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I'!$A$12:$K$1030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I'!$A$1:$K$1036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<sst xmlns="http://schemas.openxmlformats.org/spreadsheetml/2006/main" count="27832" uniqueCount="6223">
  <si>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</si>
  <si>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</si>
  <si>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</si>
  <si>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</si>
  <si>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</si>
  <si>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</si>
  <si>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</si>
  <si>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</si>
  <si>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</si>
  <si>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</si>
  <si>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</si>
  <si>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</si>
  <si>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</si>
  <si>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</si>
  <si>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</si>
  <si>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</si>
  <si>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</si>
  <si>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</si>
  <si>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</si>
  <si>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</si>
  <si>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</si>
  <si>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</si>
  <si>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</si>
  <si>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</si>
  <si>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</si>
  <si>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</si>
  <si>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</si>
  <si>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</si>
  <si>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</si>
  <si>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</si>
  <si>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</si>
  <si>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</si>
  <si>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</si>
  <si>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</si>
  <si>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</si>
  <si>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</si>
  <si>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</si>
  <si>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</si>
  <si>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</si>
  <si>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</si>
  <si>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</si>
  <si>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</si>
  <si>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</si>
  <si>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</si>
  <si>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</si>
  <si>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</si>
  <si>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</si>
  <si>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</si>
  <si>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</si>
  <si>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</si>
  <si>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</si>
  <si>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</si>
  <si>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</si>
  <si>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</si>
  <si>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</si>
  <si>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</si>
  <si>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</si>
  <si>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</si>
  <si>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</si>
  <si>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</si>
  <si>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</si>
  <si>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</si>
  <si>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</si>
  <si>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</si>
  <si>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</si>
  <si>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</si>
  <si>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</si>
  <si>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</si>
  <si>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</si>
  <si>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</si>
  <si>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</si>
  <si>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</si>
  <si>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</si>
  <si>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</si>
  <si>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</si>
  <si>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</si>
  <si>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</si>
  <si>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</si>
  <si>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</si>
  <si>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</si>
  <si>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</si>
  <si>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</si>
  <si>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</si>
  <si>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</si>
  <si>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</si>
  <si>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</si>
  <si>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</si>
  <si>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</si>
  <si>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</si>
  <si>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</si>
  <si>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</si>
  <si>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</si>
  <si>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</si>
  <si>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</si>
  <si>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</si>
  <si>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</si>
  <si>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</si>
  <si>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</si>
  <si>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</si>
  <si>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</si>
  <si>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</si>
  <si>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</si>
  <si>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</si>
  <si>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</si>
  <si>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</si>
  <si>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</si>
  <si>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</si>
  <si>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</si>
  <si>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</si>
  <si>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</si>
  <si>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</si>
  <si>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</si>
  <si>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</si>
  <si>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</si>
  <si>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</si>
  <si>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</si>
  <si>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</si>
  <si>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</si>
  <si>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</si>
  <si>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</si>
  <si>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</si>
  <si>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</si>
  <si>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</si>
  <si>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</si>
  <si>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</si>
  <si>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</si>
  <si>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</si>
  <si>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</si>
  <si>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</si>
  <si>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</si>
  <si>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</si>
  <si>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</si>
  <si>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</si>
  <si>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</si>
  <si>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</si>
  <si>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</si>
  <si>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</si>
  <si>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</si>
  <si>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</si>
  <si>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</si>
  <si>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</si>
  <si>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</si>
  <si>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</si>
  <si>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</si>
  <si>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</si>
  <si>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</si>
  <si>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</si>
  <si>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</si>
  <si>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</si>
  <si>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</si>
  <si>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</si>
  <si>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</si>
  <si>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</si>
  <si>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</si>
  <si>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</si>
  <si>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</si>
  <si>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</si>
  <si>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</si>
  <si>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</si>
  <si>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</si>
  <si>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</si>
  <si>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</si>
  <si>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</si>
  <si>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</si>
  <si>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</si>
  <si>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</si>
  <si>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</si>
  <si>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</si>
  <si>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</si>
  <si>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</si>
  <si>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</si>
  <si>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</si>
  <si>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</si>
  <si>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</si>
  <si>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</si>
  <si>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</si>
  <si>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</si>
  <si>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</si>
  <si>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</si>
  <si>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</si>
  <si>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</si>
  <si>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</si>
  <si>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</si>
  <si>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</si>
  <si>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</si>
  <si>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</si>
  <si>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</si>
  <si>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</si>
  <si>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</si>
  <si>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</si>
  <si>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</si>
  <si>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</si>
  <si>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</si>
  <si>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</si>
  <si>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</si>
  <si>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</si>
  <si>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</si>
  <si>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</si>
  <si>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</si>
  <si>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</si>
  <si>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</si>
  <si>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</si>
  <si>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</si>
  <si>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</si>
  <si>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</si>
  <si>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</si>
  <si>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</si>
  <si>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</si>
  <si>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</si>
  <si>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</si>
  <si>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</si>
  <si>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</si>
  <si>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</si>
  <si>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</si>
  <si>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</si>
  <si>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</si>
  <si>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</si>
  <si>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</si>
  <si>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</si>
  <si>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</si>
  <si>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</si>
  <si>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</si>
  <si>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</si>
  <si>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</si>
  <si>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</si>
  <si>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</si>
  <si>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</si>
  <si>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</si>
  <si>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</si>
  <si>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</si>
  <si>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</si>
  <si>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</si>
  <si>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</si>
  <si>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</si>
  <si>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</si>
  <si>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</si>
  <si>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</si>
  <si>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</si>
  <si>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</si>
  <si>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</si>
  <si>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</si>
  <si>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</si>
  <si>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</si>
  <si>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</si>
  <si>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</si>
  <si>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</si>
  <si>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</si>
  <si>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</si>
  <si>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</si>
  <si>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</si>
  <si>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</si>
  <si>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</si>
  <si>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</si>
  <si>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</si>
  <si>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</si>
  <si>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</si>
  <si>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</si>
  <si>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</si>
  <si>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</si>
  <si>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</si>
  <si>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</si>
  <si>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</si>
  <si>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</si>
  <si>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</si>
  <si>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</si>
  <si>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</si>
  <si>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</si>
  <si>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</si>
  <si>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</si>
  <si>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</si>
  <si>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</si>
  <si>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</si>
  <si>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</si>
  <si>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</si>
  <si>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</si>
  <si>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</si>
  <si>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</si>
  <si>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</si>
  <si>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</si>
  <si>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</si>
  <si>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</si>
  <si>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</si>
  <si>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</si>
  <si>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</si>
  <si>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</si>
  <si>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</si>
  <si>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</si>
  <si>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</si>
  <si>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</si>
  <si>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</si>
  <si>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</si>
  <si>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</si>
  <si>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</si>
  <si>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</si>
  <si>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</si>
  <si>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</si>
  <si>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</si>
  <si>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</si>
  <si>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</si>
  <si>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</si>
  <si>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</si>
  <si>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</si>
  <si>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</si>
  <si>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</si>
  <si>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</si>
  <si>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</si>
  <si>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</si>
  <si>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</si>
  <si>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</si>
  <si>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</si>
  <si>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</si>
  <si>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</si>
  <si>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</si>
  <si>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</si>
  <si>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</si>
  <si>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</si>
  <si>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</si>
  <si>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</si>
  <si>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</si>
  <si>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</si>
  <si>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</si>
  <si>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</si>
  <si>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</si>
  <si>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</si>
  <si>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</si>
  <si>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</si>
  <si>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</si>
  <si>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</si>
  <si>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</si>
  <si>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</si>
  <si>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</si>
  <si>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</si>
  <si>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</si>
  <si>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</si>
  <si>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</si>
  <si>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</si>
  <si>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</si>
  <si>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</si>
  <si>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</si>
  <si>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</si>
  <si>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</si>
  <si>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</si>
  <si>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</si>
  <si>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</si>
  <si>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</si>
  <si>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</si>
  <si>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</si>
  <si>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</si>
  <si>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</si>
  <si>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</si>
  <si>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</si>
  <si>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</si>
  <si>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</si>
  <si>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</si>
  <si>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</si>
  <si>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</si>
  <si>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</si>
  <si>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</si>
  <si>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</si>
  <si>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</si>
  <si>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</si>
  <si>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</si>
  <si>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</si>
  <si>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</si>
  <si>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</si>
  <si>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</si>
  <si>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</si>
  <si>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</si>
  <si>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</si>
  <si>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</si>
  <si>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</si>
  <si>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</si>
  <si>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</si>
  <si>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</si>
  <si>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</si>
  <si>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</si>
  <si>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</si>
  <si>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</si>
  <si>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</si>
  <si>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</si>
  <si>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</si>
  <si>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</si>
  <si>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</si>
  <si>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</si>
  <si>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</si>
  <si>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</si>
  <si>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</si>
  <si>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</si>
  <si>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</si>
  <si>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</si>
  <si>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</si>
  <si>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</si>
  <si>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</si>
  <si>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</si>
  <si>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</si>
  <si>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</si>
  <si>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</si>
  <si>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</si>
  <si>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</si>
  <si>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</si>
  <si>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</si>
  <si>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</si>
  <si>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</si>
  <si>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</si>
  <si>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</si>
  <si>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</si>
  <si>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</si>
  <si>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</si>
  <si>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</si>
  <si>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</si>
  <si>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</si>
  <si>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</si>
  <si>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</si>
  <si>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</si>
  <si>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</si>
  <si>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</si>
  <si>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</si>
  <si>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</si>
  <si>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</si>
  <si>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</si>
  <si>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</si>
  <si>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</si>
  <si>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</si>
  <si>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</si>
  <si>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</si>
  <si>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</si>
  <si>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</si>
  <si>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</si>
  <si>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</si>
  <si>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</si>
  <si>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</si>
  <si>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</si>
  <si>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</si>
  <si>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</si>
  <si>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</si>
  <si>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</si>
  <si>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</si>
  <si>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</si>
  <si>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</si>
  <si>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</si>
  <si>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</si>
  <si>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</si>
  <si>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</si>
  <si>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</si>
  <si>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</si>
  <si>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</si>
  <si>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</si>
  <si>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</si>
  <si>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</si>
  <si>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</si>
  <si>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</si>
  <si>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</si>
  <si>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</si>
  <si>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</si>
  <si>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</si>
  <si>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</si>
  <si>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</si>
  <si>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</si>
  <si>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</si>
  <si>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</si>
  <si>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</si>
  <si>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</si>
  <si>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</si>
  <si>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</si>
  <si>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</si>
  <si>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</si>
  <si>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</si>
  <si>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</si>
  <si>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</si>
  <si>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</si>
  <si>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</si>
  <si>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</si>
  <si>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</si>
  <si>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</si>
  <si>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</si>
  <si>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</si>
  <si>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</si>
  <si>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</si>
  <si>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</si>
  <si>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</si>
  <si>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</si>
  <si>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</si>
  <si>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</si>
  <si>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</si>
  <si>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</si>
  <si>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</si>
  <si>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</si>
  <si>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</si>
  <si>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</si>
  <si>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</si>
  <si>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</si>
  <si>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</si>
  <si>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</si>
  <si>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</si>
  <si>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</si>
  <si>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</si>
  <si>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</si>
  <si>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</si>
  <si>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</si>
  <si>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</si>
  <si>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</si>
  <si>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</si>
  <si>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</si>
  <si>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</si>
  <si>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</si>
  <si>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</si>
  <si>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</si>
  <si>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</si>
  <si>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</si>
  <si>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</si>
  <si>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</si>
  <si>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</si>
  <si>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</si>
  <si>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</si>
  <si>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</si>
  <si>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</si>
  <si>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</si>
  <si>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</si>
  <si>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</si>
  <si>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</si>
  <si>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</si>
  <si>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</si>
  <si>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</si>
  <si>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</si>
  <si>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</si>
  <si>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</si>
  <si>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</si>
  <si>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</si>
  <si>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</si>
  <si>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</si>
  <si>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</si>
  <si>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</si>
  <si>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</si>
  <si>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</si>
  <si>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</si>
  <si>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</si>
  <si>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</si>
  <si>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</si>
  <si>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</si>
  <si>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</si>
  <si>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</si>
  <si>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</si>
  <si>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</si>
  <si>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</si>
  <si>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</si>
  <si>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</si>
  <si>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</si>
  <si>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</si>
  <si>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</si>
  <si>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</si>
  <si>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</si>
  <si>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</si>
  <si>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</si>
  <si>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</si>
  <si>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</si>
  <si>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</si>
  <si>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</si>
  <si>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</si>
  <si>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</si>
  <si>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</si>
  <si>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</si>
  <si>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</si>
  <si>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</si>
  <si>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</si>
  <si>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</si>
  <si>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</si>
  <si>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</si>
  <si>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</si>
  <si>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</si>
  <si>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</si>
  <si>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</si>
  <si>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</si>
  <si>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</si>
  <si>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</si>
  <si>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</si>
  <si>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</si>
  <si>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</si>
  <si>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</si>
  <si>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</si>
  <si>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</si>
  <si>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</si>
  <si>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</si>
  <si>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</si>
  <si>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</si>
  <si>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</si>
  <si>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</si>
  <si>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</si>
  <si>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</si>
  <si>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</si>
  <si>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</si>
  <si>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</si>
  <si>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</si>
  <si>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</si>
  <si>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</si>
  <si>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</si>
  <si>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</si>
  <si>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</si>
  <si>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</si>
  <si>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</si>
  <si>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</si>
  <si>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</si>
  <si>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</si>
  <si>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</si>
  <si>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</si>
  <si>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</si>
  <si>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</si>
  <si>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</si>
  <si>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</si>
  <si>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</si>
  <si>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</si>
  <si>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</si>
  <si>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</si>
  <si>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</si>
  <si>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</si>
  <si>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</si>
  <si>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</si>
  <si>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</si>
  <si>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</si>
  <si>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</si>
  <si>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</si>
  <si>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</si>
  <si>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</si>
  <si>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</si>
  <si>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</si>
  <si>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</si>
  <si>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</si>
  <si>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</si>
  <si>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</si>
  <si>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</si>
  <si>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</si>
  <si>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</si>
  <si>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</si>
  <si>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</si>
  <si>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</si>
  <si>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</si>
  <si>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</si>
  <si>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</si>
  <si>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</si>
  <si>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</si>
  <si>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</si>
  <si>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</si>
  <si>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</si>
  <si>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</si>
  <si>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</si>
  <si>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</si>
  <si>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</si>
  <si>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</si>
  <si>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</si>
  <si>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</si>
  <si>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</si>
  <si>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</si>
  <si>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</si>
  <si>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</si>
  <si>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</si>
  <si>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</si>
  <si>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</si>
  <si>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</si>
  <si>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</si>
  <si>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</si>
  <si>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</si>
  <si>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</si>
  <si>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</si>
  <si>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</si>
  <si>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</si>
  <si>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</si>
  <si>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</si>
  <si>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</si>
  <si>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</si>
  <si>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</si>
  <si>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</si>
  <si>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</si>
  <si>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</si>
  <si>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</si>
  <si>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</si>
  <si>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</si>
  <si>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</si>
  <si>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</si>
  <si>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</si>
  <si>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</si>
  <si>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</si>
  <si>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</si>
  <si>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</si>
  <si>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</si>
  <si>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</si>
  <si>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</si>
  <si>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</si>
  <si>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</si>
  <si>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</si>
  <si>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</si>
  <si>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</si>
  <si>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</si>
  <si>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</si>
  <si>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</si>
  <si>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</si>
  <si>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</si>
  <si>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</si>
  <si>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</si>
  <si>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</si>
  <si>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</si>
  <si>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</si>
  <si>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</si>
  <si>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</si>
  <si>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</si>
  <si>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</si>
  <si>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</si>
  <si>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</si>
  <si>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</si>
  <si>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</si>
  <si>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</si>
  <si>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</si>
  <si>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</si>
  <si>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</si>
  <si>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</si>
  <si>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</si>
  <si>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</si>
  <si>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</si>
  <si>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</si>
  <si>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</si>
  <si>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</si>
  <si>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</si>
  <si>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</si>
  <si>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</si>
  <si>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</si>
  <si>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</si>
  <si>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</si>
  <si>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</si>
  <si>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</si>
  <si>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</si>
  <si>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</si>
  <si>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</si>
  <si>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</si>
  <si>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</si>
  <si>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</si>
  <si>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</si>
  <si>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</si>
  <si>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</si>
  <si>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</si>
  <si>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</si>
  <si>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</si>
  <si>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</si>
  <si>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</si>
  <si>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</si>
  <si>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</si>
  <si>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</si>
  <si>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</si>
  <si>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</si>
  <si>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</si>
  <si>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</si>
  <si>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</si>
  <si>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</si>
  <si>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</si>
  <si>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</si>
  <si>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</si>
  <si>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</si>
  <si>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</si>
  <si>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</si>
  <si>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</si>
  <si>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</si>
  <si>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</si>
  <si>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</si>
  <si>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</si>
  <si>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</si>
  <si>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</si>
  <si>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</si>
  <si>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</si>
  <si>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</si>
  <si>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</si>
  <si>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</si>
  <si>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</si>
  <si>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</si>
  <si>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</si>
  <si>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</si>
  <si>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</si>
  <si>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</si>
  <si>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</si>
  <si>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</si>
  <si>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</si>
  <si>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</si>
  <si>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</si>
  <si>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</si>
  <si>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</si>
  <si>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</si>
  <si>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</si>
  <si>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</si>
  <si>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</si>
  <si>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</si>
  <si>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</si>
  <si>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</si>
  <si>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</si>
  <si>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</si>
  <si>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</si>
  <si>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</si>
  <si>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</si>
  <si>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</si>
  <si>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</si>
  <si>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</si>
  <si>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</si>
  <si>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</si>
  <si>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</si>
  <si>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</si>
  <si>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</si>
  <si>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</si>
  <si>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</si>
  <si>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</si>
  <si>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</si>
  <si>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</si>
  <si>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</si>
  <si>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</si>
  <si>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</si>
  <si>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</si>
  <si>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</si>
  <si>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</si>
  <si>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</si>
  <si>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</si>
  <si>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</si>
  <si>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</si>
  <si>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</si>
  <si>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</si>
  <si>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</si>
  <si>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</si>
  <si>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</si>
  <si>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</si>
  <si>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</si>
  <si>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</si>
  <si>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</si>
  <si>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</si>
  <si>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</si>
  <si>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</si>
  <si>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</si>
  <si>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</si>
  <si>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</si>
  <si>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</si>
  <si>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</si>
  <si>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</si>
  <si>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</si>
  <si>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</si>
  <si>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</si>
  <si>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</si>
  <si>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</si>
  <si>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</si>
  <si>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</si>
  <si>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</si>
  <si>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</si>
  <si>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</si>
  <si>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</si>
  <si>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</si>
  <si>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</si>
  <si>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</si>
  <si>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</si>
  <si>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</si>
  <si>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</si>
  <si>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</si>
  <si>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</si>
  <si>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</si>
  <si>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</si>
  <si>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</si>
  <si>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</si>
  <si>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</si>
  <si>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</si>
  <si>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</si>
  <si>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</si>
  <si>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</si>
  <si>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</si>
  <si>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</si>
  <si>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</si>
  <si>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</si>
  <si>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</si>
  <si>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</si>
  <si>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</si>
  <si>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</si>
  <si>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</si>
  <si>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</si>
  <si>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</si>
  <si>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</si>
  <si>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</si>
  <si>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</si>
  <si>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</si>
  <si>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</si>
  <si>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</si>
  <si>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</si>
  <si>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</si>
  <si>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</si>
  <si>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</si>
  <si>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</si>
  <si>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</si>
  <si>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</si>
  <si>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</si>
  <si>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</si>
  <si>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</si>
  <si>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</si>
  <si>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</si>
  <si>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</si>
  <si>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</si>
  <si>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</si>
  <si>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</si>
  <si>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</si>
  <si>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</si>
  <si>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</si>
  <si>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</si>
  <si>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</si>
  <si>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</si>
  <si>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</si>
  <si>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</si>
  <si>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</si>
  <si>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</si>
  <si>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</si>
  <si>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</si>
  <si>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</si>
  <si>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</si>
  <si>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</si>
  <si>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</si>
  <si>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</si>
  <si>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</si>
  <si>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</si>
  <si>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</si>
  <si>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</si>
  <si>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</si>
  <si>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</si>
  <si>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</si>
  <si>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</si>
  <si>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</si>
  <si>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</si>
  <si>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</si>
  <si>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</si>
  <si>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</si>
  <si>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</si>
  <si>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</si>
  <si>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</si>
  <si>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</si>
  <si>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</si>
  <si>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</si>
  <si>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</si>
  <si>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</si>
  <si>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</si>
  <si>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</si>
  <si>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</si>
  <si>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</si>
  <si>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</si>
  <si>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</si>
  <si>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</si>
  <si>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</si>
  <si>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</si>
  <si>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</si>
  <si>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</si>
  <si>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</si>
  <si>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</si>
  <si>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</si>
  <si>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</si>
  <si>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</si>
  <si>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</si>
  <si>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</si>
  <si>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</si>
  <si>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</si>
  <si>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</si>
  <si>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</si>
  <si>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</si>
  <si>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</si>
  <si>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</si>
  <si>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</si>
  <si>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</si>
  <si>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</si>
  <si>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</si>
  <si>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</si>
  <si>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</si>
  <si>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</si>
  <si>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</si>
  <si>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</si>
  <si>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</si>
  <si>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</si>
  <si>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</si>
  <si>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</si>
  <si>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</si>
  <si>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</si>
  <si>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</si>
  <si>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</si>
  <si>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</si>
  <si>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</si>
  <si>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</si>
  <si>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</si>
  <si>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</si>
  <si>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</si>
  <si>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</si>
  <si>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</si>
  <si>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</si>
  <si>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</si>
  <si>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</si>
  <si>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</si>
  <si>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</si>
  <si>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</si>
  <si>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</si>
  <si>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</si>
  <si>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</si>
  <si>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</si>
  <si>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</si>
  <si>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</si>
  <si>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</si>
  <si>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</si>
  <si>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</si>
  <si>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</si>
  <si>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</si>
  <si>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</si>
  <si>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</si>
  <si>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</si>
  <si>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</si>
  <si>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</si>
  <si>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</si>
  <si>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</si>
  <si>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</si>
  <si>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</si>
  <si>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</si>
  <si>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</si>
  <si>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</si>
  <si>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</si>
  <si>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</si>
  <si>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</si>
  <si>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</si>
  <si>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</si>
  <si>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</si>
  <si>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</si>
  <si>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</si>
  <si>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</si>
  <si>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</si>
  <si>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</si>
  <si>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</si>
  <si>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</si>
  <si>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</si>
  <si>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</si>
  <si>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</si>
  <si>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</si>
  <si>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</si>
  <si>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</si>
  <si>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</si>
  <si>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</si>
  <si>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</si>
  <si>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</si>
  <si>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</si>
  <si>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</si>
  <si>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</si>
  <si>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</si>
  <si>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</si>
  <si>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</si>
  <si>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</si>
  <si>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</si>
  <si>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</si>
  <si>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</si>
  <si>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</si>
  <si>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</si>
  <si>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</si>
  <si>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</si>
  <si>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</si>
  <si>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</si>
  <si>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</si>
  <si>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</si>
  <si>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</si>
  <si>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</si>
  <si>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</si>
  <si>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</si>
  <si>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</si>
  <si>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</si>
  <si>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</si>
  <si>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</si>
  <si>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</si>
  <si>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</si>
  <si>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</si>
  <si>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</si>
  <si>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</si>
  <si>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</si>
  <si>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</si>
  <si>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</si>
  <si>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</si>
  <si>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</si>
  <si>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</si>
  <si>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</si>
  <si>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</si>
  <si>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</si>
  <si>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</si>
  <si>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</si>
  <si>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</si>
  <si>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</si>
  <si>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</si>
  <si>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</si>
  <si>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</si>
  <si>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</si>
  <si>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</si>
  <si>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</si>
  <si>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</si>
  <si>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</si>
  <si>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</si>
  <si>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</si>
  <si>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</si>
  <si>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</si>
  <si>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</si>
  <si>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</si>
  <si>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</si>
  <si>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</si>
  <si>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</si>
  <si>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</si>
  <si>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</si>
  <si>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</si>
  <si>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</si>
  <si>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</si>
  <si>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</si>
  <si>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</si>
  <si>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</si>
  <si>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</si>
  <si>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</si>
  <si>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</si>
  <si>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</si>
  <si>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</si>
  <si>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</si>
  <si>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</si>
  <si>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</si>
  <si>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</si>
  <si>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</si>
  <si>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</si>
  <si>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</si>
  <si>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</si>
  <si>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</si>
  <si>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</si>
  <si>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</si>
  <si>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</si>
  <si>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</si>
  <si>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</si>
  <si>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</si>
  <si>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</si>
  <si>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</si>
  <si>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</si>
  <si>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</si>
  <si>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</si>
  <si>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</si>
  <si>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</si>
  <si>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</si>
  <si>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</si>
  <si>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</si>
  <si>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</si>
  <si>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</si>
  <si>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</si>
  <si>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</si>
  <si>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</si>
  <si>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</si>
  <si>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</si>
  <si>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</si>
  <si>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</si>
  <si>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</si>
  <si>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</si>
  <si>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</si>
  <si>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</si>
  <si>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</si>
  <si>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</si>
  <si>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</si>
  <si>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</si>
  <si>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</si>
  <si>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</si>
  <si>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</si>
  <si>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</si>
  <si>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</si>
  <si>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</si>
  <si>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</si>
  <si>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</si>
  <si>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</si>
  <si>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</si>
  <si>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</si>
  <si>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</si>
  <si>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</si>
  <si>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</si>
  <si>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</si>
  <si>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</si>
  <si>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</si>
  <si>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</si>
  <si>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</si>
  <si>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</si>
  <si>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</si>
  <si>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</si>
  <si>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</si>
  <si>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</si>
  <si>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</si>
  <si>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</si>
  <si>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</si>
  <si>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</si>
  <si>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</si>
  <si>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</si>
  <si>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</si>
  <si>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</si>
  <si>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</si>
  <si>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</si>
  <si>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</si>
  <si>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</si>
  <si>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</si>
  <si>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</si>
  <si>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</si>
  <si>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</si>
  <si>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</si>
  <si>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</si>
  <si>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</si>
  <si>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</si>
  <si>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</si>
  <si>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</si>
  <si>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</si>
  <si>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</si>
  <si>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</si>
  <si>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</si>
  <si>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</si>
  <si>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</si>
  <si>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</si>
  <si>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</si>
  <si>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</si>
  <si>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</si>
  <si>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</si>
  <si>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</si>
  <si>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</si>
  <si>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</si>
  <si>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</si>
  <si>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</si>
  <si>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</si>
  <si>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</si>
  <si>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</si>
  <si>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</si>
  <si>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</si>
  <si>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</si>
  <si>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</si>
  <si>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</si>
  <si>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</si>
  <si>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</si>
  <si>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</si>
  <si>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</si>
  <si>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</si>
  <si>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</si>
  <si>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</si>
  <si>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</si>
  <si>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</si>
  <si>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</si>
  <si>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</si>
  <si>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</si>
  <si>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</si>
  <si>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</si>
  <si>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</si>
  <si>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</si>
  <si>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</si>
  <si>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</si>
  <si>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</si>
  <si>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</si>
  <si>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</si>
  <si>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</si>
  <si>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</si>
  <si>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</si>
  <si>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</si>
  <si>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</si>
  <si>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</si>
  <si>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</si>
  <si>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</si>
  <si>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</si>
  <si>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</si>
  <si>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</si>
  <si>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</si>
  <si>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</si>
  <si>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</si>
  <si>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</si>
  <si>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</si>
  <si>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</si>
  <si>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</si>
  <si>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</si>
  <si>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</si>
  <si>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</si>
  <si>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</si>
  <si>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</si>
  <si>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</si>
  <si>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</si>
  <si>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</si>
  <si>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</si>
  <si>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</si>
  <si>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</si>
  <si>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</si>
  <si>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</si>
  <si>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</si>
  <si>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</si>
  <si>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</si>
  <si>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</si>
  <si>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</si>
  <si>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</si>
  <si>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</si>
  <si>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</si>
  <si>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</si>
  <si>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</si>
  <si>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</si>
  <si>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</si>
  <si>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</si>
  <si>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</si>
  <si>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</si>
  <si>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</si>
  <si>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</si>
  <si>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</si>
  <si>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</si>
  <si>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</si>
  <si>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</si>
  <si>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</si>
  <si>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</si>
  <si>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</si>
  <si>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</si>
  <si>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</si>
  <si>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</si>
  <si>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</si>
  <si>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</si>
  <si>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</si>
  <si>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</si>
  <si>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</si>
  <si>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</si>
  <si>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</si>
  <si>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</si>
  <si>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</si>
  <si>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</si>
  <si>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</si>
  <si>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</si>
  <si>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</si>
  <si>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</si>
  <si>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</si>
  <si>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</si>
  <si>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</si>
  <si>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</si>
  <si>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</si>
  <si>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</si>
  <si>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</si>
  <si>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</si>
  <si>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</si>
  <si>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</si>
  <si>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</si>
  <si>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</si>
  <si>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</si>
  <si>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</si>
  <si>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</si>
  <si>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</si>
  <si>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</si>
  <si>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</si>
  <si>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</si>
  <si>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</si>
  <si>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</si>
  <si>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</si>
  <si>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</si>
  <si>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</si>
  <si>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</si>
  <si>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</si>
  <si>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</si>
  <si>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</si>
  <si>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</si>
  <si>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</si>
  <si>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</si>
  <si>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</si>
  <si>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</si>
  <si>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</si>
  <si>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</si>
  <si>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</si>
  <si>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</si>
  <si>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</si>
  <si>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</si>
  <si>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</si>
  <si>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</si>
  <si>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</si>
  <si>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</si>
  <si>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</si>
  <si>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</si>
  <si>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</si>
  <si>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</si>
  <si>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</si>
  <si>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</si>
  <si>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</si>
  <si>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</si>
  <si>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</si>
  <si>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</si>
  <si>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</si>
  <si>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</si>
  <si>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</si>
  <si>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</si>
  <si>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</si>
  <si>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</si>
  <si>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</si>
  <si>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</si>
  <si>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</si>
  <si>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</si>
  <si>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</si>
  <si>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</si>
  <si>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</si>
  <si>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</si>
  <si>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</si>
  <si>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</si>
  <si>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</si>
  <si>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</si>
  <si>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</si>
  <si>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</si>
  <si>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</si>
  <si>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</si>
  <si>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</si>
  <si>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</si>
  <si>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</si>
  <si>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</si>
  <si>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</si>
  <si>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</si>
  <si>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</si>
  <si>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</si>
  <si>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</si>
  <si>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</si>
  <si>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</si>
  <si>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</si>
  <si>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</si>
  <si>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</si>
  <si>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</si>
  <si>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</si>
  <si>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</si>
  <si>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</si>
  <si>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</si>
  <si>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</si>
  <si>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</si>
  <si>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</si>
  <si>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</si>
  <si>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</si>
  <si>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</si>
  <si>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</si>
  <si>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</si>
  <si>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</si>
  <si>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</si>
  <si>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</si>
  <si>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</si>
  <si>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</si>
  <si>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</si>
  <si>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</si>
  <si>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</si>
  <si>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</si>
  <si>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</si>
  <si>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</si>
  <si>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</si>
  <si>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</si>
  <si>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</si>
  <si>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</si>
  <si>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</si>
  <si>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</si>
  <si>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</si>
  <si>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</si>
  <si>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</si>
  <si>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</si>
  <si>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</si>
  <si>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</si>
  <si>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</si>
  <si>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</si>
  <si>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</si>
  <si>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</si>
  <si>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</si>
  <si>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</si>
  <si>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</si>
  <si>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</si>
  <si>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</si>
  <si>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</si>
  <si>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</si>
  <si>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</si>
  <si>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</si>
  <si>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</si>
  <si>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</si>
  <si>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</si>
  <si>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</si>
  <si>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</si>
  <si>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</si>
  <si>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</si>
  <si>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</si>
  <si>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</si>
  <si>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</si>
  <si>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</si>
  <si>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</si>
  <si>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</si>
  <si>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</si>
  <si>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</si>
  <si>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</si>
  <si>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</si>
  <si>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</si>
  <si>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</si>
  <si>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</si>
  <si>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</si>
  <si>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</si>
  <si>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</si>
  <si>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</si>
  <si>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</si>
  <si>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</si>
  <si>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</si>
  <si>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</si>
  <si>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</si>
  <si>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</si>
  <si>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</si>
  <si>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</si>
  <si>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</si>
  <si>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</si>
  <si>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</si>
  <si>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</si>
  <si>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</si>
  <si>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</si>
  <si>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</si>
  <si>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</si>
  <si>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</si>
  <si>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</si>
  <si>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</si>
  <si>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</si>
  <si>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</si>
  <si>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</si>
  <si>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</si>
  <si>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</si>
  <si>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</si>
  <si>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</si>
  <si>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</si>
  <si>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</si>
  <si>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</si>
  <si>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</si>
  <si>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</si>
  <si>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</si>
  <si>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</si>
  <si>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</si>
  <si>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</si>
  <si>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</si>
  <si>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</si>
  <si>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</si>
  <si>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</si>
  <si>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</si>
  <si>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</si>
  <si>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</si>
  <si>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</si>
  <si>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</si>
  <si>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</si>
  <si>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</si>
  <si>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</si>
  <si>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</si>
  <si>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</si>
  <si>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</si>
  <si>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</si>
  <si>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</si>
  <si>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</si>
  <si>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</si>
  <si>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</si>
  <si>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</si>
  <si>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</si>
  <si>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</si>
  <si>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</si>
  <si>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</si>
  <si>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</si>
  <si>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</si>
  <si>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</si>
  <si>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</si>
  <si>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</si>
  <si>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</si>
  <si>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</si>
  <si>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</si>
  <si>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</si>
  <si>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</si>
  <si>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</si>
  <si>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</si>
  <si>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</si>
  <si>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</si>
  <si>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</si>
  <si>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</si>
  <si>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</si>
  <si>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</si>
  <si>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</si>
  <si>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</si>
  <si>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</si>
  <si>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</si>
  <si>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</si>
  <si>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</si>
  <si>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</si>
  <si>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</si>
  <si>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</si>
  <si>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</si>
  <si>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</si>
  <si>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</si>
  <si>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</si>
  <si>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</si>
  <si>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</si>
  <si>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</si>
  <si>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</si>
  <si>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</si>
  <si>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</si>
  <si>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</si>
  <si>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</si>
  <si>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</si>
  <si>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</si>
  <si>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</si>
  <si>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</si>
  <si>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</si>
  <si>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</si>
  <si>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</si>
  <si>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</si>
  <si>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</si>
  <si>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</si>
  <si>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</si>
  <si>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</si>
  <si>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</si>
  <si>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</si>
  <si>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</si>
  <si>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</si>
  <si>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</si>
  <si>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</si>
  <si>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</si>
  <si>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</si>
  <si>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</si>
  <si>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</si>
  <si>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</si>
  <si>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</si>
  <si>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</si>
  <si>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</si>
  <si>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</si>
  <si>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</si>
  <si>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</si>
  <si>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</si>
  <si>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</si>
  <si>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</si>
  <si>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</si>
  <si>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</si>
  <si>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</si>
  <si>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</si>
  <si>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</si>
  <si>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</si>
  <si>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</si>
  <si>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</si>
  <si>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</si>
  <si>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</si>
  <si>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</si>
  <si>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</si>
  <si>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</si>
  <si>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</si>
  <si>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</si>
  <si>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</si>
  <si>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</si>
  <si>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</si>
  <si>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</si>
  <si>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</si>
  <si>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</si>
  <si>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</si>
  <si>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</si>
  <si>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</si>
  <si>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</si>
  <si>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</si>
  <si>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</si>
  <si>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</si>
  <si>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</si>
  <si>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</si>
  <si>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</si>
  <si>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</si>
  <si>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</si>
  <si>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</si>
  <si>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</si>
  <si>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</si>
  <si>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</si>
  <si>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</si>
  <si>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</si>
  <si>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</si>
  <si>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</si>
  <si>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</si>
  <si>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</si>
  <si>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</si>
  <si>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</si>
  <si>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</si>
  <si>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</si>
  <si>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</si>
  <si>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</si>
  <si>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</si>
  <si>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</si>
  <si>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</si>
  <si>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</si>
  <si>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</si>
  <si>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</si>
  <si>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</si>
  <si>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</si>
  <si>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</si>
  <si>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</si>
  <si>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</si>
  <si>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</si>
  <si>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</si>
  <si>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</si>
  <si>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</si>
  <si>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</si>
  <si>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</si>
  <si>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</si>
  <si>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</si>
  <si>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</si>
  <si>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</si>
  <si>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</si>
  <si>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</si>
  <si>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</si>
  <si>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</si>
  <si>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</si>
  <si>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</si>
  <si>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</si>
  <si>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</si>
  <si>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</si>
  <si>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</si>
  <si>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</si>
  <si>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</si>
  <si>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</si>
  <si>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</si>
  <si>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</si>
  <si>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</si>
  <si>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</si>
  <si>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</si>
  <si>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</si>
  <si>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</si>
  <si>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</si>
  <si>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</si>
  <si>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</si>
  <si>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</si>
  <si>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</si>
  <si>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</si>
  <si>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</si>
  <si>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</si>
  <si>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</si>
  <si>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</si>
  <si>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</si>
  <si>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</si>
  <si>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</si>
  <si>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</si>
  <si>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</si>
  <si>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</si>
  <si>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</si>
  <si>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</si>
  <si>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</si>
  <si>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</si>
  <si>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</si>
  <si>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</si>
  <si>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</si>
  <si>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</si>
  <si>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</si>
  <si>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</si>
  <si>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</si>
  <si>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</si>
  <si>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</si>
  <si>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</si>
  <si>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</si>
  <si>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</si>
  <si>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</si>
  <si>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</si>
  <si>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</si>
  <si>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</si>
  <si>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</si>
  <si>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</si>
  <si>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</si>
  <si>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</si>
  <si>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</si>
  <si>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</si>
  <si>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</si>
  <si>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</si>
  <si>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</si>
  <si>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</si>
  <si>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</si>
  <si>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</si>
  <si>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</si>
  <si>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</si>
  <si>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</si>
  <si>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</si>
  <si>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</si>
  <si>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</si>
  <si>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</si>
  <si>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</si>
  <si>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</si>
  <si>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</si>
  <si>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</si>
  <si>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</si>
  <si>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</si>
  <si>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</si>
  <si>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</si>
  <si>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</si>
  <si>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</si>
  <si>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</si>
  <si>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</si>
  <si>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</si>
  <si>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</si>
  <si>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</si>
  <si>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</si>
  <si>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</si>
  <si>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</si>
  <si>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</si>
  <si>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</si>
  <si>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</si>
  <si>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</si>
  <si>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</si>
  <si>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</si>
  <si>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</si>
  <si>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</si>
  <si>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</si>
  <si>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</si>
  <si>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</si>
  <si>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</si>
  <si>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</si>
  <si>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</si>
  <si>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</si>
  <si>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</si>
  <si>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</si>
  <si>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</si>
  <si>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</si>
  <si>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</si>
  <si>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</si>
  <si>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</si>
  <si>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</si>
  <si>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</si>
  <si>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</si>
  <si>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</si>
  <si>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</si>
  <si>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</si>
  <si>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</si>
  <si>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</si>
  <si>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</si>
  <si>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</si>
  <si>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</si>
  <si>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</si>
  <si>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</si>
  <si>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</si>
  <si>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</si>
  <si>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</si>
  <si>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</si>
  <si>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</si>
  <si>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</si>
  <si>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</si>
  <si>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</si>
  <si>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</si>
  <si>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</si>
  <si>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</si>
  <si>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</si>
  <si>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</si>
  <si>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</si>
  <si>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</si>
  <si>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</si>
  <si>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</si>
  <si>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</si>
  <si>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</si>
  <si>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</si>
  <si>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</si>
  <si>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</si>
  <si>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</si>
  <si>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</si>
  <si>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</si>
  <si>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</si>
  <si>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</si>
  <si>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</si>
  <si>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</si>
  <si>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</si>
  <si>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</si>
  <si>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</si>
  <si>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</si>
  <si>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</si>
  <si>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</si>
  <si>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</si>
  <si>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</si>
  <si>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</si>
  <si>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</si>
  <si>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</si>
  <si>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</si>
  <si>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</si>
  <si>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</si>
  <si>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</si>
  <si>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</si>
  <si>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</si>
  <si>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</si>
  <si>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</si>
  <si>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</si>
  <si>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</si>
  <si>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</si>
  <si>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</si>
  <si>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</si>
  <si>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</si>
  <si>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</si>
  <si>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</si>
  <si>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</si>
  <si>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</si>
  <si>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</si>
  <si>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</si>
  <si>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</si>
  <si>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</si>
  <si>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</si>
  <si>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</si>
  <si>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</si>
  <si>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</si>
  <si>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</si>
  <si>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</si>
  <si>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</si>
  <si>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</si>
  <si>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</si>
  <si>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</si>
  <si>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</si>
  <si>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</si>
  <si>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</si>
  <si>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</si>
  <si>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</si>
  <si>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</si>
  <si>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</si>
  <si>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</si>
  <si>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</si>
  <si>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</si>
  <si>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</si>
  <si>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</si>
  <si>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</si>
  <si>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</si>
  <si>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</si>
  <si>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</si>
  <si>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</si>
  <si>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</si>
  <si>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</si>
  <si>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</si>
  <si>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</si>
  <si>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</si>
  <si>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</si>
  <si>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</si>
  <si>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</si>
  <si>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</si>
  <si>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</si>
  <si>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</si>
  <si>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</si>
  <si>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</si>
  <si>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</si>
  <si>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</si>
  <si>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</si>
  <si>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</si>
  <si>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</si>
  <si>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</si>
  <si>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</si>
  <si>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</si>
  <si>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</si>
  <si>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</si>
  <si>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</si>
  <si>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</si>
  <si>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</si>
  <si>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</si>
  <si>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</si>
  <si>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</si>
  <si>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</si>
  <si>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</si>
  <si>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</si>
  <si>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</si>
  <si>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</si>
  <si>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</si>
  <si>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</si>
  <si>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</si>
  <si>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</si>
  <si>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</si>
  <si>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</si>
  <si>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</si>
  <si>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</si>
  <si>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</si>
  <si>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</si>
  <si>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</si>
  <si>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</si>
  <si>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</si>
  <si>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</si>
  <si>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</si>
  <si>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</si>
  <si>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</si>
  <si>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</si>
  <si>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</si>
  <si>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</si>
  <si>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</si>
  <si>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</si>
  <si>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</si>
  <si>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</si>
  <si>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</si>
  <si>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</si>
  <si>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</si>
  <si>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</si>
  <si>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</si>
  <si>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</si>
  <si>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</si>
  <si>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</si>
  <si>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</si>
  <si>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</si>
  <si>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</si>
  <si>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</si>
  <si>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</si>
  <si>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</si>
  <si>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</si>
  <si>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</si>
  <si>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</si>
  <si>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</si>
  <si>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</si>
  <si>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</si>
  <si>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</si>
  <si>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</si>
  <si>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</si>
  <si>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</si>
  <si>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</si>
  <si>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</si>
  <si>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</si>
  <si>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</si>
  <si>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</si>
  <si>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</si>
  <si>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</si>
  <si>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</si>
  <si>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</si>
  <si>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</si>
  <si>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</si>
  <si>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</si>
  <si>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</si>
  <si>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</si>
  <si>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</si>
  <si>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</si>
  <si>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</si>
  <si>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</si>
  <si>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</si>
  <si>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</si>
  <si>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</si>
  <si>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</si>
  <si>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</si>
  <si>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</si>
  <si>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</si>
  <si>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</si>
  <si>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</si>
  <si>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</si>
  <si>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</si>
  <si>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</si>
  <si>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</si>
  <si>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</si>
  <si>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</si>
  <si>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</si>
  <si>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</si>
  <si>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</si>
  <si>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</si>
  <si>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</si>
  <si>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</si>
  <si>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</si>
  <si>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</si>
  <si>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</si>
  <si>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</si>
  <si>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</si>
  <si>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</si>
  <si>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</si>
  <si>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</si>
  <si>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</si>
  <si>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</si>
  <si>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</si>
  <si>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</si>
  <si>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</si>
  <si>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</si>
  <si>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</si>
  <si>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</si>
  <si>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</si>
  <si>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</si>
  <si>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</si>
  <si>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</si>
  <si>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</si>
  <si>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</si>
  <si>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</si>
  <si>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</si>
  <si>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</si>
  <si>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</si>
  <si>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</si>
  <si>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</si>
  <si>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</si>
  <si>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</si>
  <si>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</si>
  <si>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</si>
  <si>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</si>
  <si>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</si>
  <si>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</si>
  <si>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</si>
  <si>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</si>
  <si>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</si>
  <si>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</si>
  <si>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</si>
  <si>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</si>
  <si>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</si>
  <si>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</si>
  <si>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</si>
  <si>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</si>
  <si>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</si>
  <si>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</si>
  <si>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</si>
  <si>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</si>
  <si>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</si>
  <si>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</si>
  <si>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</si>
  <si>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</si>
  <si>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</si>
  <si>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</si>
  <si>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</si>
  <si>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</si>
  <si>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</si>
  <si>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</si>
  <si>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</si>
  <si>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</si>
  <si>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</si>
  <si>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</si>
  <si>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</si>
  <si>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</si>
  <si>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</si>
  <si>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</si>
  <si>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</si>
  <si>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</si>
  <si>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</si>
  <si>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</si>
  <si>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</si>
  <si>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</si>
  <si>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</si>
  <si>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</si>
  <si>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</si>
  <si>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</si>
  <si>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</si>
  <si>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</si>
  <si>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</si>
  <si>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</si>
  <si>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</si>
  <si>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</si>
  <si>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</si>
  <si>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</si>
  <si>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</si>
  <si>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</si>
  <si>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</si>
  <si>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</si>
  <si>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</si>
  <si>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</si>
  <si>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</si>
  <si>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</si>
  <si>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</si>
  <si>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</si>
  <si>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</si>
  <si>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</si>
  <si>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</si>
  <si>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</si>
  <si>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</si>
  <si>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</si>
  <si>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</si>
  <si>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</si>
  <si>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</si>
  <si>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</si>
  <si>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</si>
  <si>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</si>
  <si>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</si>
  <si>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</si>
  <si>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</si>
  <si>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</si>
  <si>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</si>
  <si>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</si>
  <si>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</si>
  <si>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</si>
  <si>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</si>
  <si>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</si>
  <si>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</si>
  <si>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</si>
  <si>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</si>
  <si>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</si>
  <si>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</si>
  <si>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</si>
  <si>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</si>
  <si>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</si>
  <si>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</si>
  <si>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</si>
  <si>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</si>
  <si>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</si>
  <si>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</si>
  <si>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</si>
  <si>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</si>
  <si>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</si>
  <si>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</si>
  <si>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</si>
  <si>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</si>
  <si>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</si>
  <si>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</si>
  <si>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</si>
  <si>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</si>
  <si>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</si>
  <si>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</si>
  <si>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</si>
  <si>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</si>
  <si>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</si>
  <si>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</si>
  <si>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</si>
  <si>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</si>
  <si>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</si>
  <si>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</si>
  <si>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</si>
  <si>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</si>
  <si>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</si>
  <si>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</si>
  <si>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</si>
  <si>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</si>
  <si>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</si>
  <si>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</si>
  <si>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</si>
  <si>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</si>
  <si>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</si>
  <si>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</si>
  <si>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</si>
  <si>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</si>
  <si>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</si>
  <si>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</si>
  <si>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</si>
  <si>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</si>
  <si>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</si>
  <si>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</si>
  <si>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</si>
  <si>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</si>
  <si>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</si>
  <si>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</si>
  <si>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</si>
  <si>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</si>
  <si>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</si>
  <si>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</si>
  <si>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</si>
  <si>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</si>
  <si>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</si>
  <si>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</si>
  <si>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</si>
  <si>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</si>
  <si>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</si>
  <si>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</si>
  <si>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</si>
  <si>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</si>
  <si>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</si>
  <si>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</si>
  <si>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</si>
  <si>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</si>
  <si>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</si>
  <si>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</si>
  <si>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</si>
  <si>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</si>
  <si>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</si>
  <si>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</si>
  <si>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</si>
  <si>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</si>
  <si>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</si>
  <si>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</si>
  <si>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</si>
  <si>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</si>
  <si>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</si>
  <si>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</si>
  <si>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</si>
  <si>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</si>
  <si>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</si>
  <si>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</si>
  <si>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</si>
  <si>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</si>
  <si>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</si>
  <si>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</si>
  <si>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</si>
  <si>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</si>
  <si>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</si>
  <si>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</si>
  <si>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</si>
  <si>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</si>
  <si>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</si>
  <si>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</si>
  <si>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</si>
  <si>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</si>
  <si>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</si>
  <si>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</si>
  <si>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</si>
  <si>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</si>
  <si>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</si>
  <si>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</si>
  <si>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</si>
  <si>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</si>
  <si>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</si>
  <si>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</si>
  <si>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</si>
  <si>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</si>
  <si>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</si>
  <si>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</si>
  <si>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</si>
  <si>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</si>
  <si>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</si>
  <si>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</si>
  <si>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</si>
  <si>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</si>
  <si>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</si>
  <si>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</si>
  <si>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</si>
  <si>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</si>
  <si>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</si>
  <si>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</si>
  <si>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</si>
  <si>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</si>
  <si>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</si>
  <si>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</si>
  <si>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</si>
  <si>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</si>
  <si>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</si>
  <si>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</si>
  <si>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</si>
  <si>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</si>
  <si>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</si>
  <si>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</si>
  <si>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</si>
  <si>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</si>
  <si>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</si>
  <si>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</si>
  <si>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</si>
  <si>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</si>
  <si>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</si>
  <si>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</si>
  <si>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</si>
  <si>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</si>
  <si>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</si>
  <si>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</si>
  <si>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</si>
  <si>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</si>
  <si>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</si>
  <si>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</si>
  <si>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</si>
  <si>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</si>
  <si>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</si>
  <si>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</si>
  <si>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</si>
  <si>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</si>
  <si>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</si>
  <si>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</si>
  <si>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</si>
  <si>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</si>
  <si>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</si>
  <si>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</si>
  <si>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</si>
  <si>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</si>
  <si>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</si>
  <si>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</si>
  <si>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</si>
  <si>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</si>
  <si>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</si>
  <si>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</si>
  <si>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</si>
  <si>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</si>
  <si>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</si>
  <si>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</si>
  <si>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</si>
  <si>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</si>
  <si>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</si>
  <si>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</si>
  <si>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</si>
  <si>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</si>
  <si>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</si>
  <si>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</si>
  <si>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</si>
  <si>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</si>
  <si>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</si>
  <si>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</si>
  <si>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</si>
  <si>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</si>
  <si>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</si>
  <si>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</si>
  <si>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</si>
  <si>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</si>
  <si>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</si>
  <si>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</si>
  <si>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</si>
  <si>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</si>
  <si>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</si>
  <si>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</si>
  <si>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</si>
  <si>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</si>
  <si>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</si>
  <si>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</si>
  <si>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</si>
  <si>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</si>
  <si>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</si>
  <si>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</si>
  <si>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</si>
  <si>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</si>
  <si>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</si>
  <si>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</si>
  <si>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</si>
  <si>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</si>
  <si>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</si>
  <si>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</si>
  <si>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</si>
  <si>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</si>
  <si>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</si>
  <si>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</si>
  <si>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</si>
  <si>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</si>
  <si>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</si>
  <si>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</si>
  <si>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</si>
  <si>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</si>
  <si>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</si>
  <si>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</si>
  <si>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</si>
  <si>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</si>
  <si>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</si>
  <si>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</si>
  <si>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</si>
  <si>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</si>
  <si>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</si>
  <si>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</si>
  <si>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</si>
  <si>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</si>
  <si>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</si>
  <si>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</si>
  <si>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</si>
  <si>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</si>
  <si>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</si>
  <si>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</si>
  <si>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</si>
  <si>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</si>
  <si>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</si>
  <si>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</si>
  <si>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</si>
  <si>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</si>
  <si>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</si>
  <si>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</si>
  <si>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</si>
  <si>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</si>
  <si>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</si>
  <si>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</si>
  <si>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</si>
  <si>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</si>
  <si>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</si>
  <si>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</si>
  <si>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</si>
  <si>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</si>
  <si>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</si>
  <si>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</si>
  <si>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</si>
  <si>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</si>
  <si>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</si>
  <si>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</si>
  <si>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</si>
  <si>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</si>
  <si>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</si>
  <si>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</si>
  <si>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</si>
  <si>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</si>
  <si>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</si>
  <si>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</si>
  <si>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</si>
  <si>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</si>
  <si>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</si>
  <si>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</si>
  <si>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</si>
  <si>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</si>
  <si>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</si>
  <si>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</si>
  <si>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</si>
  <si>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</si>
  <si>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</si>
  <si>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</si>
  <si>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</si>
  <si>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</si>
  <si>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</si>
  <si>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</si>
  <si>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</si>
  <si>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</si>
  <si>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</si>
  <si>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</si>
  <si>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</si>
  <si>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</si>
  <si>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</si>
  <si>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</si>
  <si>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</si>
  <si>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</si>
  <si>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</si>
  <si>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</si>
  <si>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</si>
  <si>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</si>
  <si>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</si>
  <si>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</si>
  <si>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</si>
  <si>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</si>
  <si>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</si>
  <si>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</si>
  <si>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</si>
  <si>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</si>
  <si>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</si>
  <si>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</si>
  <si>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</si>
  <si>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</si>
  <si>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</si>
  <si>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</si>
  <si>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</si>
  <si>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</si>
  <si>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</si>
  <si>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</si>
  <si>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</si>
  <si>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</si>
  <si>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</si>
  <si>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</si>
  <si>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</si>
  <si>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</si>
  <si>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</si>
  <si>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</si>
  <si>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</si>
  <si>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</si>
  <si>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</si>
  <si>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</si>
  <si>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</si>
  <si>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</si>
  <si>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</si>
  <si>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</si>
  <si>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</si>
  <si>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</si>
  <si>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</si>
  <si>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</si>
  <si>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</si>
  <si>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</si>
  <si>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</si>
  <si>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</si>
  <si>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</si>
  <si>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</si>
  <si>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</si>
  <si>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</si>
  <si>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</si>
  <si>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</si>
  <si>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</si>
  <si>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</si>
  <si>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</si>
  <si>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</si>
  <si>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</si>
  <si>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</si>
  <si>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</si>
  <si>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</si>
  <si>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</si>
  <si>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</si>
  <si>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</si>
  <si>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</si>
  <si>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</si>
  <si>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</si>
  <si>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</si>
  <si>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</si>
  <si>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</si>
  <si>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</si>
  <si>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</si>
  <si>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</si>
  <si>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</si>
  <si>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</si>
  <si>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</si>
  <si>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</si>
  <si>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</si>
  <si>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</si>
  <si>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</si>
  <si>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</si>
  <si>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</si>
  <si>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</si>
  <si>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</si>
  <si>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</si>
  <si>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</si>
  <si>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</si>
  <si>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</si>
  <si>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</si>
  <si>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</si>
  <si>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</si>
  <si>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</si>
  <si>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</si>
  <si>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</si>
  <si>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</si>
  <si>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</si>
  <si>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</si>
  <si>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</si>
  <si>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</si>
  <si>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</si>
  <si>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</si>
  <si>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</si>
  <si>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</si>
  <si>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</si>
  <si>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</si>
  <si>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</si>
  <si>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</si>
  <si>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</si>
  <si>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</si>
  <si>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</si>
  <si>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</si>
  <si>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</si>
  <si>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</si>
  <si>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</si>
  <si>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</si>
  <si>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</si>
  <si>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</si>
  <si>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</si>
  <si>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</si>
  <si>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</si>
  <si>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</si>
  <si>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</si>
  <si>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</si>
  <si>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</si>
  <si>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</si>
  <si>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</si>
  <si>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</si>
  <si>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</si>
  <si>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</si>
  <si>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</si>
  <si>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</si>
  <si>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</si>
  <si>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</si>
  <si>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</si>
  <si>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</si>
  <si>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</si>
  <si>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</si>
  <si>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</si>
  <si>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</si>
  <si>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</si>
  <si>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</si>
  <si>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</si>
  <si>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</si>
  <si>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</si>
  <si>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</si>
  <si>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</si>
  <si>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</si>
  <si>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</si>
  <si>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</si>
  <si>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</si>
  <si>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</si>
  <si>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</si>
  <si>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</si>
  <si>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</si>
  <si>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</si>
  <si>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</si>
  <si>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</si>
  <si>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</si>
  <si>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</si>
  <si>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</si>
  <si>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</si>
  <si>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</si>
  <si>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</si>
  <si>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</si>
  <si>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</si>
  <si>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</si>
  <si>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</si>
  <si>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</si>
  <si>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</si>
  <si>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</si>
  <si>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</si>
  <si>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</si>
  <si>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</si>
  <si>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</si>
  <si>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</si>
  <si>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</si>
  <si>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</si>
  <si>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</si>
  <si>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</si>
  <si>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</si>
  <si>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</si>
  <si>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</si>
  <si>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</si>
  <si>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</si>
  <si>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</si>
  <si>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</si>
  <si>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</si>
  <si>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</si>
  <si>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</si>
  <si>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</si>
  <si>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</si>
  <si>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</si>
  <si>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</si>
  <si>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</si>
  <si>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</si>
  <si>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</si>
  <si>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</si>
  <si>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</si>
  <si>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</si>
  <si>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</si>
  <si>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</si>
  <si>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</si>
  <si>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</si>
  <si>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</si>
  <si>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</si>
  <si>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</si>
  <si>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</si>
  <si>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</si>
  <si>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</si>
  <si>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</si>
  <si>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</si>
  <si>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</si>
  <si>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</si>
  <si>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</si>
  <si>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</si>
  <si>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</si>
  <si>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</si>
  <si>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</si>
  <si>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</si>
  <si>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</si>
  <si>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</si>
  <si>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</si>
  <si>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</si>
  <si>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</si>
  <si>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</si>
  <si>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</si>
  <si>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</si>
  <si>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</si>
  <si>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</si>
  <si>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</si>
  <si>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</si>
  <si>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</si>
  <si>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</si>
  <si>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</si>
  <si>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</si>
  <si>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</si>
  <si>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</si>
  <si>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</si>
  <si>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</si>
  <si>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</si>
  <si>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</si>
  <si>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</si>
  <si>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</si>
  <si>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</si>
  <si>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</si>
  <si>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</si>
  <si>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</si>
  <si>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</si>
  <si>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</si>
  <si>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</si>
  <si>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</si>
  <si>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</si>
  <si>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</si>
  <si>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</si>
  <si>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</si>
  <si>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</si>
  <si>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</si>
  <si>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</si>
  <si>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</si>
  <si>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</si>
  <si>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</si>
  <si>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</si>
  <si>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</si>
  <si>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</si>
  <si>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</si>
  <si>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</si>
  <si>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</si>
  <si>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</si>
  <si>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</si>
  <si>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</si>
  <si>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</si>
  <si>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</si>
  <si>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</si>
  <si>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</si>
  <si>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</si>
  <si>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</si>
  <si>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</si>
  <si>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</si>
  <si>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</si>
  <si>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</si>
  <si>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</si>
  <si>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</si>
  <si>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</si>
  <si>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</si>
  <si>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</si>
  <si>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</si>
  <si>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</si>
  <si>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</si>
  <si>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</si>
  <si>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</si>
  <si>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</si>
  <si>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</si>
  <si>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</si>
  <si>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</si>
  <si>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</si>
  <si>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</si>
  <si>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</si>
  <si>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</si>
  <si>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</si>
  <si>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</si>
  <si>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</si>
  <si>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</si>
  <si>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</si>
  <si>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</si>
  <si>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</si>
  <si>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</si>
  <si>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</si>
  <si>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</si>
  <si>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</si>
  <si>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</si>
  <si>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</si>
  <si>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</si>
  <si>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</si>
  <si>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</si>
  <si>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</si>
  <si>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</si>
  <si>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</si>
  <si>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</si>
  <si>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</si>
  <si>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</si>
  <si>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</si>
  <si>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</si>
  <si>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</si>
  <si>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</si>
  <si>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</si>
  <si>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</si>
  <si>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</si>
  <si>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</si>
  <si>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</si>
  <si>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</si>
  <si>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</si>
  <si>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</si>
  <si>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</si>
  <si>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</si>
  <si>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</si>
  <si>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</si>
  <si>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</si>
  <si>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</si>
  <si>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</si>
  <si>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</si>
  <si>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</si>
  <si>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</si>
  <si>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</si>
  <si>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</si>
  <si>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</si>
  <si>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</si>
  <si>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</si>
  <si>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</si>
  <si>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</si>
  <si>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</si>
  <si>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</si>
  <si>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</si>
  <si>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</si>
  <si>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</si>
  <si>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</si>
  <si>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</si>
  <si>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</si>
  <si>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</si>
  <si>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</si>
  <si>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</si>
  <si>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</si>
  <si>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</si>
  <si>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</si>
  <si>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</si>
  <si>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</si>
  <si>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</si>
  <si>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</si>
  <si>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</si>
  <si>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</si>
  <si>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</si>
  <si>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</si>
  <si>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</si>
  <si>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</si>
  <si>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</si>
  <si>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</si>
  <si>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</si>
  <si>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</si>
  <si>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</si>
  <si>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</si>
  <si>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</si>
  <si>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</si>
  <si>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</si>
  <si>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</si>
  <si>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</si>
  <si>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</si>
  <si>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</si>
  <si>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</si>
  <si>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</si>
  <si>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</si>
  <si>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</si>
  <si>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</si>
  <si>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</si>
  <si>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</si>
  <si>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</si>
  <si>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</si>
  <si>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</si>
  <si>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</si>
  <si>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</si>
  <si>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</si>
  <si>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</si>
  <si>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</si>
  <si>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</si>
  <si>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</si>
  <si>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</si>
  <si>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</si>
  <si>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</si>
  <si>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</si>
  <si>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</si>
  <si>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</si>
  <si>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</si>
  <si>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</si>
  <si>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</si>
  <si>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</si>
  <si>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</si>
  <si>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</si>
  <si>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</si>
  <si>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</si>
  <si>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</si>
  <si>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</si>
  <si>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</si>
  <si>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</si>
  <si>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</si>
  <si>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</si>
  <si>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</si>
  <si>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</si>
  <si>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</si>
  <si>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</si>
  <si>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</si>
  <si>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</si>
  <si>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</si>
  <si>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</si>
  <si>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</si>
  <si>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</si>
  <si>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</si>
  <si>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</si>
  <si>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</si>
  <si>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</si>
  <si>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</si>
  <si>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</si>
  <si>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</si>
  <si>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</si>
  <si>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</si>
  <si>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</si>
  <si>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</si>
  <si>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</si>
  <si>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</si>
  <si>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</si>
  <si>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</si>
  <si>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</si>
  <si>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</si>
  <si>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</si>
  <si>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</si>
  <si>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</si>
  <si>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</si>
  <si>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</si>
  <si>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</si>
  <si>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</si>
  <si>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</si>
  <si>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</si>
  <si>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</si>
  <si>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</si>
  <si>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</si>
  <si>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</si>
  <si>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</si>
  <si>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</si>
  <si>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</si>
  <si>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</si>
  <si>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</si>
  <si>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</si>
  <si>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</si>
  <si>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</si>
  <si>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</si>
  <si>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</si>
  <si>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</si>
  <si>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</si>
  <si>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</si>
  <si>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</si>
  <si>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</si>
  <si>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</si>
  <si>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</si>
  <si>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</si>
  <si>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</si>
  <si>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</si>
  <si>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</si>
  <si>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</si>
  <si>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</si>
  <si>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</si>
  <si>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</si>
  <si>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</si>
  <si>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</si>
  <si>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</si>
  <si>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</si>
  <si>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</si>
  <si>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</si>
  <si>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</si>
  <si>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</si>
  <si>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</si>
  <si>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</si>
  <si>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</si>
  <si>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</si>
  <si>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</si>
  <si>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</si>
  <si>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</si>
  <si>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</si>
  <si>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</si>
  <si>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</si>
  <si>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</si>
  <si>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</si>
  <si>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</si>
  <si>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</si>
  <si>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</si>
  <si>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</si>
  <si>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</si>
  <si>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</si>
  <si>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</si>
  <si>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</si>
  <si>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</si>
  <si>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</si>
  <si>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</si>
  <si>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</si>
  <si>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</si>
  <si>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</si>
  <si>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</si>
  <si>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</si>
  <si>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</si>
  <si>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</si>
  <si>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</si>
  <si>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</si>
  <si>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</si>
  <si>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</si>
  <si>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</si>
  <si>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</si>
  <si>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</si>
  <si>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</si>
  <si>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</si>
  <si>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</si>
  <si>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</si>
  <si>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</si>
  <si>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</si>
  <si>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</si>
  <si>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</si>
  <si>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</si>
  <si>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</si>
  <si>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</si>
  <si>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</si>
  <si>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</si>
  <si>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</si>
  <si>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</si>
  <si>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</si>
  <si>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</si>
  <si>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</si>
  <si>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</si>
  <si>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</si>
  <si>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</si>
  <si>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</si>
  <si>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</si>
  <si>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</si>
  <si>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</si>
  <si>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</si>
  <si>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</si>
  <si>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</si>
  <si>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</si>
  <si>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</si>
  <si>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</si>
  <si>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</si>
  <si>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</si>
  <si>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</si>
  <si>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</si>
  <si>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</si>
  <si>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</si>
  <si>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</si>
  <si>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</si>
  <si>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</si>
  <si>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</si>
  <si>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</si>
  <si>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</si>
  <si>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</si>
  <si>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</si>
  <si>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</si>
  <si>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</si>
  <si>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</si>
  <si>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</si>
  <si>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</si>
  <si>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</si>
  <si>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</si>
  <si>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</si>
  <si>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</si>
  <si>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</si>
  <si>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</si>
  <si>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</si>
  <si>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</si>
  <si>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</si>
  <si>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</si>
  <si>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</si>
  <si>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</si>
  <si>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</si>
  <si>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</si>
  <si>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</si>
  <si>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</si>
  <si>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</si>
  <si>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</si>
  <si>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</si>
  <si>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</si>
  <si>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</si>
  <si>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</si>
  <si>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</si>
  <si>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</si>
  <si>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</si>
  <si>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</si>
  <si>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</si>
  <si>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</si>
  <si>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</si>
  <si>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</si>
  <si>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</si>
  <si>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</si>
  <si>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</si>
  <si>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</si>
  <si>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</si>
  <si>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</si>
  <si>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</si>
  <si>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</si>
  <si>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</si>
  <si>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</si>
  <si>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</si>
  <si>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</si>
  <si>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</si>
  <si>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</si>
  <si>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</si>
  <si>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</si>
  <si>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</si>
  <si>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</si>
  <si>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</si>
  <si>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</si>
  <si>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</si>
  <si>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</si>
  <si>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</si>
  <si>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</si>
  <si>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</si>
  <si>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</si>
  <si>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</si>
  <si>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</si>
  <si>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</si>
  <si>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</si>
  <si>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</si>
  <si>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</si>
  <si>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</si>
  <si>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</si>
  <si>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</si>
  <si>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</si>
  <si>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</si>
  <si>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</si>
  <si>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</si>
  <si>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</si>
  <si>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</si>
  <si>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</si>
  <si>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</si>
  <si>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</si>
  <si>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</si>
  <si>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</si>
  <si>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</si>
  <si>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</si>
  <si>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</si>
  <si>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</si>
  <si>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</si>
  <si>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</si>
  <si>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</si>
  <si>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</si>
  <si>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</si>
  <si>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</si>
  <si>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</si>
  <si>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</si>
  <si>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</si>
  <si>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</si>
  <si>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</si>
  <si>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</si>
  <si>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</si>
  <si>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</si>
  <si>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</si>
  <si>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</si>
  <si>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</si>
  <si>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</si>
  <si>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</si>
  <si>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</si>
  <si>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</si>
  <si>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</si>
  <si>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</si>
  <si>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</si>
  <si>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</si>
  <si>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</si>
  <si>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</si>
  <si>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</si>
  <si>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</si>
  <si>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</si>
  <si>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</si>
  <si>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</si>
  <si>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</si>
  <si>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</si>
  <si>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</si>
  <si>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</si>
  <si>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</si>
  <si>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</si>
  <si>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</si>
  <si>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</si>
  <si>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</si>
  <si>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</si>
  <si>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</si>
  <si>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</si>
  <si>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</si>
  <si>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</si>
  <si>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</si>
  <si>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</si>
  <si>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</si>
  <si>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</si>
  <si>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</si>
  <si>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</si>
  <si>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</si>
  <si>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</si>
  <si>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</si>
  <si>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</si>
  <si>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</si>
  <si>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</si>
  <si>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</si>
  <si>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</si>
  <si>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</si>
  <si>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</si>
  <si>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</si>
  <si>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</si>
  <si>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</si>
  <si>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</si>
  <si>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</si>
  <si>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</si>
  <si>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</si>
  <si>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</si>
  <si>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</si>
  <si>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</si>
  <si>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</si>
  <si>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</si>
  <si>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</si>
  <si>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</si>
  <si>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</si>
  <si>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</si>
  <si>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</si>
  <si>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</si>
  <si>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</si>
  <si>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</si>
  <si>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</si>
  <si>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</si>
  <si>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</si>
  <si>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</si>
  <si>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</si>
  <si>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</si>
  <si>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</si>
  <si>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</si>
  <si>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</si>
  <si>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</si>
  <si>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</si>
  <si>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</si>
  <si>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</si>
  <si>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</si>
  <si>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</si>
  <si>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</si>
  <si>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</si>
  <si>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</si>
  <si>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</si>
  <si>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</si>
  <si>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</si>
  <si>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</si>
  <si>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</si>
  <si>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</si>
  <si>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</si>
  <si>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</si>
  <si>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</si>
  <si>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</si>
  <si>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</si>
  <si>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</si>
  <si>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</si>
  <si>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</si>
  <si>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</si>
  <si>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</si>
  <si>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</si>
  <si>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</si>
  <si>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</si>
  <si>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</si>
  <si>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</si>
  <si>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</si>
  <si>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</si>
  <si>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</si>
  <si>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</si>
  <si>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</si>
  <si>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</si>
  <si>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</si>
  <si>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</si>
  <si>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</si>
  <si>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</si>
  <si>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</si>
  <si>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</si>
  <si>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</si>
  <si>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</si>
  <si>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</si>
  <si>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</si>
  <si>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</si>
  <si>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</si>
  <si>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</si>
  <si>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</si>
  <si>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</si>
  <si>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</si>
  <si>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</si>
  <si>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</si>
  <si>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</si>
  <si>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</si>
  <si>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</si>
  <si>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</si>
  <si>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</si>
  <si>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</si>
  <si>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</si>
  <si>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</si>
  <si>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</si>
  <si>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</si>
  <si>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</si>
  <si>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</si>
  <si>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</si>
  <si>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</si>
  <si>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</si>
  <si>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</si>
  <si>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</si>
  <si>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</si>
  <si>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</si>
  <si>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</si>
  <si>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</si>
  <si>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</si>
  <si>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</si>
  <si>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</si>
  <si>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</si>
  <si>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</si>
  <si>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</si>
  <si>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</si>
  <si>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</si>
  <si>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</si>
  <si>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</si>
  <si>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</si>
  <si>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</si>
  <si>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</si>
  <si>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</si>
  <si>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</si>
  <si>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</si>
  <si>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</si>
  <si>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</si>
  <si>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</si>
  <si>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</si>
  <si>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</si>
  <si>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</si>
  <si>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</si>
  <si>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</si>
  <si>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</si>
  <si>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</si>
  <si>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</si>
  <si>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</si>
  <si>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</si>
  <si>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</si>
  <si>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</si>
  <si>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</si>
  <si>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</si>
  <si>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</si>
  <si>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</si>
  <si>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</si>
  <si>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</si>
  <si>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</si>
  <si>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</si>
  <si>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</si>
  <si>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</si>
  <si>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</si>
  <si>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</si>
  <si>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</si>
  <si>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</si>
  <si>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</si>
  <si>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</si>
  <si>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</si>
  <si>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</si>
  <si>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</si>
  <si>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</si>
  <si>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</si>
  <si>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</si>
  <si>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</si>
  <si>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</si>
  <si>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</si>
  <si>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</si>
  <si>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</si>
  <si>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</si>
  <si>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</si>
  <si>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</si>
  <si>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</si>
  <si>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</si>
  <si>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</si>
  <si>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</si>
  <si>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</si>
  <si>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</si>
  <si>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</si>
  <si>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</si>
  <si>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</si>
  <si>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</si>
  <si>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</si>
  <si>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</si>
  <si>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</si>
  <si>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</si>
  <si>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</si>
  <si>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</si>
  <si>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</si>
  <si>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</si>
  <si>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</si>
  <si>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</si>
  <si>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</si>
  <si>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</si>
  <si>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</si>
  <si>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</si>
  <si>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</si>
  <si>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</si>
  <si>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</si>
  <si>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</si>
  <si>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</si>
  <si>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</si>
  <si>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</si>
  <si>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</si>
  <si>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</si>
  <si>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</si>
  <si>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</si>
  <si>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</si>
  <si>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</si>
  <si>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</si>
  <si>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</si>
  <si>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</si>
  <si>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</si>
  <si>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</si>
  <si>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</si>
  <si>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</si>
  <si>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</si>
  <si>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</si>
  <si>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</si>
  <si>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</si>
  <si>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</si>
  <si>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</si>
  <si>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</si>
  <si>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</si>
  <si>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</si>
  <si>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</si>
  <si>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</si>
  <si>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</si>
  <si>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</si>
  <si>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</si>
  <si>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</si>
  <si>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</si>
  <si>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</si>
  <si>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</si>
  <si>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</si>
  <si>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</si>
  <si>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</si>
  <si>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</si>
  <si>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</si>
  <si>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</si>
  <si>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</si>
  <si>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</si>
  <si>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</si>
  <si>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</si>
  <si>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</si>
  <si>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</si>
  <si>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</si>
  <si>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</si>
  <si>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</si>
  <si>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</si>
  <si>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</si>
  <si>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</si>
  <si>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</si>
  <si>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</si>
  <si>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</si>
  <si>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</si>
  <si>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</si>
  <si>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</si>
  <si>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</si>
  <si>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</si>
  <si>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</si>
  <si>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</si>
  <si>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</si>
  <si>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</si>
  <si>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</si>
  <si>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</si>
  <si>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</si>
  <si>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</si>
  <si>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</si>
  <si>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</si>
  <si>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</si>
  <si>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</si>
  <si>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</si>
  <si>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</si>
  <si>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</si>
  <si>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</si>
  <si>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</si>
  <si>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</si>
  <si>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</si>
  <si>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</si>
  <si>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</si>
  <si>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</si>
  <si>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</si>
  <si>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</si>
  <si>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</si>
  <si>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</si>
  <si>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</si>
  <si>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</si>
  <si>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</si>
  <si>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</si>
  <si>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</si>
  <si>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</si>
  <si>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</si>
  <si>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</si>
  <si>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</si>
  <si>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</si>
  <si>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</si>
  <si>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</si>
  <si>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</si>
  <si>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</si>
  <si>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</si>
  <si>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</si>
  <si>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</si>
  <si>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</si>
  <si>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</si>
  <si>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</si>
  <si>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</si>
  <si>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</si>
  <si>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</si>
  <si>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</si>
  <si>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</si>
  <si>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</si>
  <si>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</si>
  <si>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</si>
  <si>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</si>
  <si>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</si>
  <si>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</si>
  <si>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</si>
  <si>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</si>
  <si>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</si>
  <si>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</si>
  <si>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</si>
  <si>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</si>
  <si>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</si>
  <si>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</si>
  <si>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</si>
  <si>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</si>
  <si>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</si>
  <si>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</si>
  <si>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</si>
  <si>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</si>
  <si>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</si>
  <si>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</si>
  <si>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</si>
  <si>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</si>
  <si>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</si>
  <si>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</si>
  <si>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</si>
  <si>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</si>
  <si>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</si>
  <si>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</si>
  <si>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</si>
  <si>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</si>
  <si>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</si>
  <si>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</si>
  <si>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</si>
  <si>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</si>
  <si>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</si>
  <si>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</si>
  <si>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</si>
  <si>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</si>
  <si>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</si>
  <si>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</si>
  <si>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</si>
  <si>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</si>
  <si>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</si>
  <si>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</si>
  <si>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</si>
  <si>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</si>
  <si>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</si>
  <si>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</si>
  <si>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</si>
  <si>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</si>
  <si>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</si>
  <si>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</si>
  <si>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</si>
  <si>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</si>
  <si>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</si>
  <si>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</si>
  <si>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</si>
  <si>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</si>
  <si>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</si>
  <si>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</si>
  <si>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</si>
  <si>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</si>
  <si>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</si>
  <si>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</si>
  <si>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</si>
  <si>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</si>
  <si>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</si>
  <si>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</si>
  <si>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</si>
  <si>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</si>
  <si>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</si>
  <si>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</si>
  <si>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</si>
  <si>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</si>
  <si>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</si>
  <si>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</si>
  <si>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</si>
  <si>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</si>
  <si>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</si>
  <si>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</si>
  <si>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</si>
  <si>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</si>
  <si>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</si>
  <si>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</si>
  <si>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</si>
  <si>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</si>
  <si>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</si>
  <si>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</si>
  <si>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</si>
  <si>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</si>
  <si>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</si>
  <si>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</si>
  <si>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</si>
  <si>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</si>
  <si>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</si>
  <si>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</si>
  <si>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</si>
  <si>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</si>
  <si>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</si>
  <si>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</si>
  <si>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</si>
  <si>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</si>
  <si>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</si>
  <si>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</si>
  <si>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</si>
  <si>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</si>
  <si>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</si>
  <si>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</si>
  <si>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</si>
  <si>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</si>
  <si>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</si>
  <si>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</si>
  <si>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</si>
  <si>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</si>
  <si>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</si>
  <si>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</si>
  <si>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</si>
  <si>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</si>
  <si>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</si>
  <si>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</si>
  <si>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</si>
  <si>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</si>
  <si>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</si>
  <si>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</si>
  <si>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</si>
  <si>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</si>
  <si>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</si>
  <si>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</si>
  <si>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</si>
  <si>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</si>
  <si>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</si>
  <si>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</si>
  <si>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</si>
  <si>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</si>
  <si>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</si>
  <si>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</si>
  <si>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</si>
  <si>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</si>
  <si>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</si>
  <si>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</si>
  <si>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</si>
  <si>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</si>
  <si>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</si>
  <si>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</si>
  <si>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</si>
  <si>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</si>
  <si>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</si>
  <si>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</si>
  <si>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</si>
  <si>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</si>
  <si>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</si>
  <si>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</si>
  <si>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</si>
  <si>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</si>
  <si>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</si>
  <si>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</si>
  <si>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</si>
  <si>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</si>
  <si>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</si>
  <si>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</si>
  <si>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</si>
  <si>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</si>
  <si>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</si>
  <si>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</si>
  <si>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</si>
  <si>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</si>
  <si>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</si>
  <si>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</si>
  <si>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</si>
  <si>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</si>
  <si>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</si>
  <si>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</si>
  <si>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</si>
  <si>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</si>
  <si>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</si>
  <si>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</si>
  <si>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</si>
  <si>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</si>
  <si>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</si>
  <si>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</si>
  <si>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</si>
  <si>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</si>
  <si>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</si>
  <si>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</si>
  <si>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</si>
  <si>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</si>
  <si>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</si>
  <si>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</si>
  <si>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</si>
  <si>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</si>
  <si>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</si>
  <si>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</si>
  <si>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</si>
  <si>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</si>
  <si>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</si>
  <si>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</si>
  <si>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</si>
  <si>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</si>
  <si>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</si>
  <si>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</si>
  <si>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</si>
  <si>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</si>
  <si>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</si>
  <si>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</si>
  <si>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</si>
  <si>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</si>
  <si>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</si>
  <si>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</si>
  <si>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</si>
  <si>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</si>
  <si>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</si>
  <si>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</si>
  <si>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</si>
  <si>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</si>
  <si>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</si>
  <si>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</si>
  <si>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</si>
  <si>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</si>
  <si>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</si>
  <si>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</si>
  <si>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</si>
  <si>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</si>
  <si>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</si>
  <si>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</si>
  <si>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</si>
  <si>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</si>
  <si>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</si>
  <si>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</si>
  <si>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</si>
  <si>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</si>
  <si>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</si>
  <si>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</si>
  <si>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</si>
  <si>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</si>
  <si>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</si>
  <si>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</si>
  <si>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</si>
  <si>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</si>
  <si>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</si>
  <si>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</si>
  <si>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</si>
  <si>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</si>
  <si>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</si>
  <si>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</si>
  <si>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</si>
  <si>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</si>
  <si>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</si>
  <si>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</si>
  <si>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</si>
  <si>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</si>
  <si>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</si>
  <si>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</si>
  <si>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</si>
  <si>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</si>
  <si>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</si>
  <si>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</si>
  <si>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</si>
  <si>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</si>
  <si>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</si>
  <si>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</si>
  <si>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</si>
  <si>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</si>
  <si>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</si>
  <si>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</si>
  <si>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</si>
  <si>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</si>
  <si>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</si>
  <si>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</si>
  <si>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</si>
  <si>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</si>
  <si>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</si>
  <si>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</si>
  <si>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</si>
  <si>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</si>
  <si>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</si>
  <si>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</si>
  <si>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</si>
  <si>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</si>
  <si>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</si>
  <si>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</si>
  <si>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</si>
  <si>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</si>
  <si>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</si>
  <si>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</si>
  <si>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</si>
  <si>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</si>
  <si>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</si>
  <si>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</si>
  <si>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</si>
  <si>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</si>
  <si>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</si>
  <si>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</si>
  <si>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</si>
  <si>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</si>
  <si>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</si>
  <si>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</si>
  <si>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</si>
  <si>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</si>
  <si>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</si>
  <si>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</si>
  <si>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</si>
  <si>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</si>
  <si>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</si>
  <si>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</si>
  <si>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</si>
  <si>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</si>
  <si>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</si>
  <si>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</si>
  <si>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</si>
  <si>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</si>
  <si>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</si>
  <si>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</si>
  <si>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</si>
  <si>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</si>
  <si>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</si>
  <si>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</si>
  <si>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</si>
  <si>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</si>
  <si>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</si>
  <si>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</si>
  <si>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</si>
  <si>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</si>
  <si>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</si>
  <si>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</si>
  <si>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</si>
  <si>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</si>
  <si>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</si>
  <si>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</si>
  <si>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</si>
  <si>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</si>
  <si>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</si>
  <si>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</si>
  <si>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</si>
  <si>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</si>
  <si>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</si>
  <si>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</si>
  <si>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</si>
  <si>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</si>
  <si>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</si>
  <si>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</si>
  <si>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</si>
  <si>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</si>
  <si>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</si>
  <si>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</si>
  <si>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</si>
  <si>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</si>
  <si>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</si>
  <si>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</si>
  <si>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</si>
  <si>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</si>
  <si>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</si>
  <si>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</si>
  <si>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</si>
  <si>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</si>
  <si>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</si>
  <si>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</si>
  <si>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</si>
  <si>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</si>
  <si>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</si>
  <si>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</si>
  <si>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</si>
  <si>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</si>
  <si>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</si>
  <si>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</si>
  <si>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</si>
  <si>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</si>
  <si>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</si>
  <si>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</si>
  <si>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</si>
  <si>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</si>
  <si>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</si>
  <si>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</si>
  <si>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</si>
  <si>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</si>
  <si>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</si>
  <si>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</si>
  <si>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</si>
  <si>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</si>
  <si>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</si>
  <si>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</si>
  <si>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</si>
  <si>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</si>
  <si>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</si>
  <si>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</si>
  <si>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</si>
  <si>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</si>
  <si>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</si>
  <si>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</si>
  <si>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</si>
  <si>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</si>
  <si>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</si>
  <si>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</si>
  <si>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</si>
  <si>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</si>
  <si>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</si>
  <si>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</si>
  <si>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</si>
  <si>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</si>
  <si>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</si>
  <si>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</si>
  <si>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</si>
  <si>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</si>
  <si>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</si>
  <si>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</si>
  <si>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</si>
  <si>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</si>
  <si>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</si>
  <si>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</si>
  <si>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</si>
  <si>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</si>
  <si>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</si>
  <si>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</si>
  <si>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</si>
  <si>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</si>
  <si>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</si>
  <si>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</si>
  <si>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</si>
  <si>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</si>
  <si>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</si>
  <si>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</si>
  <si>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</si>
  <si>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</si>
  <si>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</si>
  <si>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</si>
  <si>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</si>
  <si>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</si>
  <si>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</si>
  <si>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</si>
  <si>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</si>
  <si>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</si>
  <si>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</si>
  <si>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</si>
  <si>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</si>
  <si>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</si>
  <si>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</si>
  <si>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</si>
  <si>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</si>
  <si>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</si>
  <si>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</si>
  <si>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</si>
  <si>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</si>
  <si>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</si>
  <si>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</si>
  <si>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</si>
  <si>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</si>
  <si>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</si>
  <si>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</si>
  <si>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</si>
  <si>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</si>
  <si>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</si>
  <si>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</si>
  <si>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</si>
  <si>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</si>
  <si>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</si>
  <si>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</si>
  <si>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</si>
  <si>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</si>
  <si>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</si>
  <si>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</si>
  <si>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</si>
  <si>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</si>
  <si>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</si>
  <si>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</si>
  <si>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</si>
  <si>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</si>
  <si>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</si>
  <si>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</si>
  <si>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</si>
  <si>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</si>
  <si>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</si>
  <si>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</si>
  <si>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</si>
  <si>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</si>
  <si>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</si>
  <si>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</si>
  <si>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</si>
  <si>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</si>
  <si>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</si>
  <si>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</si>
  <si>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</si>
  <si>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</si>
  <si>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</si>
  <si>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</si>
  <si>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</si>
  <si>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</si>
  <si>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</si>
  <si>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</si>
  <si>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</si>
  <si>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</si>
  <si>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</si>
  <si>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</si>
  <si>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</si>
  <si>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</si>
  <si>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</si>
  <si>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</si>
  <si>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</si>
  <si>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</si>
  <si>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</si>
  <si>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</si>
  <si>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</si>
  <si>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</si>
  <si>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</si>
  <si>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</si>
  <si>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</si>
  <si>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</si>
  <si>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</si>
  <si>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</si>
  <si>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</si>
  <si>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</si>
  <si>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</si>
  <si>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</si>
  <si>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</si>
  <si>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</si>
  <si>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</si>
  <si>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</si>
  <si>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</si>
  <si>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</si>
  <si>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</si>
  <si>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</si>
  <si>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</si>
  <si>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</si>
  <si>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</si>
  <si>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</si>
  <si>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</si>
  <si>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</si>
  <si>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</si>
  <si>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</si>
  <si>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</si>
  <si>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</si>
  <si>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</si>
  <si>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</si>
  <si>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</si>
  <si>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</si>
  <si>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</si>
  <si>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</si>
  <si>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</si>
  <si>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</si>
  <si>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</si>
  <si>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</si>
  <si>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</si>
  <si>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</si>
  <si>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</si>
  <si>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</si>
  <si>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</si>
  <si>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</si>
  <si>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</si>
  <si>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</si>
  <si>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</si>
  <si>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</si>
  <si>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</si>
  <si>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</si>
  <si>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</si>
  <si>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</si>
  <si>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</si>
  <si>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</si>
  <si>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</si>
  <si>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</si>
  <si>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</si>
  <si>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</si>
  <si>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</si>
  <si>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</si>
  <si>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</si>
  <si>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</si>
  <si>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</si>
  <si>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</si>
  <si>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</si>
  <si>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</si>
  <si>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</si>
  <si>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</si>
  <si>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</si>
  <si>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</si>
  <si>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</si>
  <si>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</si>
  <si>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</si>
  <si>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</si>
  <si>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</si>
  <si>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</si>
  <si>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</si>
  <si>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</si>
  <si>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</si>
  <si>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</si>
  <si>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</si>
  <si>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</si>
  <si>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</si>
  <si>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</si>
  <si>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</si>
  <si>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</si>
  <si>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</si>
  <si>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</si>
  <si>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</si>
  <si>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</si>
  <si>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</si>
  <si>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</si>
  <si>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</si>
  <si>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</si>
  <si>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</si>
  <si>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</si>
  <si>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</si>
  <si>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</si>
  <si>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</si>
  <si>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</si>
  <si>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</si>
  <si>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</si>
  <si>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</si>
  <si>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</si>
  <si>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</si>
  <si>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</si>
  <si>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</si>
  <si>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</si>
  <si>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</si>
  <si>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</si>
  <si>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</si>
  <si>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</si>
  <si>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</si>
  <si>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</si>
  <si>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</si>
  <si>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</si>
  <si>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</si>
  <si>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</si>
  <si>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</si>
  <si>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</si>
  <si>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</si>
  <si>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</si>
  <si>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</si>
  <si>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</si>
  <si>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</si>
  <si>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</si>
  <si>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</si>
  <si>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</si>
  <si>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</si>
  <si>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</si>
  <si>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</si>
  <si>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</si>
  <si>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</si>
  <si>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</si>
  <si>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</si>
  <si>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</si>
  <si>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</si>
  <si>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</si>
  <si>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</si>
  <si>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</si>
  <si>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</si>
  <si>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</si>
  <si>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</si>
  <si>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</si>
  <si>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</si>
  <si>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</si>
  <si>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</si>
  <si>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</si>
  <si>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</si>
  <si>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</si>
  <si>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</si>
  <si>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</si>
  <si>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</si>
  <si>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</si>
  <si>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</si>
  <si>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</si>
  <si>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</si>
  <si>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</si>
  <si>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</si>
  <si>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</si>
  <si>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</si>
  <si>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</si>
  <si>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</si>
  <si>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</si>
  <si>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</si>
  <si>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</si>
  <si>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</si>
  <si>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</si>
  <si>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</si>
  <si>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</si>
  <si>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</si>
  <si>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</si>
  <si>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</si>
  <si>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</si>
  <si>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</si>
  <si>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</si>
  <si>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</si>
  <si>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</si>
  <si>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</si>
  <si>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</si>
  <si>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</si>
  <si>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</si>
  <si>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</si>
  <si>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</si>
  <si>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</si>
  <si>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</si>
  <si>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</si>
  <si>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</si>
  <si>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</si>
  <si>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</si>
  <si>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</si>
  <si>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</si>
  <si>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</si>
  <si>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</si>
  <si>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</si>
  <si>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</si>
  <si>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</si>
  <si>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</si>
  <si>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</si>
  <si>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</si>
  <si>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</si>
  <si>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</si>
  <si>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</si>
  <si>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</si>
  <si>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</si>
  <si>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</si>
  <si>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</si>
  <si>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</si>
  <si>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</si>
  <si>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</si>
  <si>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</si>
  <si>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</si>
  <si>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</si>
  <si>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</si>
  <si>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</si>
  <si>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</si>
  <si>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</si>
  <si>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</si>
  <si>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</si>
  <si>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</si>
  <si>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</si>
  <si>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</si>
  <si>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</si>
  <si>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</si>
  <si>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</si>
  <si>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</si>
  <si>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</si>
  <si>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</si>
  <si>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</si>
  <si>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</si>
  <si>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</si>
  <si>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</si>
  <si>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</si>
  <si>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</si>
  <si>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</si>
  <si>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</si>
  <si>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</si>
  <si>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</si>
  <si>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</si>
  <si>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</si>
  <si>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</si>
  <si>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</si>
  <si>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</si>
  <si>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</si>
  <si>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</si>
  <si>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</si>
  <si>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</si>
  <si>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</si>
  <si>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</si>
  <si>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</si>
  <si>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</si>
  <si>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</si>
  <si>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</si>
  <si>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</si>
  <si>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</si>
  <si>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</si>
  <si>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</si>
  <si>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</si>
  <si>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</si>
  <si>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</si>
  <si>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</si>
  <si>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</si>
  <si>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</si>
  <si>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</si>
  <si>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</si>
  <si>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</si>
  <si>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</si>
  <si>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</si>
  <si>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</si>
  <si>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</si>
  <si>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</si>
  <si>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</si>
  <si>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</si>
  <si>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</si>
  <si>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</si>
  <si>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</si>
  <si>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</si>
  <si>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</si>
  <si>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</si>
  <si>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</si>
  <si>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</si>
  <si>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</si>
  <si>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</si>
  <si>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</si>
  <si>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</si>
  <si>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</si>
  <si>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</si>
  <si>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</si>
  <si>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</si>
  <si>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</si>
  <si>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</si>
  <si>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</si>
  <si>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</si>
  <si>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</si>
  <si>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</si>
  <si>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</si>
  <si>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</si>
  <si>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</si>
  <si>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</si>
  <si>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</si>
  <si>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</si>
  <si>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</si>
  <si>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</si>
  <si>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</si>
  <si>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</si>
  <si>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</si>
  <si>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</si>
  <si>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</si>
  <si>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</si>
  <si>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</si>
  <si>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</si>
  <si>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</si>
  <si>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</si>
  <si>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</si>
  <si>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</si>
  <si>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</si>
  <si>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</si>
  <si>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</si>
  <si>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</si>
  <si>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</si>
  <si>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</si>
  <si>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</si>
  <si>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</si>
  <si>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</si>
  <si>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</si>
  <si>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</si>
  <si>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</si>
  <si>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</si>
  <si>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</si>
  <si>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</si>
  <si>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</si>
  <si>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</si>
  <si>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</si>
  <si>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</si>
  <si>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</si>
  <si>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</si>
  <si>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</si>
  <si>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</si>
  <si>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</si>
  <si>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</si>
  <si>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</si>
  <si>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</si>
  <si>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</si>
  <si>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</si>
  <si>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</si>
  <si>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</si>
  <si>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</si>
  <si>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</si>
  <si>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</si>
  <si>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</si>
  <si>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</si>
  <si>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</si>
  <si>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</si>
  <si>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</si>
  <si>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</si>
  <si>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</si>
  <si>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</si>
  <si>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</si>
  <si>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</si>
  <si>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</si>
  <si>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</si>
  <si>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</si>
  <si>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</si>
  <si>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</si>
  <si>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</si>
  <si>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</si>
  <si>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</si>
  <si>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</si>
  <si>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</si>
  <si>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</si>
  <si>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</si>
  <si>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</si>
  <si>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</si>
  <si>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</si>
  <si>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</si>
  <si>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</si>
  <si>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</si>
  <si>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</si>
  <si>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</si>
  <si>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</si>
  <si>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</si>
  <si>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</si>
  <si>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</si>
  <si>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</si>
  <si>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</si>
  <si>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</si>
  <si>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</si>
  <si>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</si>
  <si>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</si>
  <si>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</si>
  <si>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</si>
  <si>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</si>
  <si>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</si>
  <si>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</si>
  <si>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</si>
  <si>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</si>
  <si>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</si>
  <si>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</si>
  <si>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</si>
  <si>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</si>
  <si>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</si>
  <si>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</si>
  <si>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</si>
  <si>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</si>
  <si>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</si>
  <si>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</si>
  <si>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</si>
  <si>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</si>
  <si>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</si>
  <si>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</si>
  <si>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</si>
  <si>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</si>
  <si>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</si>
  <si>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</si>
  <si>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</si>
  <si>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</si>
  <si>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</si>
  <si>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</si>
  <si>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</si>
  <si>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</si>
  <si>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</si>
  <si>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</si>
  <si>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</si>
  <si>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</si>
  <si>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</si>
  <si>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</si>
  <si>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</si>
  <si>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</si>
  <si>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</si>
  <si>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</si>
  <si>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</si>
  <si>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</si>
  <si>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</si>
  <si>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</si>
  <si>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</si>
  <si>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</si>
  <si>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</si>
  <si>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</si>
  <si>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</si>
  <si>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</si>
  <si>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</si>
  <si>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</si>
  <si>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</si>
  <si>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</si>
  <si>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</si>
  <si>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</si>
  <si>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</si>
  <si>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</si>
  <si>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</si>
  <si>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</si>
  <si>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</si>
  <si>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</si>
  <si>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</si>
  <si>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</si>
  <si>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</si>
  <si>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</si>
  <si>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</si>
  <si>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</si>
  <si>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</si>
  <si>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</si>
  <si>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</si>
  <si>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</si>
  <si>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</si>
  <si>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</si>
  <si>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</si>
  <si>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</si>
  <si>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</si>
  <si>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</si>
  <si>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</si>
  <si>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</si>
  <si>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</si>
  <si>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</si>
  <si>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</si>
  <si>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</si>
  <si>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</si>
  <si>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</si>
  <si>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</si>
  <si>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</si>
  <si>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</si>
  <si>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</si>
  <si>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</si>
  <si>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</si>
  <si>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</si>
  <si>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</si>
  <si>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</si>
  <si>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</si>
  <si>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</si>
  <si>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</si>
  <si>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</si>
  <si>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</si>
  <si>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</si>
  <si>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</si>
  <si>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</si>
  <si>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</si>
  <si>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</si>
  <si>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</si>
  <si>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</si>
  <si>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</si>
  <si>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</si>
  <si>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</si>
  <si>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</si>
  <si>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</si>
  <si>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</si>
  <si>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</si>
  <si>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</si>
  <si>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</si>
  <si>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</si>
  <si>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</si>
  <si>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</si>
  <si>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</si>
  <si>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</si>
  <si>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</si>
  <si>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</si>
  <si>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</si>
  <si>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</si>
  <si>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</si>
  <si>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</si>
  <si>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</si>
  <si>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</si>
  <si>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</si>
  <si>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</si>
  <si>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</si>
  <si>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</si>
  <si>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</si>
  <si>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</si>
  <si>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</si>
  <si>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</si>
  <si>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</si>
  <si>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</si>
  <si>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</si>
  <si>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</si>
  <si>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</si>
  <si>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</si>
  <si>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</si>
  <si>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</si>
  <si>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</si>
  <si>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</si>
  <si>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</si>
  <si>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</si>
  <si>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</si>
  <si>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</si>
  <si>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</si>
  <si>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</si>
  <si>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</si>
  <si>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</si>
  <si>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</si>
  <si>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</si>
  <si>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</si>
  <si>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</si>
  <si>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</si>
  <si>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</si>
  <si>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</si>
  <si>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</si>
  <si>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</si>
  <si>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</si>
  <si>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</si>
  <si>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</si>
  <si>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</si>
  <si>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</si>
  <si>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</si>
  <si>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</si>
  <si>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</si>
  <si>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</si>
  <si>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</si>
  <si>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</si>
  <si>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</si>
  <si>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</si>
  <si>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</si>
  <si>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</si>
  <si>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</si>
  <si>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</si>
  <si>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</si>
  <si>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</si>
  <si>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</si>
  <si>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</si>
  <si>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</si>
  <si>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</si>
  <si>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</si>
  <si>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</si>
  <si>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</si>
  <si>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</si>
  <si>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</si>
  <si>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</si>
  <si>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</si>
  <si>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</si>
  <si>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</si>
  <si>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</si>
  <si>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</si>
  <si>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</si>
  <si>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</si>
  <si>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</si>
  <si>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</si>
  <si>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</si>
  <si>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</si>
  <si>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</si>
  <si>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</si>
  <si>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</si>
  <si>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</si>
  <si>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</si>
  <si>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</si>
  <si>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</si>
  <si>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</si>
  <si>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</si>
  <si>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</si>
  <si>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</si>
  <si>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</si>
  <si>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</si>
  <si>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</si>
  <si>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</si>
  <si>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</si>
  <si>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</si>
  <si>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</si>
  <si>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</si>
  <si>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</si>
  <si>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</si>
  <si>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</si>
  <si>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</si>
  <si>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</si>
  <si>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</si>
  <si>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</si>
  <si>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</si>
  <si>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</si>
  <si>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</si>
  <si>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</si>
  <si>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</si>
  <si>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</si>
  <si>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</si>
  <si>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</si>
  <si>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</si>
  <si>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</si>
  <si>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</si>
  <si>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</si>
  <si>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</si>
  <si>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</si>
  <si>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</si>
  <si>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</si>
  <si>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</si>
  <si>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</si>
  <si>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</si>
  <si>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</si>
  <si>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</si>
  <si>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</si>
  <si>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</si>
  <si>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</si>
  <si>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</si>
  <si>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</si>
  <si>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</si>
  <si>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</si>
  <si>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</si>
  <si>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</si>
  <si>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</si>
  <si>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</si>
  <si>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</si>
  <si>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</si>
  <si>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</si>
  <si>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</si>
  <si>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</si>
  <si>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</si>
  <si>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</si>
  <si>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</si>
  <si>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</si>
  <si>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</si>
  <si>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</si>
  <si>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</si>
  <si>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</si>
  <si>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</si>
  <si>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</si>
  <si>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</si>
  <si>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</si>
  <si>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</si>
  <si>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</si>
  <si>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</si>
  <si>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</si>
  <si>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</si>
  <si>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</si>
  <si>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</si>
  <si>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</si>
  <si>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</si>
  <si>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</si>
  <si>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</si>
  <si>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</si>
  <si>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</si>
  <si>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</si>
  <si>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</si>
  <si>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</si>
  <si>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</si>
  <si>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</si>
  <si>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</si>
  <si>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</si>
  <si>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</si>
  <si>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</si>
  <si>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</si>
  <si>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</si>
  <si>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</si>
  <si>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</si>
  <si>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</si>
  <si>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</si>
  <si>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</si>
  <si>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</si>
  <si>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</si>
  <si>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</si>
  <si>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</si>
  <si>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</si>
  <si>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</si>
  <si>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</si>
  <si>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</si>
  <si>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</si>
  <si>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</si>
  <si>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</si>
  <si>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</si>
  <si>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</si>
  <si>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</si>
  <si>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</si>
  <si>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</si>
  <si>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</si>
  <si>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</si>
  <si>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</si>
  <si>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</si>
  <si>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</si>
  <si>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</si>
  <si>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</si>
  <si>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</si>
  <si>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</si>
  <si>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</si>
  <si>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</si>
  <si>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</si>
  <si>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</si>
  <si>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</si>
  <si>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</si>
  <si>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</si>
  <si>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</si>
  <si>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</si>
  <si>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</si>
  <si>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</si>
  <si>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</si>
  <si>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</si>
  <si>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</si>
  <si>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</si>
  <si>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</si>
  <si>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</si>
  <si>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</si>
  <si>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</si>
  <si>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</si>
  <si>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</si>
  <si>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</si>
  <si>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</si>
  <si>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</si>
  <si>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</si>
  <si>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</si>
  <si>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</si>
  <si>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</si>
  <si>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</si>
  <si>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</si>
  <si>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</si>
  <si>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</si>
  <si>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</si>
  <si>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</si>
  <si>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</si>
  <si>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</si>
  <si>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</si>
  <si>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</si>
  <si>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</si>
  <si>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</si>
  <si>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</si>
  <si>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</si>
  <si>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</si>
  <si>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</si>
  <si>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</si>
  <si>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</si>
  <si>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</si>
  <si>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</si>
  <si>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</si>
  <si>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</si>
  <si>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</si>
  <si>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</si>
  <si>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</si>
  <si>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</si>
  <si>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</si>
  <si>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</si>
  <si>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</si>
  <si>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</si>
  <si>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</si>
  <si>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</si>
  <si>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</si>
  <si>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</si>
  <si>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</si>
  <si>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</si>
  <si>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</si>
  <si>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</si>
  <si>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</si>
  <si>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</si>
  <si>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</si>
  <si>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</si>
  <si>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</si>
  <si>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</si>
  <si>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</si>
  <si>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</si>
  <si>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</si>
  <si>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</si>
  <si>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</si>
  <si>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</si>
  <si>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</si>
  <si>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</si>
  <si>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</si>
  <si>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</si>
  <si>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</si>
  <si>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</si>
  <si>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</si>
  <si>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</si>
  <si>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</si>
  <si>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</si>
  <si>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</si>
  <si>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</si>
  <si>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</si>
  <si>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</si>
  <si>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</si>
  <si>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</si>
  <si>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</si>
  <si>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</si>
  <si>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</si>
  <si>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</si>
  <si>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</si>
  <si>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</si>
  <si>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</si>
  <si>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</si>
  <si>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</si>
  <si>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</si>
  <si>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</si>
  <si>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</si>
  <si>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</si>
  <si>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</si>
  <si>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</si>
  <si>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</si>
  <si>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</si>
  <si>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</si>
  <si>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</si>
  <si>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</si>
  <si>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</si>
  <si>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</si>
  <si>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</si>
  <si>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</si>
  <si>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</si>
  <si>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</si>
  <si>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</si>
  <si>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</si>
  <si>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</si>
  <si>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</si>
  <si>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</si>
  <si>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</si>
  <si>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</si>
  <si>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</si>
  <si>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</si>
  <si>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</si>
  <si>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</si>
  <si>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</si>
  <si>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</si>
  <si>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</si>
  <si>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</si>
  <si>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</si>
  <si>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</si>
  <si>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</si>
  <si>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</si>
  <si>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</si>
  <si>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</si>
  <si>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</si>
  <si>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</si>
  <si>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</si>
  <si>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</si>
  <si>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</si>
  <si>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</si>
  <si>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</si>
  <si>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</si>
  <si>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</si>
  <si>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</si>
  <si>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</si>
  <si>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</si>
  <si>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</si>
  <si>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</si>
  <si>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</si>
  <si>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</si>
  <si>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</si>
  <si>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</si>
  <si>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</si>
  <si>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</si>
  <si>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</si>
  <si>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</si>
  <si>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</si>
  <si>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</si>
  <si>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</si>
  <si>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</si>
  <si>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</si>
  <si>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</si>
  <si>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</si>
  <si>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</si>
  <si>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</si>
  <si>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</si>
  <si>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</si>
  <si>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</si>
  <si>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</si>
  <si>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</si>
  <si>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</si>
  <si>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</si>
  <si>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</si>
  <si>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</si>
  <si>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</si>
  <si>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</si>
  <si>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</si>
  <si>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</si>
  <si>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</si>
  <si>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</si>
  <si>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</si>
  <si>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</si>
  <si>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</si>
  <si>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</si>
  <si>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</si>
  <si>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</si>
  <si>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</si>
  <si>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</si>
  <si>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</si>
  <si>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</si>
  <si>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</si>
  <si>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</si>
  <si>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</si>
  <si>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</si>
  <si>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</si>
  <si>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</si>
  <si>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</si>
  <si>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</si>
  <si>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</si>
  <si>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</si>
  <si>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</si>
  <si>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</si>
  <si>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</si>
  <si>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</si>
  <si>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</si>
  <si>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</si>
  <si>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</si>
  <si>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</si>
  <si>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</si>
  <si>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</si>
  <si>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</si>
  <si>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</si>
  <si>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</si>
  <si>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</si>
  <si>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</si>
  <si>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</si>
  <si>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</si>
  <si>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</si>
  <si>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</si>
  <si>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</si>
  <si>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</si>
  <si>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</si>
  <si>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</si>
  <si>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</si>
  <si>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</si>
  <si>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</si>
  <si>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</si>
  <si>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</si>
  <si>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</si>
  <si>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</si>
  <si>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</si>
  <si>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</si>
  <si>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</si>
  <si>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</si>
  <si>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</si>
  <si>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</si>
  <si>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</si>
  <si>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</si>
  <si>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</si>
  <si>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</si>
  <si>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</si>
  <si>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</si>
  <si>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</si>
  <si>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</si>
  <si>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</si>
  <si>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</si>
  <si>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</si>
  <si>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</si>
  <si>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</si>
  <si>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</si>
  <si>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</si>
  <si>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</si>
  <si>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</si>
  <si>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</si>
  <si>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</si>
  <si>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</si>
  <si>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</si>
  <si>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</si>
  <si>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</si>
  <si>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</si>
  <si>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</si>
  <si>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</si>
  <si>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</si>
  <si>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</si>
  <si>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</si>
  <si>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</si>
  <si>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</si>
  <si>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</si>
  <si>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</si>
  <si>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</si>
  <si>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</si>
  <si>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</si>
  <si>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</si>
  <si>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</si>
  <si>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</si>
  <si>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</si>
  <si>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</si>
  <si>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</si>
  <si>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</si>
  <si>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</si>
  <si>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</si>
  <si>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</si>
  <si>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</si>
  <si>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</si>
  <si>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</si>
  <si>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</si>
  <si>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</si>
  <si>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</si>
  <si>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</si>
  <si>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</si>
  <si>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</si>
  <si>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</si>
  <si>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</si>
  <si>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</si>
  <si>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</si>
  <si>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</si>
  <si>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</si>
  <si>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</si>
  <si>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</si>
  <si>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</si>
  <si>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</si>
  <si>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</si>
  <si>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</si>
  <si>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</si>
  <si>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</si>
  <si>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</si>
  <si>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</si>
  <si>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</si>
  <si>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</si>
  <si>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</si>
  <si>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</si>
  <si>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</si>
  <si>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</si>
  <si>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</si>
  <si>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</si>
  <si>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</si>
  <si>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</si>
  <si>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</si>
  <si>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</si>
  <si>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</si>
  <si>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</si>
  <si>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</si>
  <si>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</si>
  <si>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</si>
  <si>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</si>
  <si>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</si>
  <si>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</si>
  <si>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</si>
  <si>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</si>
  <si>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</si>
  <si>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</si>
  <si>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</si>
  <si>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</si>
  <si>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</si>
  <si>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</si>
  <si>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</si>
  <si>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</si>
  <si>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</si>
  <si>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</si>
  <si>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</si>
  <si>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</si>
  <si>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</si>
  <si>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</si>
  <si>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</si>
  <si>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</si>
  <si>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</si>
  <si>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</si>
  <si>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</si>
  <si>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</si>
  <si>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</si>
  <si>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</si>
  <si>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</si>
  <si>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</si>
  <si>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</si>
  <si>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</si>
  <si>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</si>
  <si>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</si>
  <si>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</si>
  <si>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</si>
  <si>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</si>
  <si>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</si>
  <si>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</si>
  <si>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</si>
  <si>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</si>
  <si>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</si>
  <si>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</si>
  <si>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</si>
  <si>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</si>
  <si>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</si>
  <si>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</si>
  <si>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</si>
  <si>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</si>
  <si>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</si>
  <si>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</si>
  <si>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</si>
  <si>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</si>
  <si>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</si>
  <si>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</si>
  <si>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</si>
  <si>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</si>
  <si>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</si>
  <si>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</si>
  <si>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</si>
  <si>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</si>
  <si>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</si>
  <si>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</si>
  <si>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</si>
  <si>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</si>
  <si>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</si>
  <si>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</si>
  <si>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</si>
  <si>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</si>
  <si>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</si>
  <si>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</si>
  <si>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</si>
  <si>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</si>
  <si>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</si>
  <si>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</si>
  <si>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</si>
  <si>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</si>
  <si>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</si>
  <si>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</si>
  <si>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</si>
  <si>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</si>
  <si>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</si>
  <si>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</si>
  <si>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</si>
  <si>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</si>
  <si>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</si>
  <si>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</si>
  <si>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</si>
  <si>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</si>
  <si>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</si>
  <si>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</si>
  <si>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</si>
  <si>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</si>
  <si>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</si>
  <si>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</si>
  <si>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</si>
  <si>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</si>
  <si>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</si>
  <si>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</si>
  <si>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</si>
  <si>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</si>
  <si>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</si>
  <si>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</si>
  <si>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</si>
  <si>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</si>
  <si>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</si>
  <si>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</si>
  <si>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</si>
  <si>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</si>
  <si>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</si>
  <si>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</si>
  <si>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</si>
  <si>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</si>
  <si>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</si>
  <si>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</si>
  <si>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</si>
  <si>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</si>
  <si>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</si>
  <si>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</si>
  <si>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</si>
  <si>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</si>
  <si>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</si>
  <si>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</si>
  <si>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</si>
  <si>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</si>
  <si>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</si>
  <si>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</si>
  <si>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</si>
  <si>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</si>
  <si>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</si>
  <si>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</si>
  <si>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</si>
  <si>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</si>
  <si>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</si>
  <si>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</si>
  <si>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</si>
  <si>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</si>
  <si>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</si>
  <si>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</si>
  <si>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</si>
  <si>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</si>
  <si>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</si>
  <si>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</si>
  <si>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</si>
  <si>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</si>
  <si>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</si>
  <si>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</si>
  <si>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</si>
  <si>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</si>
  <si>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</si>
  <si>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</si>
  <si>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</si>
  <si>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</si>
  <si>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</si>
  <si>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</si>
  <si>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</si>
  <si>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</si>
  <si>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</si>
  <si>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</si>
  <si>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</si>
  <si>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</si>
  <si>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</si>
  <si>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</si>
  <si>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</si>
  <si>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</si>
  <si>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</si>
  <si>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</si>
  <si>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</si>
  <si>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</si>
  <si>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</si>
  <si>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</si>
  <si>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</si>
  <si>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</si>
  <si>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</si>
  <si>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</si>
  <si>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</si>
  <si>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</si>
  <si>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</si>
  <si>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</si>
  <si>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</si>
  <si>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</si>
  <si>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</si>
  <si>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</si>
  <si>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</si>
  <si>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</si>
  <si>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</si>
  <si>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</si>
  <si>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</si>
  <si>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</si>
  <si>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</si>
  <si>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</si>
  <si>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</si>
  <si>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</si>
  <si>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</si>
  <si>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</si>
  <si>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</si>
  <si>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</si>
  <si>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</si>
  <si>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</si>
  <si>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</si>
  <si>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</si>
  <si>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</si>
  <si>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</si>
  <si>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</si>
  <si>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</si>
  <si>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</si>
  <si>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</si>
  <si>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</si>
  <si>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</si>
  <si>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</si>
  <si>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</si>
  <si>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</si>
  <si>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</si>
  <si>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</si>
  <si>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</si>
  <si>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</si>
  <si>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</si>
  <si>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</si>
  <si>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</si>
  <si>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</si>
  <si>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</si>
  <si>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</si>
  <si>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</si>
  <si>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</si>
  <si>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</si>
  <si>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</si>
  <si>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</si>
  <si>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</si>
  <si>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</si>
  <si>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</si>
  <si>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</si>
  <si>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</si>
  <si>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</si>
  <si>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</si>
  <si>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</si>
  <si>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</si>
  <si>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</si>
  <si>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</si>
  <si>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</si>
  <si>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</si>
  <si>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</si>
  <si>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</si>
  <si>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</si>
  <si>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</si>
  <si>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</si>
  <si>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</si>
  <si>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</si>
  <si>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</si>
  <si>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</si>
  <si>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</si>
  <si>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</si>
  <si>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</si>
  <si>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</si>
  <si>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</si>
  <si>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</si>
  <si>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</si>
  <si>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</si>
  <si>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</si>
  <si>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</si>
  <si>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</si>
  <si>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</si>
  <si>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</si>
  <si>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</si>
  <si>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</si>
  <si>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</si>
  <si>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</si>
  <si>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</si>
  <si>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</si>
  <si>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</si>
  <si>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</si>
  <si>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</si>
  <si>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</si>
  <si>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</si>
  <si>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</si>
  <si>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</si>
  <si>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</si>
  <si>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</si>
  <si>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</si>
  <si>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</si>
  <si>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</si>
  <si>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</si>
  <si>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</si>
  <si>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</si>
  <si>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</si>
  <si>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</si>
  <si>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</si>
  <si>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</si>
  <si>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</si>
  <si>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</si>
  <si>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</si>
  <si>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</si>
  <si>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</si>
  <si>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</si>
  <si>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</si>
  <si>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</si>
  <si>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</si>
  <si>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</si>
  <si>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</si>
  <si>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</si>
  <si>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</si>
  <si>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</si>
  <si>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</si>
  <si>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</si>
  <si>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</si>
  <si>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</si>
  <si>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</si>
  <si>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</si>
  <si>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</si>
  <si>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</si>
  <si>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</si>
  <si>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</si>
  <si>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</si>
  <si>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</si>
  <si>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</si>
  <si>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</si>
  <si>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</si>
  <si>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</si>
  <si>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</si>
  <si>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</si>
  <si>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</si>
  <si>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</si>
  <si>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</si>
  <si>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</si>
  <si>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</si>
  <si>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</si>
  <si>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</si>
  <si>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</si>
  <si>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</si>
  <si>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</si>
  <si>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</si>
  <si>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</si>
  <si>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</si>
  <si>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</si>
  <si>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</si>
  <si>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</si>
  <si>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</si>
  <si>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</si>
  <si>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</si>
  <si>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</si>
  <si>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</si>
  <si>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</si>
  <si>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</si>
  <si>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</si>
  <si>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</si>
  <si>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</si>
  <si>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</si>
  <si>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</si>
  <si>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</si>
  <si>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</si>
  <si>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</si>
  <si>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</si>
  <si>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</si>
  <si>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</si>
  <si>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</si>
  <si>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</si>
  <si>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</si>
  <si>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</si>
  <si>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</si>
  <si>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</si>
  <si>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</si>
  <si>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</si>
  <si>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</si>
  <si>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</si>
  <si>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</si>
  <si>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</si>
  <si>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</si>
  <si>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</si>
  <si>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</si>
  <si>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</si>
  <si>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</si>
  <si>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</si>
  <si>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</si>
  <si>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</si>
  <si>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</si>
  <si>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</si>
  <si>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</si>
  <si>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</si>
  <si>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</si>
  <si>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</si>
  <si>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</si>
  <si>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</si>
  <si>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</si>
  <si>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</si>
  <si>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</si>
  <si>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</si>
  <si>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</si>
  <si>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</si>
  <si>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</si>
  <si>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</si>
  <si>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</si>
  <si>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</si>
  <si>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</si>
  <si>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</si>
  <si>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</si>
  <si>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</si>
  <si>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</si>
  <si>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</si>
  <si>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</si>
  <si>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</si>
  <si>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</si>
  <si>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</si>
  <si>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</si>
  <si>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</si>
  <si>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</si>
  <si>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</si>
  <si>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</si>
  <si>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</si>
  <si>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</si>
  <si>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</si>
  <si>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</si>
  <si>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</si>
  <si>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</si>
  <si>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</si>
  <si>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</si>
  <si>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</si>
  <si>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</si>
  <si>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</si>
  <si>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</si>
  <si>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</si>
  <si>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</si>
  <si>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</si>
  <si>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</si>
  <si>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</si>
  <si>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</si>
  <si>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</si>
  <si>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</si>
  <si>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</si>
  <si>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</si>
  <si>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</si>
  <si>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</si>
  <si>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</si>
  <si>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</si>
  <si>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</si>
  <si>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</si>
  <si>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</si>
  <si>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</si>
  <si>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</si>
  <si>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</si>
  <si>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</si>
  <si>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</si>
  <si>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</si>
  <si>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</si>
  <si>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</si>
  <si>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</si>
  <si>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</si>
  <si>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</si>
  <si>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</si>
  <si>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</si>
  <si>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</si>
  <si>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</si>
  <si>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</si>
  <si>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</si>
  <si>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</si>
  <si>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</si>
  <si>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</si>
  <si>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</si>
  <si>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</si>
  <si>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</si>
  <si>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</si>
  <si>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</si>
  <si>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</si>
  <si>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</si>
  <si>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</si>
  <si>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</si>
  <si>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</si>
  <si>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</si>
  <si>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</si>
  <si>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</si>
  <si>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</si>
  <si>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</si>
  <si>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</si>
  <si>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</si>
  <si>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</si>
  <si>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</si>
  <si>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</si>
  <si>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</si>
  <si>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</si>
  <si>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</si>
  <si>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</si>
  <si>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</si>
  <si>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</si>
  <si>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</si>
  <si>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</si>
  <si>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</si>
  <si>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</si>
  <si>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</si>
  <si>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</si>
  <si>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</si>
  <si>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</si>
  <si>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</si>
  <si>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</si>
  <si>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</si>
  <si>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</si>
  <si>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</si>
  <si>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</si>
  <si>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</si>
  <si>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</si>
  <si>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</si>
  <si>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</si>
  <si>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</si>
  <si>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</si>
  <si>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</si>
  <si>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</si>
  <si>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</si>
  <si>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</si>
  <si>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</si>
  <si>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</si>
  <si>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</si>
  <si>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</si>
  <si>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</si>
  <si>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</si>
  <si>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</si>
  <si>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</si>
  <si>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</si>
  <si>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</si>
  <si>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</si>
  <si>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</si>
  <si>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</si>
  <si>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</si>
  <si>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</si>
  <si>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</si>
  <si>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</si>
  <si>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</si>
  <si>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</si>
  <si>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</si>
  <si>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</si>
  <si>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</si>
  <si>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</si>
  <si>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</si>
  <si>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</si>
  <si>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</si>
  <si>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</si>
  <si>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</si>
  <si>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</si>
  <si>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</si>
  <si>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</si>
  <si>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</si>
  <si>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</si>
  <si>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</si>
  <si>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</si>
  <si>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</si>
  <si>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</si>
  <si>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</si>
  <si>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</si>
  <si>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</si>
  <si>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</si>
  <si>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</si>
  <si>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</si>
  <si>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</si>
  <si>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</si>
  <si>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</si>
  <si>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</si>
  <si>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</si>
  <si>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</si>
  <si>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</si>
  <si>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</si>
  <si>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</si>
  <si>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</si>
  <si>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</si>
  <si>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</si>
  <si>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</si>
  <si>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</si>
  <si>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</si>
  <si>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</si>
  <si>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</si>
  <si>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</si>
  <si>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</si>
  <si>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</si>
  <si>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</si>
  <si>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</si>
  <si>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</si>
  <si>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</si>
  <si>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</si>
  <si>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</si>
  <si>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</si>
  <si>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</si>
  <si>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</si>
  <si>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</si>
  <si>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</si>
  <si>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</si>
  <si>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</si>
  <si>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</si>
  <si>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</si>
  <si>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</si>
  <si>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</si>
  <si>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</si>
  <si>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</si>
  <si>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</si>
  <si>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</si>
  <si>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</si>
  <si>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</si>
  <si>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</si>
  <si>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</si>
  <si>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</si>
  <si>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</si>
  <si>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</si>
  <si>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</si>
  <si>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</si>
  <si>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</si>
  <si>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</si>
  <si>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</si>
  <si>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</si>
  <si>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</si>
  <si>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</si>
  <si>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</si>
  <si>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</si>
  <si>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</si>
  <si>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</si>
  <si>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</si>
  <si>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</si>
  <si>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</si>
  <si>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</si>
  <si>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</si>
  <si>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</si>
  <si>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</si>
  <si>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</si>
  <si>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</si>
  <si>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</si>
  <si>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</si>
  <si>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</si>
  <si>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</si>
  <si>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</si>
  <si>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</si>
  <si>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</si>
  <si>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</si>
  <si>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</si>
  <si>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</si>
  <si>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</si>
  <si>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</si>
  <si>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</si>
  <si>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</si>
  <si>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</si>
  <si>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</si>
  <si>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</si>
  <si>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</si>
  <si>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</si>
  <si>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</si>
  <si>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</si>
  <si>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</si>
  <si>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</si>
  <si>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</si>
  <si>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</si>
  <si>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</si>
  <si>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</si>
  <si>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</si>
  <si>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</si>
  <si>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</si>
  <si>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</si>
  <si>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</si>
  <si>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</si>
  <si>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</si>
  <si>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</si>
  <si>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</si>
  <si>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</si>
  <si>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</si>
  <si>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</si>
  <si>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</si>
  <si>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</si>
  <si>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</si>
  <si>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</si>
  <si>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</si>
  <si>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</si>
  <si>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</si>
  <si>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</si>
  <si>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</si>
  <si>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</si>
  <si>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</si>
  <si>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</si>
  <si>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</si>
  <si>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</si>
  <si>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</si>
  <si>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</si>
  <si>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</si>
  <si>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</si>
  <si>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</si>
  <si>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</si>
  <si>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</si>
  <si>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</si>
  <si>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</si>
  <si>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</si>
  <si>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</si>
  <si>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</si>
  <si>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</si>
  <si>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</si>
  <si>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</si>
  <si>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</si>
  <si>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</si>
  <si>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</si>
  <si>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</si>
  <si>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</si>
  <si>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</si>
  <si>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</si>
  <si>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</si>
  <si>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</si>
  <si>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</si>
  <si>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</si>
  <si>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</si>
  <si>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</si>
  <si>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</si>
  <si>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</si>
  <si>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</si>
  <si>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</si>
  <si>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</si>
  <si>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</si>
  <si>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</si>
  <si>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</si>
  <si>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</si>
  <si>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</si>
  <si>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</si>
  <si>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</si>
  <si>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</si>
  <si>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</si>
  <si>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</si>
  <si>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</si>
  <si>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</si>
  <si>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</si>
  <si>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</si>
  <si>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</si>
  <si>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</si>
  <si>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</si>
  <si>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</si>
  <si>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</si>
  <si>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</si>
  <si>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</si>
  <si>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</si>
  <si>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</si>
  <si>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</si>
  <si>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</si>
  <si>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</si>
  <si>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</si>
  <si>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</si>
  <si>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</si>
  <si>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</si>
  <si>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</si>
  <si>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</si>
  <si>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</si>
  <si>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</si>
  <si>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</si>
  <si>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</si>
  <si>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</si>
  <si>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</si>
  <si>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</si>
  <si>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</si>
  <si>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</si>
  <si>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</si>
  <si>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</si>
  <si>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</si>
  <si>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</si>
  <si>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</si>
  <si>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</si>
  <si>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</si>
  <si>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</si>
  <si>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</si>
  <si>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</si>
  <si>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</si>
  <si>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</si>
  <si>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</si>
  <si>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</si>
  <si>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</si>
  <si>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</si>
  <si>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</si>
  <si>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</si>
  <si>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</si>
  <si>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</si>
  <si>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</si>
  <si>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</si>
  <si>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</si>
  <si>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</si>
  <si>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</si>
  <si>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</si>
  <si>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</si>
  <si>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</si>
  <si>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</si>
  <si>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</si>
  <si>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</si>
  <si>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</si>
  <si>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</si>
  <si>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</si>
  <si>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</si>
  <si>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</si>
  <si>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</si>
  <si>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</si>
  <si>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</si>
  <si>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</si>
  <si>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</si>
  <si>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</si>
  <si>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</si>
  <si>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</si>
  <si>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</si>
  <si>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</si>
  <si>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</si>
  <si>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</si>
  <si>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</si>
  <si>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</si>
  <si>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</si>
  <si>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</si>
  <si>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</si>
  <si>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</si>
  <si>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</si>
  <si>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</si>
  <si>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</si>
  <si>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</si>
  <si>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</si>
  <si>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</si>
  <si>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</si>
  <si>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</si>
  <si>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</si>
  <si>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</si>
  <si>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</si>
  <si>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</si>
  <si>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</si>
  <si>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</si>
  <si>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</si>
  <si>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</si>
  <si>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</si>
  <si>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</si>
  <si>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</si>
  <si>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</si>
  <si>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</si>
  <si>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</si>
  <si>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</si>
  <si>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</si>
  <si>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</si>
  <si>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</si>
  <si>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</si>
  <si>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</si>
  <si>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</si>
  <si>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</si>
  <si>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</si>
  <si>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</si>
  <si>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</si>
  <si>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</si>
  <si>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</si>
  <si>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</si>
  <si>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</si>
  <si>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</si>
  <si>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</si>
  <si>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</si>
  <si>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</si>
  <si>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</si>
  <si>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</si>
  <si>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</si>
  <si>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</si>
  <si>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</si>
  <si>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</si>
  <si>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</si>
  <si>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</si>
  <si>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</si>
  <si>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</si>
  <si>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</si>
  <si>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</si>
  <si>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</si>
  <si>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</si>
  <si>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</si>
  <si>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</si>
  <si>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</si>
  <si>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</si>
  <si>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</si>
  <si>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</si>
  <si>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</si>
  <si>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</si>
  <si>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</si>
  <si>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</si>
  <si>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</si>
  <si>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</si>
  <si>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</si>
  <si>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</si>
  <si>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</si>
  <si>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</si>
  <si>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</si>
  <si>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</si>
  <si>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</si>
  <si>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</si>
  <si>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</si>
  <si>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</si>
  <si>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</si>
  <si>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</si>
  <si>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</si>
  <si>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</si>
  <si>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</si>
  <si>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</si>
  <si>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</si>
  <si>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</si>
  <si>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</si>
  <si>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</si>
  <si>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</si>
  <si>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</si>
  <si>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</si>
  <si>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</si>
  <si>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</si>
  <si>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</si>
  <si>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</si>
  <si>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</si>
  <si>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</si>
  <si>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</si>
  <si>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</si>
  <si>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</si>
  <si>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</si>
  <si>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</si>
  <si>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</si>
  <si>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</si>
  <si>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</si>
  <si>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</si>
  <si>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</si>
  <si>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</si>
  <si>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</si>
  <si>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</si>
  <si>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</si>
  <si>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</si>
  <si>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</si>
  <si>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</si>
  <si>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</si>
  <si>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</si>
  <si>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</si>
  <si>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</si>
  <si>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</si>
  <si>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</si>
  <si>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</si>
  <si>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</si>
  <si>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</si>
  <si>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</si>
  <si>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</si>
  <si>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</si>
  <si>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</si>
  <si>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</si>
  <si>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</si>
  <si>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</si>
  <si>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</si>
  <si>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</si>
  <si>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</si>
  <si>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</si>
  <si>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</si>
  <si>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</si>
  <si>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</si>
  <si>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</si>
  <si>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</si>
  <si>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</si>
  <si>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</si>
  <si>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</si>
  <si>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</si>
  <si>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</si>
  <si>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</si>
  <si>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</si>
  <si>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</si>
  <si>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</si>
  <si>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</si>
  <si>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</si>
  <si>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</si>
  <si>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</si>
  <si>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</si>
  <si>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</si>
  <si>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</si>
  <si>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</si>
  <si>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</si>
  <si>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</si>
  <si>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</si>
  <si>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</si>
  <si>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</si>
  <si>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</si>
  <si>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</si>
  <si>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</si>
  <si>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</si>
  <si>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</si>
  <si>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</si>
  <si>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</si>
  <si>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</si>
  <si>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</si>
  <si>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</si>
  <si>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</si>
  <si>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</si>
  <si>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</si>
  <si>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</si>
  <si>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</si>
  <si>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</si>
  <si>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</si>
  <si>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</si>
  <si>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</si>
  <si>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</si>
  <si>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</si>
  <si>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</si>
  <si>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</si>
  <si>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</si>
  <si>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</si>
  <si>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</si>
  <si>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</si>
  <si>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</si>
  <si>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</si>
  <si>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</si>
  <si>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</si>
  <si>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</si>
  <si>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</si>
  <si>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</si>
  <si>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</si>
  <si>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</si>
  <si>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</si>
  <si>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</si>
  <si>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</si>
  <si>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</si>
  <si>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</si>
  <si>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</si>
  <si>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</si>
  <si>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</si>
  <si>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</si>
  <si>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</si>
  <si>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</si>
  <si>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</si>
  <si>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</si>
  <si>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</si>
  <si>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</si>
  <si>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</si>
  <si>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</si>
  <si>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</si>
  <si>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</si>
  <si>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</si>
  <si>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</si>
  <si>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</si>
  <si>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</si>
  <si>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</si>
  <si>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</si>
  <si>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</si>
  <si>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</si>
  <si>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</si>
  <si>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</si>
  <si>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</si>
  <si>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</si>
  <si>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</si>
  <si>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</si>
  <si>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</si>
  <si>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</si>
  <si>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</si>
  <si>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</si>
  <si>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</si>
  <si>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</si>
  <si>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</si>
  <si>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</si>
  <si>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</si>
  <si>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</si>
  <si>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</si>
  <si>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</si>
  <si>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</si>
  <si>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</si>
  <si>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</si>
  <si>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</si>
  <si>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</si>
  <si>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</si>
  <si>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</si>
  <si>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</si>
  <si>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</si>
  <si>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</si>
  <si>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</si>
  <si>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</si>
  <si>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</si>
  <si>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</si>
  <si>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</si>
  <si>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</si>
  <si>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</si>
  <si>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</si>
  <si>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</si>
  <si>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</si>
  <si>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</si>
  <si>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</si>
  <si>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</si>
  <si>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</si>
  <si>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</si>
  <si>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</si>
  <si>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</si>
  <si>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</si>
  <si>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</si>
  <si>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</si>
  <si>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</si>
  <si>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</si>
  <si>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</si>
  <si>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</si>
  <si>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</si>
  <si>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</si>
  <si>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</si>
  <si>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</si>
  <si>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</si>
  <si>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</si>
  <si>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</si>
  <si>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</si>
  <si>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</si>
  <si>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</si>
  <si>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</si>
  <si>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</si>
  <si>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</si>
  <si>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</si>
  <si>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</si>
  <si>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</si>
  <si>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</si>
  <si>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</si>
  <si>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</si>
  <si>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</si>
  <si>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</si>
  <si>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</si>
  <si>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</si>
  <si>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</si>
  <si>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</si>
  <si>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</si>
  <si>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</si>
  <si>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</si>
  <si>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</si>
  <si>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</si>
  <si>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</si>
  <si>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</si>
  <si>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</si>
  <si>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</si>
  <si>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</si>
  <si>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</si>
  <si>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</si>
  <si>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</si>
  <si>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</si>
  <si>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</si>
  <si>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</si>
  <si>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</si>
  <si>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</si>
  <si>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</si>
  <si>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</si>
  <si>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</si>
  <si>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</si>
  <si>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</si>
  <si>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</si>
  <si>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</si>
  <si>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</si>
  <si>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</si>
  <si>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</si>
  <si>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</si>
  <si>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</si>
  <si>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</si>
  <si>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</si>
  <si>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</si>
  <si>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</si>
  <si>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</si>
  <si>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</si>
  <si>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</si>
  <si>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</si>
  <si>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</si>
  <si>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</si>
  <si>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</si>
  <si>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</si>
  <si>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</si>
  <si>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</si>
  <si>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</si>
  <si>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</si>
  <si>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</si>
  <si>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</si>
  <si>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</si>
  <si>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</si>
  <si>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</si>
  <si>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</si>
  <si>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</si>
  <si>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</si>
  <si>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</si>
  <si>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</si>
  <si>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</si>
  <si>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</si>
  <si>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</si>
  <si>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</si>
  <si>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</si>
  <si>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</si>
  <si>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</si>
  <si>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</si>
  <si>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</si>
  <si>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</si>
  <si>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</si>
  <si>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</si>
  <si>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</si>
  <si>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</si>
  <si>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</si>
  <si>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</si>
  <si>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</si>
  <si>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</si>
  <si>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</si>
  <si>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</si>
  <si>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</si>
  <si>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</si>
  <si>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</si>
  <si>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</si>
  <si>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</si>
  <si>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</si>
  <si>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</si>
  <si>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</si>
  <si>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</si>
  <si>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Действует с 01.05.2025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</si>
  <si>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</si>
  <si>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</si>
  <si>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</si>
  <si>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</si>
  <si>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</si>
  <si>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</si>
  <si>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01.01.2025
(в ред. от 20.02.2025, 25.04.2025, 23.05.2025)</t>
  </si>
  <si>
    <t>Действует с 01.01.2025
( в ред. от 24.01.2025, 20.02.2025, 20.03.2025, 23.05.2025)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</si>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</sst>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50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7" fillId="0" borderId="1" xfId="179" applyFont="1" applyFill="1" applyBorder="1" applyAlignment="1">
      <alignment vertical="center" wrapText="1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5839</v>
      </c>
    </row>
    <row r="3" spans="1:7" s="260" customFormat="1" ht="16.149999999999999" customHeight="1"/>
    <row r="4" spans="1:7" ht="44.25" customHeight="1">
      <c r="A4" s="1338" t="s">
        <v>17</v>
      </c>
      <c r="B4" s="1338"/>
      <c r="C4" s="1338"/>
      <c r="D4" s="1338"/>
      <c r="E4" s="1338"/>
      <c r="F4" s="1338"/>
      <c r="G4" s="1338"/>
    </row>
    <row r="5" spans="1:7" ht="4.5" customHeight="1">
      <c r="A5" s="1"/>
      <c r="B5" s="1"/>
      <c r="C5" s="1"/>
      <c r="D5" s="1"/>
      <c r="E5" s="1"/>
    </row>
    <row r="6" spans="1:7" ht="45" customHeight="1">
      <c r="A6" s="1339" t="s">
        <v>6208</v>
      </c>
      <c r="B6" s="1339"/>
      <c r="C6" s="1339"/>
      <c r="D6" s="1339"/>
      <c r="E6" s="1339"/>
      <c r="F6" s="1339"/>
      <c r="G6" s="1339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0" t="s">
        <v>7</v>
      </c>
      <c r="B8" s="1340" t="s">
        <v>6039</v>
      </c>
      <c r="C8" s="1340" t="s">
        <v>16</v>
      </c>
      <c r="D8" s="1340" t="s">
        <v>6040</v>
      </c>
      <c r="E8" s="1340" t="s">
        <v>49</v>
      </c>
      <c r="F8" s="1342" t="s">
        <v>2919</v>
      </c>
      <c r="G8" s="1342"/>
    </row>
    <row r="9" spans="1:7" s="11" customFormat="1" ht="24" customHeight="1">
      <c r="A9" s="1341"/>
      <c r="B9" s="1341"/>
      <c r="C9" s="1341"/>
      <c r="D9" s="1341"/>
      <c r="E9" s="1341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5" t="s">
        <v>2837</v>
      </c>
      <c r="B11" s="1296" t="s">
        <v>12</v>
      </c>
      <c r="C11" s="1297"/>
      <c r="D11" s="1297"/>
      <c r="E11" s="1298"/>
      <c r="F11" s="1298"/>
      <c r="G11" s="1298"/>
    </row>
    <row r="12" spans="1:7" s="46" customFormat="1" ht="31.5" customHeight="1">
      <c r="A12" s="1291" t="s">
        <v>20</v>
      </c>
      <c r="B12" s="1292" t="s">
        <v>6041</v>
      </c>
      <c r="C12" s="1293" t="s">
        <v>52</v>
      </c>
      <c r="D12" s="1293" t="s">
        <v>2737</v>
      </c>
      <c r="E12" s="1291" t="s">
        <v>57</v>
      </c>
      <c r="F12" s="1294">
        <v>45658</v>
      </c>
      <c r="G12" s="1294">
        <v>46022</v>
      </c>
    </row>
    <row r="13" spans="1:7" s="46" customFormat="1" ht="31.5" customHeight="1">
      <c r="A13" s="1291" t="s">
        <v>81</v>
      </c>
      <c r="B13" s="1292" t="s">
        <v>6042</v>
      </c>
      <c r="C13" s="1293" t="s">
        <v>817</v>
      </c>
      <c r="D13" s="1293" t="s">
        <v>2737</v>
      </c>
      <c r="E13" s="1291" t="s">
        <v>70</v>
      </c>
      <c r="F13" s="1294">
        <v>45658</v>
      </c>
      <c r="G13" s="1294">
        <v>46022</v>
      </c>
    </row>
    <row r="14" spans="1:7" s="46" customFormat="1" ht="31.5" customHeight="1">
      <c r="A14" s="1291" t="s">
        <v>22</v>
      </c>
      <c r="B14" s="1292" t="s">
        <v>6043</v>
      </c>
      <c r="C14" s="1293" t="s">
        <v>812</v>
      </c>
      <c r="D14" s="1293" t="s">
        <v>2737</v>
      </c>
      <c r="E14" s="1291" t="s">
        <v>69</v>
      </c>
      <c r="F14" s="1294">
        <v>45658</v>
      </c>
      <c r="G14" s="1294">
        <v>46022</v>
      </c>
    </row>
    <row r="15" spans="1:7" s="46" customFormat="1" ht="31.5" customHeight="1">
      <c r="A15" s="1291" t="s">
        <v>23</v>
      </c>
      <c r="B15" s="1292" t="s">
        <v>6044</v>
      </c>
      <c r="C15" s="1293" t="s">
        <v>9</v>
      </c>
      <c r="D15" s="1293" t="s">
        <v>2737</v>
      </c>
      <c r="E15" s="1291" t="s">
        <v>58</v>
      </c>
      <c r="F15" s="1294">
        <v>45658</v>
      </c>
      <c r="G15" s="1294">
        <v>46022</v>
      </c>
    </row>
    <row r="16" spans="1:7" s="46" customFormat="1" ht="31.5" customHeight="1">
      <c r="A16" s="1291" t="s">
        <v>24</v>
      </c>
      <c r="B16" s="1292" t="s">
        <v>6196</v>
      </c>
      <c r="C16" s="1293" t="s">
        <v>6195</v>
      </c>
      <c r="D16" s="1293" t="s">
        <v>2737</v>
      </c>
      <c r="E16" s="1291" t="s">
        <v>59</v>
      </c>
      <c r="F16" s="1294">
        <v>45658</v>
      </c>
      <c r="G16" s="1294">
        <v>46022</v>
      </c>
    </row>
    <row r="17" spans="1:7" s="46" customFormat="1" ht="31.5" customHeight="1">
      <c r="A17" s="1291" t="s">
        <v>83</v>
      </c>
      <c r="B17" s="1292" t="s">
        <v>6045</v>
      </c>
      <c r="C17" s="1293" t="s">
        <v>4916</v>
      </c>
      <c r="D17" s="1293" t="s">
        <v>2737</v>
      </c>
      <c r="E17" s="1291" t="s">
        <v>60</v>
      </c>
      <c r="F17" s="1294">
        <v>45658</v>
      </c>
      <c r="G17" s="1294">
        <v>45733</v>
      </c>
    </row>
    <row r="18" spans="1:7" s="46" customFormat="1" ht="31.5" customHeight="1">
      <c r="A18" s="1291" t="s">
        <v>84</v>
      </c>
      <c r="B18" s="1292" t="s">
        <v>6046</v>
      </c>
      <c r="C18" s="1293" t="s">
        <v>3983</v>
      </c>
      <c r="D18" s="1293" t="s">
        <v>2737</v>
      </c>
      <c r="E18" s="1291" t="s">
        <v>3984</v>
      </c>
      <c r="F18" s="1294">
        <v>45658</v>
      </c>
      <c r="G18" s="1294">
        <v>46022</v>
      </c>
    </row>
    <row r="19" spans="1:7" s="46" customFormat="1" ht="31.5" customHeight="1">
      <c r="A19" s="1291" t="s">
        <v>85</v>
      </c>
      <c r="B19" s="1292" t="s">
        <v>6047</v>
      </c>
      <c r="C19" s="1293" t="s">
        <v>5724</v>
      </c>
      <c r="D19" s="1293" t="s">
        <v>2729</v>
      </c>
      <c r="E19" s="1291" t="s">
        <v>62</v>
      </c>
      <c r="F19" s="1294">
        <v>45658</v>
      </c>
      <c r="G19" s="1294">
        <v>46022</v>
      </c>
    </row>
    <row r="20" spans="1:7" s="46" customFormat="1" ht="31.5" customHeight="1">
      <c r="A20" s="1291" t="s">
        <v>86</v>
      </c>
      <c r="B20" s="1292" t="s">
        <v>6048</v>
      </c>
      <c r="C20" s="1293" t="s">
        <v>2</v>
      </c>
      <c r="D20" s="1293" t="s">
        <v>2892</v>
      </c>
      <c r="E20" s="1291" t="s">
        <v>63</v>
      </c>
      <c r="F20" s="1294">
        <v>45658</v>
      </c>
      <c r="G20" s="1294">
        <v>46022</v>
      </c>
    </row>
    <row r="21" spans="1:7" s="46" customFormat="1" ht="31.5" customHeight="1">
      <c r="A21" s="1291" t="s">
        <v>87</v>
      </c>
      <c r="B21" s="1292" t="s">
        <v>6049</v>
      </c>
      <c r="C21" s="1293" t="s">
        <v>3</v>
      </c>
      <c r="D21" s="1293" t="s">
        <v>2881</v>
      </c>
      <c r="E21" s="1291" t="s">
        <v>64</v>
      </c>
      <c r="F21" s="1294">
        <v>45658</v>
      </c>
      <c r="G21" s="1294">
        <v>46022</v>
      </c>
    </row>
    <row r="22" spans="1:7" s="46" customFormat="1" ht="31.5" customHeight="1">
      <c r="A22" s="1291" t="s">
        <v>88</v>
      </c>
      <c r="B22" s="1292" t="s">
        <v>6050</v>
      </c>
      <c r="C22" s="1293" t="s">
        <v>5</v>
      </c>
      <c r="D22" s="1293" t="s">
        <v>3501</v>
      </c>
      <c r="E22" s="1291" t="s">
        <v>65</v>
      </c>
      <c r="F22" s="1294">
        <v>45658</v>
      </c>
      <c r="G22" s="1294">
        <v>46022</v>
      </c>
    </row>
    <row r="23" spans="1:7" s="46" customFormat="1" ht="31.5" customHeight="1">
      <c r="A23" s="1291" t="s">
        <v>89</v>
      </c>
      <c r="B23" s="1292" t="s">
        <v>6051</v>
      </c>
      <c r="C23" s="1293" t="s">
        <v>6029</v>
      </c>
      <c r="D23" s="1293" t="s">
        <v>2734</v>
      </c>
      <c r="E23" s="1291" t="s">
        <v>66</v>
      </c>
      <c r="F23" s="1294">
        <v>45658</v>
      </c>
      <c r="G23" s="1294">
        <v>46022</v>
      </c>
    </row>
    <row r="24" spans="1:7" s="46" customFormat="1" ht="31.5" customHeight="1">
      <c r="A24" s="1291" t="s">
        <v>90</v>
      </c>
      <c r="B24" s="1292" t="s">
        <v>6052</v>
      </c>
      <c r="C24" s="1293" t="s">
        <v>5725</v>
      </c>
      <c r="D24" s="1293" t="s">
        <v>2736</v>
      </c>
      <c r="E24" s="1291" t="s">
        <v>67</v>
      </c>
      <c r="F24" s="1294">
        <v>45658</v>
      </c>
      <c r="G24" s="1294">
        <v>46022</v>
      </c>
    </row>
    <row r="25" spans="1:7" s="46" customFormat="1" ht="31.5" customHeight="1">
      <c r="A25" s="1291" t="s">
        <v>91</v>
      </c>
      <c r="B25" s="1292" t="s">
        <v>6053</v>
      </c>
      <c r="C25" s="1293" t="s">
        <v>4</v>
      </c>
      <c r="D25" s="1293" t="s">
        <v>2876</v>
      </c>
      <c r="E25" s="1291" t="s">
        <v>31</v>
      </c>
      <c r="F25" s="1294">
        <v>45658</v>
      </c>
      <c r="G25" s="1294">
        <v>46022</v>
      </c>
    </row>
    <row r="26" spans="1:7" s="46" customFormat="1" ht="31.5" customHeight="1">
      <c r="A26" s="1291" t="s">
        <v>92</v>
      </c>
      <c r="B26" s="1292" t="s">
        <v>6054</v>
      </c>
      <c r="C26" s="1293" t="s">
        <v>2871</v>
      </c>
      <c r="D26" s="1293" t="s">
        <v>2870</v>
      </c>
      <c r="E26" s="1291" t="s">
        <v>68</v>
      </c>
      <c r="F26" s="1294">
        <v>45658</v>
      </c>
      <c r="G26" s="1294">
        <v>46022</v>
      </c>
    </row>
    <row r="27" spans="1:7" s="46" customFormat="1" ht="31.5" customHeight="1">
      <c r="A27" s="1291" t="s">
        <v>93</v>
      </c>
      <c r="B27" s="1292" t="s">
        <v>6055</v>
      </c>
      <c r="C27" s="1293" t="s">
        <v>2761</v>
      </c>
      <c r="D27" s="1293" t="s">
        <v>2737</v>
      </c>
      <c r="E27" s="1291" t="s">
        <v>71</v>
      </c>
      <c r="F27" s="1294">
        <v>45658</v>
      </c>
      <c r="G27" s="1294">
        <v>45733</v>
      </c>
    </row>
    <row r="28" spans="1:7" s="46" customFormat="1" ht="31.5" customHeight="1">
      <c r="A28" s="1291" t="s">
        <v>94</v>
      </c>
      <c r="B28" s="1292" t="s">
        <v>6056</v>
      </c>
      <c r="C28" s="1293" t="s">
        <v>2762</v>
      </c>
      <c r="D28" s="1293" t="s">
        <v>2737</v>
      </c>
      <c r="E28" s="1291" t="s">
        <v>311</v>
      </c>
      <c r="F28" s="1294">
        <v>45658</v>
      </c>
      <c r="G28" s="1294">
        <v>45733</v>
      </c>
    </row>
    <row r="29" spans="1:7" s="46" customFormat="1" ht="31.5" customHeight="1">
      <c r="A29" s="1291" t="s">
        <v>95</v>
      </c>
      <c r="B29" s="1292" t="s">
        <v>6057</v>
      </c>
      <c r="C29" s="1293" t="s">
        <v>813</v>
      </c>
      <c r="D29" s="1293" t="s">
        <v>2737</v>
      </c>
      <c r="E29" s="1291" t="s">
        <v>72</v>
      </c>
      <c r="F29" s="1294">
        <v>45658</v>
      </c>
      <c r="G29" s="1322">
        <v>45771</v>
      </c>
    </row>
    <row r="30" spans="1:7" s="46" customFormat="1" ht="31.5" customHeight="1">
      <c r="A30" s="1291" t="s">
        <v>96</v>
      </c>
      <c r="B30" s="1292" t="s">
        <v>6058</v>
      </c>
      <c r="C30" s="1293" t="s">
        <v>444</v>
      </c>
      <c r="D30" s="1293" t="s">
        <v>2737</v>
      </c>
      <c r="E30" s="1291" t="s">
        <v>73</v>
      </c>
      <c r="F30" s="1294">
        <v>45658</v>
      </c>
      <c r="G30" s="1322">
        <v>45771</v>
      </c>
    </row>
    <row r="31" spans="1:7" s="46" customFormat="1" ht="31.5" customHeight="1">
      <c r="A31" s="1291" t="s">
        <v>97</v>
      </c>
      <c r="B31" s="1292" t="s">
        <v>6059</v>
      </c>
      <c r="C31" s="1293" t="s">
        <v>445</v>
      </c>
      <c r="D31" s="1293" t="s">
        <v>2737</v>
      </c>
      <c r="E31" s="1291" t="s">
        <v>74</v>
      </c>
      <c r="F31" s="1294">
        <v>45658</v>
      </c>
      <c r="G31" s="1322">
        <v>45771</v>
      </c>
    </row>
    <row r="32" spans="1:7" s="46" customFormat="1" ht="31.5" customHeight="1">
      <c r="A32" s="1291" t="s">
        <v>98</v>
      </c>
      <c r="B32" s="1292" t="s">
        <v>6060</v>
      </c>
      <c r="C32" s="1293" t="s">
        <v>10</v>
      </c>
      <c r="D32" s="1293" t="s">
        <v>2737</v>
      </c>
      <c r="E32" s="1291" t="s">
        <v>61</v>
      </c>
      <c r="F32" s="1294">
        <v>45658</v>
      </c>
      <c r="G32" s="1294">
        <v>46022</v>
      </c>
    </row>
    <row r="33" spans="1:7" s="46" customFormat="1" ht="31.5" customHeight="1">
      <c r="A33" s="1291" t="s">
        <v>99</v>
      </c>
      <c r="B33" s="1292" t="s">
        <v>6061</v>
      </c>
      <c r="C33" s="1293" t="s">
        <v>11</v>
      </c>
      <c r="D33" s="1293" t="s">
        <v>2729</v>
      </c>
      <c r="E33" s="1291" t="s">
        <v>25</v>
      </c>
      <c r="F33" s="1294">
        <v>45658</v>
      </c>
      <c r="G33" s="1294">
        <v>45733</v>
      </c>
    </row>
    <row r="34" spans="1:7" s="46" customFormat="1" ht="31.5" customHeight="1">
      <c r="A34" s="1291" t="s">
        <v>100</v>
      </c>
      <c r="B34" s="1292" t="s">
        <v>6062</v>
      </c>
      <c r="C34" s="1293" t="s">
        <v>4926</v>
      </c>
      <c r="D34" s="1293" t="s">
        <v>2736</v>
      </c>
      <c r="E34" s="1291" t="s">
        <v>4927</v>
      </c>
      <c r="F34" s="1294">
        <v>45658</v>
      </c>
      <c r="G34" s="1294">
        <v>45733</v>
      </c>
    </row>
    <row r="35" spans="1:7" s="46" customFormat="1" ht="31.5" customHeight="1">
      <c r="A35" s="1291" t="s">
        <v>101</v>
      </c>
      <c r="B35" s="1292" t="s">
        <v>6063</v>
      </c>
      <c r="C35" s="1293" t="s">
        <v>455</v>
      </c>
      <c r="D35" s="1293" t="s">
        <v>2737</v>
      </c>
      <c r="E35" s="1291" t="s">
        <v>456</v>
      </c>
      <c r="F35" s="1294">
        <v>45658</v>
      </c>
      <c r="G35" s="1294">
        <v>46022</v>
      </c>
    </row>
    <row r="36" spans="1:7" s="46" customFormat="1" ht="48.75" customHeight="1">
      <c r="A36" s="1295" t="s">
        <v>2838</v>
      </c>
      <c r="B36" s="1296" t="s">
        <v>27</v>
      </c>
      <c r="C36" s="1297"/>
      <c r="D36" s="1297"/>
      <c r="E36" s="1298"/>
      <c r="F36" s="1298"/>
      <c r="G36" s="1298"/>
    </row>
    <row r="37" spans="1:7" s="46" customFormat="1" ht="31.5" customHeight="1">
      <c r="A37" s="1291" t="s">
        <v>102</v>
      </c>
      <c r="B37" s="1292" t="s">
        <v>6064</v>
      </c>
      <c r="C37" s="1293" t="s">
        <v>814</v>
      </c>
      <c r="D37" s="1293" t="s">
        <v>2737</v>
      </c>
      <c r="E37" s="1291" t="s">
        <v>32</v>
      </c>
      <c r="F37" s="1294">
        <v>45658</v>
      </c>
      <c r="G37" s="1294">
        <v>46022</v>
      </c>
    </row>
    <row r="38" spans="1:7" s="46" customFormat="1" ht="31.5">
      <c r="A38" s="1291" t="s">
        <v>103</v>
      </c>
      <c r="B38" s="1292" t="s">
        <v>6065</v>
      </c>
      <c r="C38" s="1293" t="s">
        <v>815</v>
      </c>
      <c r="D38" s="1293" t="s">
        <v>6066</v>
      </c>
      <c r="E38" s="1291" t="s">
        <v>53</v>
      </c>
      <c r="F38" s="1294">
        <v>45658</v>
      </c>
      <c r="G38" s="1294">
        <v>46022</v>
      </c>
    </row>
    <row r="39" spans="1:7" s="46" customFormat="1" ht="31.5" customHeight="1">
      <c r="A39" s="1291" t="s">
        <v>104</v>
      </c>
      <c r="B39" s="1292" t="s">
        <v>6067</v>
      </c>
      <c r="C39" s="1293" t="s">
        <v>816</v>
      </c>
      <c r="D39" s="1293" t="s">
        <v>6068</v>
      </c>
      <c r="E39" s="1291" t="s">
        <v>36</v>
      </c>
      <c r="F39" s="1294">
        <v>45658</v>
      </c>
      <c r="G39" s="1294">
        <v>46022</v>
      </c>
    </row>
    <row r="40" spans="1:7" s="46" customFormat="1" ht="31.5" customHeight="1">
      <c r="A40" s="1291" t="s">
        <v>105</v>
      </c>
      <c r="B40" s="1292" t="s">
        <v>6069</v>
      </c>
      <c r="C40" s="1293" t="s">
        <v>5838</v>
      </c>
      <c r="D40" s="1293" t="s">
        <v>2729</v>
      </c>
      <c r="E40" s="1291" t="s">
        <v>33</v>
      </c>
      <c r="F40" s="1294">
        <v>45658</v>
      </c>
      <c r="G40" s="1294">
        <v>46022</v>
      </c>
    </row>
    <row r="41" spans="1:7" s="46" customFormat="1" ht="31.5">
      <c r="A41" s="1291" t="s">
        <v>106</v>
      </c>
      <c r="B41" s="1292" t="s">
        <v>6070</v>
      </c>
      <c r="C41" s="1293" t="s">
        <v>2427</v>
      </c>
      <c r="D41" s="1293" t="s">
        <v>2737</v>
      </c>
      <c r="E41" s="1291" t="s">
        <v>54</v>
      </c>
      <c r="F41" s="1294">
        <v>45658</v>
      </c>
      <c r="G41" s="1294">
        <v>46022</v>
      </c>
    </row>
    <row r="42" spans="1:7" s="46" customFormat="1" ht="31.5">
      <c r="A42" s="1291" t="s">
        <v>107</v>
      </c>
      <c r="B42" s="1292" t="s">
        <v>6071</v>
      </c>
      <c r="C42" s="1293" t="s">
        <v>2426</v>
      </c>
      <c r="D42" s="1293" t="s">
        <v>2870</v>
      </c>
      <c r="E42" s="1291" t="s">
        <v>55</v>
      </c>
      <c r="F42" s="1294">
        <v>45658</v>
      </c>
      <c r="G42" s="1294">
        <v>46022</v>
      </c>
    </row>
    <row r="43" spans="1:7" s="46" customFormat="1" ht="78.75">
      <c r="A43" s="1291" t="s">
        <v>108</v>
      </c>
      <c r="B43" s="1292" t="s">
        <v>6072</v>
      </c>
      <c r="C43" s="1293" t="s">
        <v>13</v>
      </c>
      <c r="D43" s="1293" t="s">
        <v>2730</v>
      </c>
      <c r="E43" s="1291" t="s">
        <v>56</v>
      </c>
      <c r="F43" s="1294">
        <v>45658</v>
      </c>
      <c r="G43" s="1294">
        <v>46022</v>
      </c>
    </row>
    <row r="44" spans="1:7" s="46" customFormat="1" ht="31.5" customHeight="1">
      <c r="A44" s="1295" t="s">
        <v>2839</v>
      </c>
      <c r="B44" s="1296" t="s">
        <v>2763</v>
      </c>
      <c r="C44" s="1297"/>
      <c r="D44" s="1297"/>
      <c r="E44" s="1298"/>
      <c r="F44" s="1298"/>
      <c r="G44" s="1298"/>
    </row>
    <row r="45" spans="1:7" s="46" customFormat="1" ht="31.5" customHeight="1">
      <c r="A45" s="1291" t="s">
        <v>109</v>
      </c>
      <c r="B45" s="1292" t="s">
        <v>6073</v>
      </c>
      <c r="C45" s="1293" t="s">
        <v>6081</v>
      </c>
      <c r="D45" s="1293" t="s">
        <v>2737</v>
      </c>
      <c r="E45" s="1291" t="s">
        <v>75</v>
      </c>
      <c r="F45" s="1294">
        <v>45658</v>
      </c>
      <c r="G45" s="1294">
        <v>46022</v>
      </c>
    </row>
    <row r="46" spans="1:7" s="46" customFormat="1" ht="31.5" customHeight="1">
      <c r="A46" s="1291" t="s">
        <v>110</v>
      </c>
      <c r="B46" s="1292" t="s">
        <v>26</v>
      </c>
      <c r="C46" s="1293" t="s">
        <v>26</v>
      </c>
      <c r="D46" s="1293" t="s">
        <v>2729</v>
      </c>
      <c r="E46" s="1291" t="s">
        <v>77</v>
      </c>
      <c r="F46" s="1294">
        <v>45658</v>
      </c>
      <c r="G46" s="1294">
        <v>46022</v>
      </c>
    </row>
    <row r="47" spans="1:7" s="46" customFormat="1" ht="31.5" customHeight="1">
      <c r="A47" s="1291" t="s">
        <v>111</v>
      </c>
      <c r="B47" s="1292" t="s">
        <v>6074</v>
      </c>
      <c r="C47" s="1293" t="s">
        <v>14</v>
      </c>
      <c r="D47" s="1293" t="s">
        <v>2898</v>
      </c>
      <c r="E47" s="1291" t="s">
        <v>21</v>
      </c>
      <c r="F47" s="1294">
        <v>45658</v>
      </c>
      <c r="G47" s="1294">
        <v>46022</v>
      </c>
    </row>
    <row r="48" spans="1:7" s="46" customFormat="1" ht="31.5" customHeight="1">
      <c r="A48" s="1291" t="s">
        <v>112</v>
      </c>
      <c r="B48" s="1292" t="s">
        <v>6075</v>
      </c>
      <c r="C48" s="1293" t="s">
        <v>4931</v>
      </c>
      <c r="D48" s="1293" t="s">
        <v>2737</v>
      </c>
      <c r="E48" s="1291" t="s">
        <v>4381</v>
      </c>
      <c r="F48" s="1294">
        <v>45658</v>
      </c>
      <c r="G48" s="1294">
        <v>46022</v>
      </c>
    </row>
    <row r="49" spans="1:7" s="46" customFormat="1" ht="31.5" customHeight="1">
      <c r="A49" s="1291" t="s">
        <v>113</v>
      </c>
      <c r="B49" s="1292" t="s">
        <v>15</v>
      </c>
      <c r="C49" s="1293" t="s">
        <v>15</v>
      </c>
      <c r="D49" s="1293" t="s">
        <v>2737</v>
      </c>
      <c r="E49" s="1291" t="s">
        <v>76</v>
      </c>
      <c r="F49" s="1294">
        <v>45658</v>
      </c>
      <c r="G49" s="1294">
        <v>46022</v>
      </c>
    </row>
    <row r="50" spans="1:7" s="46" customFormat="1" ht="31.5" customHeight="1">
      <c r="A50" s="1291" t="s">
        <v>114</v>
      </c>
      <c r="B50" s="1292" t="s">
        <v>6076</v>
      </c>
      <c r="C50" s="1293" t="s">
        <v>3621</v>
      </c>
      <c r="D50" s="1293" t="s">
        <v>2892</v>
      </c>
      <c r="E50" s="1291" t="s">
        <v>3622</v>
      </c>
      <c r="F50" s="1294">
        <v>45658</v>
      </c>
      <c r="G50" s="1294">
        <v>46022</v>
      </c>
    </row>
    <row r="51" spans="1:7" s="46" customFormat="1" ht="31.5" customHeight="1">
      <c r="A51" s="1291" t="s">
        <v>115</v>
      </c>
      <c r="B51" s="1299" t="s">
        <v>1896</v>
      </c>
      <c r="C51" s="1300" t="s">
        <v>1896</v>
      </c>
      <c r="D51" s="1293" t="s">
        <v>2737</v>
      </c>
      <c r="E51" s="837" t="s">
        <v>1897</v>
      </c>
      <c r="F51" s="1294">
        <v>45658</v>
      </c>
      <c r="G51" s="1294">
        <v>46022</v>
      </c>
    </row>
    <row r="52" spans="1:7" s="46" customFormat="1" ht="31.5" customHeight="1">
      <c r="A52" s="1291" t="s">
        <v>116</v>
      </c>
      <c r="B52" s="1292" t="s">
        <v>6077</v>
      </c>
      <c r="C52" s="1293" t="s">
        <v>3651</v>
      </c>
      <c r="D52" s="1293" t="s">
        <v>2737</v>
      </c>
      <c r="E52" s="1291" t="s">
        <v>3464</v>
      </c>
      <c r="F52" s="1294">
        <v>45658</v>
      </c>
      <c r="G52" s="1294">
        <v>46022</v>
      </c>
    </row>
    <row r="53" spans="1:7" s="46" customFormat="1" ht="31.5" customHeight="1">
      <c r="A53" s="1291" t="s">
        <v>117</v>
      </c>
      <c r="B53" s="1292" t="s">
        <v>30</v>
      </c>
      <c r="C53" s="1293" t="s">
        <v>30</v>
      </c>
      <c r="D53" s="1293" t="s">
        <v>3501</v>
      </c>
      <c r="E53" s="1291" t="s">
        <v>79</v>
      </c>
      <c r="F53" s="1294">
        <v>45658</v>
      </c>
      <c r="G53" s="1294">
        <v>46022</v>
      </c>
    </row>
    <row r="54" spans="1:7" s="46" customFormat="1" ht="31.5" customHeight="1">
      <c r="A54" s="1291" t="s">
        <v>118</v>
      </c>
      <c r="B54" s="1292" t="s">
        <v>6078</v>
      </c>
      <c r="C54" s="1293" t="s">
        <v>28</v>
      </c>
      <c r="D54" s="1293" t="s">
        <v>2737</v>
      </c>
      <c r="E54" s="1291" t="s">
        <v>35</v>
      </c>
      <c r="F54" s="1294">
        <v>45658</v>
      </c>
      <c r="G54" s="1294">
        <v>46022</v>
      </c>
    </row>
    <row r="55" spans="1:7" s="46" customFormat="1" ht="31.5" customHeight="1">
      <c r="A55" s="1291" t="s">
        <v>119</v>
      </c>
      <c r="B55" s="1292" t="s">
        <v>6079</v>
      </c>
      <c r="C55" s="1293" t="s">
        <v>82</v>
      </c>
      <c r="D55" s="1293" t="s">
        <v>2737</v>
      </c>
      <c r="E55" s="1291" t="s">
        <v>125</v>
      </c>
      <c r="F55" s="1294">
        <v>45658</v>
      </c>
      <c r="G55" s="1294">
        <v>46022</v>
      </c>
    </row>
    <row r="56" spans="1:7" s="46" customFormat="1" ht="31.5" customHeight="1">
      <c r="A56" s="1291" t="s">
        <v>120</v>
      </c>
      <c r="B56" s="1299" t="s">
        <v>3871</v>
      </c>
      <c r="C56" s="1300" t="s">
        <v>3871</v>
      </c>
      <c r="D56" s="1293" t="s">
        <v>2737</v>
      </c>
      <c r="E56" s="837" t="s">
        <v>3872</v>
      </c>
      <c r="F56" s="1294">
        <v>45658</v>
      </c>
      <c r="G56" s="1294">
        <v>46022</v>
      </c>
    </row>
    <row r="57" spans="1:7" s="46" customFormat="1" ht="31.5" customHeight="1">
      <c r="A57" s="1291" t="s">
        <v>121</v>
      </c>
      <c r="B57" s="1292" t="s">
        <v>41</v>
      </c>
      <c r="C57" s="1293" t="s">
        <v>41</v>
      </c>
      <c r="D57" s="1293" t="s">
        <v>2734</v>
      </c>
      <c r="E57" s="1291" t="s">
        <v>78</v>
      </c>
      <c r="F57" s="1294">
        <v>45658</v>
      </c>
      <c r="G57" s="1294">
        <v>46022</v>
      </c>
    </row>
    <row r="58" spans="1:7" ht="34.5" customHeight="1">
      <c r="A58" s="1291" t="s">
        <v>122</v>
      </c>
      <c r="B58" s="1292" t="s">
        <v>29</v>
      </c>
      <c r="C58" s="1293" t="s">
        <v>29</v>
      </c>
      <c r="D58" s="1293" t="s">
        <v>2892</v>
      </c>
      <c r="E58" s="1291" t="s">
        <v>80</v>
      </c>
      <c r="F58" s="1294">
        <v>45658</v>
      </c>
      <c r="G58" s="1294">
        <v>46022</v>
      </c>
    </row>
    <row r="59" spans="1:7" ht="34.5" customHeight="1">
      <c r="A59" s="1291" t="s">
        <v>123</v>
      </c>
      <c r="B59" s="1293" t="s">
        <v>6080</v>
      </c>
      <c r="C59" s="1293" t="s">
        <v>5494</v>
      </c>
      <c r="D59" s="1293" t="s">
        <v>2734</v>
      </c>
      <c r="E59" s="837" t="s">
        <v>5436</v>
      </c>
      <c r="F59" s="1294">
        <v>45658</v>
      </c>
      <c r="G59" s="1294">
        <v>46022</v>
      </c>
    </row>
    <row r="60" spans="1:7" ht="15.75" customHeight="1">
      <c r="A60" s="1337" t="s">
        <v>6197</v>
      </c>
      <c r="B60" s="1337"/>
      <c r="C60" s="1337"/>
      <c r="D60" s="1337"/>
      <c r="E60" s="1337"/>
      <c r="F60" s="1337"/>
      <c r="G60" s="1337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4624</v>
      </c>
    </row>
    <row r="2" spans="1:53" s="88" customFormat="1">
      <c r="C2" s="236"/>
      <c r="D2" s="237"/>
      <c r="E2" s="3" t="s">
        <v>5839</v>
      </c>
    </row>
    <row r="3" spans="1:53" s="260" customFormat="1" ht="16.149999999999999" customHeight="1"/>
    <row r="4" spans="1:53" s="261" customFormat="1" ht="64.150000000000006" customHeight="1">
      <c r="A4" s="1347" t="s">
        <v>3869</v>
      </c>
      <c r="B4" s="1347"/>
      <c r="C4" s="1347"/>
      <c r="D4" s="1347"/>
      <c r="E4" s="1347"/>
    </row>
    <row r="5" spans="1:53" s="1" customFormat="1" ht="4.5" customHeight="1"/>
    <row r="6" spans="1:53" s="82" customFormat="1" ht="55.5" customHeight="1">
      <c r="A6" s="1348" t="s">
        <v>3862</v>
      </c>
      <c r="B6" s="1348"/>
      <c r="C6" s="1348"/>
      <c r="D6" s="1348"/>
      <c r="E6" s="1348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39" t="s">
        <v>6209</v>
      </c>
      <c r="B8" s="1339"/>
      <c r="C8" s="1339"/>
      <c r="D8" s="1339"/>
      <c r="E8" s="1339"/>
      <c r="F8" s="221"/>
    </row>
    <row r="9" spans="1:53" s="1" customFormat="1" ht="5.25" customHeight="1"/>
    <row r="10" spans="1:53" s="262" customFormat="1" ht="39.75" customHeight="1">
      <c r="A10" s="1343" t="s">
        <v>3867</v>
      </c>
      <c r="B10" s="1344"/>
      <c r="C10" s="1345"/>
      <c r="D10" s="1349" t="s">
        <v>3864</v>
      </c>
      <c r="E10" s="1349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2">
        <v>1</v>
      </c>
      <c r="B13" s="282" t="s">
        <v>52</v>
      </c>
      <c r="C13" s="283" t="s">
        <v>57</v>
      </c>
      <c r="D13" s="1303" t="s">
        <v>18</v>
      </c>
      <c r="E13" s="1303" t="s">
        <v>18</v>
      </c>
    </row>
    <row r="14" spans="1:53" s="267" customFormat="1" ht="18" customHeight="1">
      <c r="A14" s="1302">
        <v>2</v>
      </c>
      <c r="B14" s="284" t="s">
        <v>817</v>
      </c>
      <c r="C14" s="283" t="s">
        <v>70</v>
      </c>
      <c r="D14" s="1303" t="s">
        <v>18</v>
      </c>
      <c r="E14" s="1304" t="s">
        <v>50</v>
      </c>
    </row>
    <row r="15" spans="1:53" s="267" customFormat="1" ht="18" customHeight="1">
      <c r="A15" s="1302">
        <v>3</v>
      </c>
      <c r="B15" s="284" t="s">
        <v>812</v>
      </c>
      <c r="C15" s="283" t="s">
        <v>69</v>
      </c>
      <c r="D15" s="1303" t="s">
        <v>18</v>
      </c>
      <c r="E15" s="1303" t="s">
        <v>18</v>
      </c>
    </row>
    <row r="16" spans="1:53" s="267" customFormat="1" ht="18" customHeight="1">
      <c r="A16" s="1302">
        <v>4</v>
      </c>
      <c r="B16" s="282" t="s">
        <v>9</v>
      </c>
      <c r="C16" s="283" t="s">
        <v>58</v>
      </c>
      <c r="D16" s="1303" t="s">
        <v>18</v>
      </c>
      <c r="E16" s="1303" t="s">
        <v>18</v>
      </c>
    </row>
    <row r="17" spans="1:5" s="267" customFormat="1" ht="18" customHeight="1">
      <c r="A17" s="1302">
        <v>5</v>
      </c>
      <c r="B17" s="282" t="s">
        <v>6195</v>
      </c>
      <c r="C17" s="283" t="s">
        <v>59</v>
      </c>
      <c r="D17" s="1304" t="s">
        <v>50</v>
      </c>
      <c r="E17" s="1303" t="s">
        <v>18</v>
      </c>
    </row>
    <row r="18" spans="1:5" s="267" customFormat="1" ht="18" customHeight="1">
      <c r="A18" s="1302">
        <v>6</v>
      </c>
      <c r="B18" s="861" t="s">
        <v>3983</v>
      </c>
      <c r="C18" s="862" t="s">
        <v>3984</v>
      </c>
      <c r="D18" s="1304" t="s">
        <v>18</v>
      </c>
      <c r="E18" s="1304" t="s">
        <v>18</v>
      </c>
    </row>
    <row r="19" spans="1:5" s="267" customFormat="1" ht="18" customHeight="1">
      <c r="A19" s="1302">
        <v>7</v>
      </c>
      <c r="B19" s="861" t="s">
        <v>5724</v>
      </c>
      <c r="C19" s="862" t="s">
        <v>62</v>
      </c>
      <c r="D19" s="1304" t="s">
        <v>50</v>
      </c>
      <c r="E19" s="1304" t="s">
        <v>50</v>
      </c>
    </row>
    <row r="20" spans="1:5" s="267" customFormat="1" ht="18" customHeight="1">
      <c r="A20" s="1302">
        <v>8</v>
      </c>
      <c r="B20" s="861" t="s">
        <v>2</v>
      </c>
      <c r="C20" s="862" t="s">
        <v>63</v>
      </c>
      <c r="D20" s="1304" t="s">
        <v>50</v>
      </c>
      <c r="E20" s="1304" t="s">
        <v>50</v>
      </c>
    </row>
    <row r="21" spans="1:5" s="267" customFormat="1" ht="18" customHeight="1">
      <c r="A21" s="1302">
        <v>9</v>
      </c>
      <c r="B21" s="861" t="s">
        <v>3</v>
      </c>
      <c r="C21" s="862" t="s">
        <v>64</v>
      </c>
      <c r="D21" s="1304" t="s">
        <v>50</v>
      </c>
      <c r="E21" s="1304" t="s">
        <v>50</v>
      </c>
    </row>
    <row r="22" spans="1:5" s="267" customFormat="1" ht="18" customHeight="1">
      <c r="A22" s="1302">
        <v>10</v>
      </c>
      <c r="B22" s="861" t="s">
        <v>5</v>
      </c>
      <c r="C22" s="862" t="s">
        <v>65</v>
      </c>
      <c r="D22" s="1304" t="s">
        <v>50</v>
      </c>
      <c r="E22" s="1304" t="s">
        <v>50</v>
      </c>
    </row>
    <row r="23" spans="1:5" s="267" customFormat="1" ht="18" customHeight="1">
      <c r="A23" s="1302">
        <v>11</v>
      </c>
      <c r="B23" s="861" t="s">
        <v>6029</v>
      </c>
      <c r="C23" s="862" t="s">
        <v>66</v>
      </c>
      <c r="D23" s="1304" t="s">
        <v>50</v>
      </c>
      <c r="E23" s="1304" t="s">
        <v>50</v>
      </c>
    </row>
    <row r="24" spans="1:5" s="267" customFormat="1" ht="18" customHeight="1">
      <c r="A24" s="1302">
        <v>12</v>
      </c>
      <c r="B24" s="861" t="s">
        <v>5725</v>
      </c>
      <c r="C24" s="862" t="s">
        <v>67</v>
      </c>
      <c r="D24" s="1304" t="s">
        <v>50</v>
      </c>
      <c r="E24" s="1304" t="s">
        <v>50</v>
      </c>
    </row>
    <row r="25" spans="1:5" s="267" customFormat="1" ht="18" customHeight="1">
      <c r="A25" s="1302">
        <v>13</v>
      </c>
      <c r="B25" s="282" t="s">
        <v>4</v>
      </c>
      <c r="C25" s="283" t="s">
        <v>31</v>
      </c>
      <c r="D25" s="1303" t="s">
        <v>50</v>
      </c>
      <c r="E25" s="1303" t="s">
        <v>50</v>
      </c>
    </row>
    <row r="26" spans="1:5" s="267" customFormat="1" ht="18" customHeight="1">
      <c r="A26" s="1302">
        <v>14</v>
      </c>
      <c r="B26" s="282" t="s">
        <v>2871</v>
      </c>
      <c r="C26" s="283" t="s">
        <v>68</v>
      </c>
      <c r="D26" s="1303" t="s">
        <v>50</v>
      </c>
      <c r="E26" s="1303" t="s">
        <v>50</v>
      </c>
    </row>
    <row r="27" spans="1:5" s="267" customFormat="1" ht="18" customHeight="1">
      <c r="A27" s="1302">
        <v>15</v>
      </c>
      <c r="B27" s="282" t="s">
        <v>10</v>
      </c>
      <c r="C27" s="283" t="s">
        <v>61</v>
      </c>
      <c r="D27" s="1303" t="s">
        <v>18</v>
      </c>
      <c r="E27" s="1303" t="s">
        <v>18</v>
      </c>
    </row>
    <row r="28" spans="1:5" s="267" customFormat="1" ht="18" customHeight="1">
      <c r="A28" s="1302">
        <v>16</v>
      </c>
      <c r="B28" s="282" t="s">
        <v>455</v>
      </c>
      <c r="C28" s="283" t="s">
        <v>456</v>
      </c>
      <c r="D28" s="1303" t="s">
        <v>18</v>
      </c>
      <c r="E28" s="1303" t="s">
        <v>18</v>
      </c>
    </row>
    <row r="29" spans="1:5" s="267" customFormat="1" ht="18" customHeight="1">
      <c r="A29" s="1302">
        <v>17</v>
      </c>
      <c r="B29" s="282" t="s">
        <v>814</v>
      </c>
      <c r="C29" s="283" t="s">
        <v>32</v>
      </c>
      <c r="D29" s="1303" t="s">
        <v>50</v>
      </c>
      <c r="E29" s="1303" t="s">
        <v>50</v>
      </c>
    </row>
    <row r="30" spans="1:5" s="267" customFormat="1" ht="18" customHeight="1">
      <c r="A30" s="1302">
        <v>18</v>
      </c>
      <c r="B30" s="282" t="s">
        <v>815</v>
      </c>
      <c r="C30" s="283" t="s">
        <v>53</v>
      </c>
      <c r="D30" s="1303" t="s">
        <v>50</v>
      </c>
      <c r="E30" s="1303" t="s">
        <v>50</v>
      </c>
    </row>
    <row r="31" spans="1:5" s="267" customFormat="1" ht="18" customHeight="1">
      <c r="A31" s="1302">
        <v>19</v>
      </c>
      <c r="B31" s="282" t="s">
        <v>816</v>
      </c>
      <c r="C31" s="283" t="s">
        <v>36</v>
      </c>
      <c r="D31" s="1303" t="s">
        <v>50</v>
      </c>
      <c r="E31" s="1303" t="s">
        <v>50</v>
      </c>
    </row>
    <row r="32" spans="1:5" s="267" customFormat="1" ht="18" customHeight="1">
      <c r="A32" s="1302">
        <v>20</v>
      </c>
      <c r="B32" s="282" t="s">
        <v>5838</v>
      </c>
      <c r="C32" s="283" t="s">
        <v>33</v>
      </c>
      <c r="D32" s="1303" t="s">
        <v>50</v>
      </c>
      <c r="E32" s="1303" t="s">
        <v>18</v>
      </c>
    </row>
    <row r="33" spans="1:5" s="267" customFormat="1" ht="18" customHeight="1">
      <c r="A33" s="1302">
        <v>21</v>
      </c>
      <c r="B33" s="282" t="s">
        <v>2427</v>
      </c>
      <c r="C33" s="283" t="s">
        <v>54</v>
      </c>
      <c r="D33" s="1303" t="s">
        <v>50</v>
      </c>
      <c r="E33" s="1303" t="s">
        <v>18</v>
      </c>
    </row>
    <row r="34" spans="1:5" s="267" customFormat="1" ht="18" customHeight="1">
      <c r="A34" s="1302">
        <v>22</v>
      </c>
      <c r="B34" s="282" t="s">
        <v>2426</v>
      </c>
      <c r="C34" s="283" t="s">
        <v>55</v>
      </c>
      <c r="D34" s="1303" t="s">
        <v>18</v>
      </c>
      <c r="E34" s="1303" t="s">
        <v>18</v>
      </c>
    </row>
    <row r="35" spans="1:5" s="267" customFormat="1" ht="18" customHeight="1">
      <c r="A35" s="1302">
        <v>23</v>
      </c>
      <c r="B35" s="282" t="s">
        <v>13</v>
      </c>
      <c r="C35" s="283" t="s">
        <v>56</v>
      </c>
      <c r="D35" s="1303" t="s">
        <v>18</v>
      </c>
      <c r="E35" s="1303" t="s">
        <v>18</v>
      </c>
    </row>
    <row r="36" spans="1:5" s="267" customFormat="1" ht="18" customHeight="1">
      <c r="A36" s="1302">
        <v>24</v>
      </c>
      <c r="B36" s="282" t="s">
        <v>6081</v>
      </c>
      <c r="C36" s="283" t="s">
        <v>75</v>
      </c>
      <c r="D36" s="1303" t="s">
        <v>50</v>
      </c>
      <c r="E36" s="1303" t="s">
        <v>18</v>
      </c>
    </row>
    <row r="37" spans="1:5" s="267" customFormat="1" ht="18" customHeight="1">
      <c r="A37" s="1302">
        <v>25</v>
      </c>
      <c r="B37" s="282" t="s">
        <v>26</v>
      </c>
      <c r="C37" s="283" t="s">
        <v>77</v>
      </c>
      <c r="D37" s="1303" t="s">
        <v>18</v>
      </c>
      <c r="E37" s="1303" t="s">
        <v>18</v>
      </c>
    </row>
    <row r="38" spans="1:5" s="267" customFormat="1" ht="18" customHeight="1">
      <c r="A38" s="1302">
        <v>26</v>
      </c>
      <c r="B38" s="282" t="s">
        <v>14</v>
      </c>
      <c r="C38" s="283" t="s">
        <v>21</v>
      </c>
      <c r="D38" s="1303" t="s">
        <v>18</v>
      </c>
      <c r="E38" s="1303" t="s">
        <v>18</v>
      </c>
    </row>
    <row r="39" spans="1:5" s="267" customFormat="1" ht="18" customHeight="1">
      <c r="A39" s="1302">
        <v>27</v>
      </c>
      <c r="B39" s="282" t="s">
        <v>4931</v>
      </c>
      <c r="C39" s="283" t="s">
        <v>4381</v>
      </c>
      <c r="D39" s="1303" t="s">
        <v>18</v>
      </c>
      <c r="E39" s="1303" t="s">
        <v>18</v>
      </c>
    </row>
    <row r="40" spans="1:5" s="267" customFormat="1" ht="18" customHeight="1">
      <c r="A40" s="1302">
        <v>28</v>
      </c>
      <c r="B40" s="285" t="s">
        <v>15</v>
      </c>
      <c r="C40" s="283" t="s">
        <v>76</v>
      </c>
      <c r="D40" s="1303" t="s">
        <v>18</v>
      </c>
      <c r="E40" s="1303" t="s">
        <v>18</v>
      </c>
    </row>
    <row r="41" spans="1:5" s="267" customFormat="1" ht="18" customHeight="1">
      <c r="A41" s="1302">
        <v>29</v>
      </c>
      <c r="B41" s="285" t="s">
        <v>3621</v>
      </c>
      <c r="C41" s="283" t="s">
        <v>3622</v>
      </c>
      <c r="D41" s="1303" t="s">
        <v>18</v>
      </c>
      <c r="E41" s="1303" t="s">
        <v>18</v>
      </c>
    </row>
    <row r="42" spans="1:5" s="268" customFormat="1" ht="18" customHeight="1">
      <c r="A42" s="1302">
        <v>30</v>
      </c>
      <c r="B42" s="282" t="s">
        <v>1896</v>
      </c>
      <c r="C42" s="283" t="s">
        <v>1897</v>
      </c>
      <c r="D42" s="1303" t="s">
        <v>18</v>
      </c>
      <c r="E42" s="1303" t="s">
        <v>18</v>
      </c>
    </row>
    <row r="43" spans="1:5" s="267" customFormat="1" ht="18" customHeight="1">
      <c r="A43" s="1302">
        <v>31</v>
      </c>
      <c r="B43" s="282" t="s">
        <v>3651</v>
      </c>
      <c r="C43" s="283" t="s">
        <v>3464</v>
      </c>
      <c r="D43" s="1303" t="s">
        <v>18</v>
      </c>
      <c r="E43" s="1303" t="s">
        <v>18</v>
      </c>
    </row>
    <row r="44" spans="1:5" s="267" customFormat="1" ht="18" customHeight="1">
      <c r="A44" s="1302">
        <v>32</v>
      </c>
      <c r="B44" s="282" t="s">
        <v>30</v>
      </c>
      <c r="C44" s="283" t="s">
        <v>79</v>
      </c>
      <c r="D44" s="1303" t="s">
        <v>18</v>
      </c>
      <c r="E44" s="1303" t="s">
        <v>18</v>
      </c>
    </row>
    <row r="45" spans="1:5" s="267" customFormat="1" ht="18" customHeight="1">
      <c r="A45" s="1302">
        <v>33</v>
      </c>
      <c r="B45" s="282" t="s">
        <v>28</v>
      </c>
      <c r="C45" s="283" t="s">
        <v>35</v>
      </c>
      <c r="D45" s="1303" t="s">
        <v>18</v>
      </c>
      <c r="E45" s="1303" t="s">
        <v>18</v>
      </c>
    </row>
    <row r="46" spans="1:5" s="267" customFormat="1" ht="18" customHeight="1">
      <c r="A46" s="1302">
        <v>34</v>
      </c>
      <c r="B46" s="282" t="s">
        <v>82</v>
      </c>
      <c r="C46" s="283" t="s">
        <v>125</v>
      </c>
      <c r="D46" s="1303" t="s">
        <v>18</v>
      </c>
      <c r="E46" s="1303" t="s">
        <v>18</v>
      </c>
    </row>
    <row r="47" spans="1:5" s="267" customFormat="1" ht="18" customHeight="1">
      <c r="A47" s="1302">
        <v>35</v>
      </c>
      <c r="B47" s="282" t="s">
        <v>3871</v>
      </c>
      <c r="C47" s="283" t="s">
        <v>3872</v>
      </c>
      <c r="D47" s="1303" t="s">
        <v>18</v>
      </c>
      <c r="E47" s="1303" t="s">
        <v>18</v>
      </c>
    </row>
    <row r="48" spans="1:5" s="267" customFormat="1" ht="18" customHeight="1">
      <c r="A48" s="1302">
        <v>36</v>
      </c>
      <c r="B48" s="282" t="s">
        <v>41</v>
      </c>
      <c r="C48" s="283" t="s">
        <v>78</v>
      </c>
      <c r="D48" s="1303" t="s">
        <v>18</v>
      </c>
      <c r="E48" s="1303" t="s">
        <v>18</v>
      </c>
    </row>
    <row r="49" spans="1:80" s="267" customFormat="1" ht="18" customHeight="1">
      <c r="A49" s="1302">
        <v>37</v>
      </c>
      <c r="B49" s="282" t="s">
        <v>29</v>
      </c>
      <c r="C49" s="283" t="s">
        <v>80</v>
      </c>
      <c r="D49" s="1303" t="s">
        <v>18</v>
      </c>
      <c r="E49" s="1303" t="s">
        <v>18</v>
      </c>
    </row>
    <row r="50" spans="1:80" s="267" customFormat="1" ht="18" customHeight="1">
      <c r="A50" s="1302">
        <v>38</v>
      </c>
      <c r="B50" s="1301" t="s">
        <v>5494</v>
      </c>
      <c r="C50" s="837" t="s">
        <v>5436</v>
      </c>
      <c r="D50" s="1303" t="s">
        <v>18</v>
      </c>
      <c r="E50" s="1303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46" t="s">
        <v>3870</v>
      </c>
      <c r="B52" s="1346"/>
      <c r="C52" s="1346"/>
      <c r="D52" s="1346"/>
      <c r="E52" s="1346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4624</v>
      </c>
    </row>
    <row r="2" spans="1:84" s="15" customFormat="1" ht="18">
      <c r="D2" s="229"/>
      <c r="J2" s="3" t="s">
        <v>5839</v>
      </c>
    </row>
    <row r="3" spans="1:84" s="307" customFormat="1" ht="16.149999999999999" customHeight="1"/>
    <row r="4" spans="1:84" s="308" customFormat="1" ht="65.25" customHeight="1">
      <c r="A4" s="1350" t="s">
        <v>3868</v>
      </c>
      <c r="B4" s="1350"/>
      <c r="C4" s="1350"/>
      <c r="D4" s="1350"/>
      <c r="E4" s="1350"/>
      <c r="F4" s="1350"/>
      <c r="G4" s="1350"/>
      <c r="H4" s="1350"/>
      <c r="I4" s="1350"/>
      <c r="J4" s="1350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48" t="s">
        <v>3985</v>
      </c>
      <c r="B6" s="1348"/>
      <c r="C6" s="1348"/>
      <c r="D6" s="1348"/>
      <c r="E6" s="1348"/>
      <c r="F6" s="1348"/>
      <c r="G6" s="1348"/>
      <c r="H6" s="1348"/>
      <c r="I6" s="1348"/>
      <c r="J6" s="134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3" t="s">
        <v>6104</v>
      </c>
      <c r="B8" s="1353"/>
      <c r="C8" s="1353"/>
      <c r="D8" s="1353"/>
      <c r="E8" s="1353"/>
      <c r="F8" s="1353"/>
      <c r="G8" s="1353"/>
      <c r="H8" s="1353"/>
      <c r="I8" s="1353"/>
      <c r="J8" s="1353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1" t="s">
        <v>0</v>
      </c>
      <c r="B10" s="1351"/>
      <c r="C10" s="1351"/>
      <c r="D10" s="1351" t="s">
        <v>3863</v>
      </c>
      <c r="E10" s="1351" t="s">
        <v>2910</v>
      </c>
      <c r="F10" s="1351"/>
      <c r="G10" s="1352" t="s">
        <v>2868</v>
      </c>
      <c r="H10" s="1352" t="s">
        <v>2909</v>
      </c>
      <c r="I10" s="1352" t="s">
        <v>3986</v>
      </c>
      <c r="J10" s="1352"/>
    </row>
    <row r="11" spans="1:84" ht="32.1" customHeight="1">
      <c r="A11" s="312" t="s">
        <v>7</v>
      </c>
      <c r="B11" s="312" t="s">
        <v>169</v>
      </c>
      <c r="C11" s="312" t="s">
        <v>168</v>
      </c>
      <c r="D11" s="1351"/>
      <c r="E11" s="312" t="s">
        <v>2844</v>
      </c>
      <c r="F11" s="312" t="s">
        <v>3840</v>
      </c>
      <c r="G11" s="1352"/>
      <c r="H11" s="1352"/>
      <c r="I11" s="1053" t="s">
        <v>818</v>
      </c>
      <c r="J11" s="1053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5" customFormat="1" ht="20.100000000000001" customHeight="1">
      <c r="A13" s="789">
        <v>1</v>
      </c>
      <c r="B13" s="790" t="s">
        <v>5724</v>
      </c>
      <c r="C13" s="789" t="s">
        <v>62</v>
      </c>
      <c r="D13" s="771" t="s">
        <v>19</v>
      </c>
      <c r="E13" s="771" t="s">
        <v>2729</v>
      </c>
      <c r="F13" s="771" t="s">
        <v>2729</v>
      </c>
      <c r="G13" s="772">
        <v>72589</v>
      </c>
      <c r="H13" s="773"/>
      <c r="I13" s="774"/>
      <c r="J13" s="774"/>
      <c r="L13" s="776"/>
    </row>
    <row r="14" spans="1:84" s="775" customFormat="1" ht="20.100000000000001" customHeight="1">
      <c r="A14" s="785" t="s">
        <v>3467</v>
      </c>
      <c r="B14" s="784" t="s">
        <v>5724</v>
      </c>
      <c r="C14" s="785" t="s">
        <v>62</v>
      </c>
      <c r="D14" s="778" t="s">
        <v>3811</v>
      </c>
      <c r="E14" s="778" t="s">
        <v>2729</v>
      </c>
      <c r="F14" s="778" t="s">
        <v>2729</v>
      </c>
      <c r="G14" s="779">
        <v>32732</v>
      </c>
      <c r="H14" s="780" t="s">
        <v>3841</v>
      </c>
      <c r="I14" s="781">
        <v>45658</v>
      </c>
      <c r="J14" s="781">
        <v>46022</v>
      </c>
      <c r="L14" s="776"/>
    </row>
    <row r="15" spans="1:84" s="775" customFormat="1" ht="20.100000000000001" customHeight="1">
      <c r="A15" s="785" t="s">
        <v>3813</v>
      </c>
      <c r="B15" s="784" t="s">
        <v>5724</v>
      </c>
      <c r="C15" s="785" t="s">
        <v>62</v>
      </c>
      <c r="D15" s="778" t="s">
        <v>3812</v>
      </c>
      <c r="E15" s="778" t="s">
        <v>2729</v>
      </c>
      <c r="F15" s="778" t="s">
        <v>2729</v>
      </c>
      <c r="G15" s="779">
        <v>10077</v>
      </c>
      <c r="H15" s="780" t="s">
        <v>2908</v>
      </c>
      <c r="I15" s="781">
        <v>45658</v>
      </c>
      <c r="J15" s="781">
        <v>46022</v>
      </c>
      <c r="L15" s="776"/>
    </row>
    <row r="16" spans="1:84" s="775" customFormat="1" ht="20.100000000000001" customHeight="1">
      <c r="A16" s="785" t="s">
        <v>3814</v>
      </c>
      <c r="B16" s="784" t="s">
        <v>5724</v>
      </c>
      <c r="C16" s="785" t="s">
        <v>62</v>
      </c>
      <c r="D16" s="778" t="s">
        <v>3811</v>
      </c>
      <c r="E16" s="778" t="s">
        <v>2730</v>
      </c>
      <c r="F16" s="778" t="s">
        <v>2730</v>
      </c>
      <c r="G16" s="779">
        <v>21944</v>
      </c>
      <c r="H16" s="780" t="s">
        <v>3857</v>
      </c>
      <c r="I16" s="781">
        <v>45658</v>
      </c>
      <c r="J16" s="781">
        <v>46022</v>
      </c>
      <c r="L16" s="776"/>
    </row>
    <row r="17" spans="1:12" s="775" customFormat="1" ht="20.100000000000001" customHeight="1">
      <c r="A17" s="785" t="s">
        <v>3815</v>
      </c>
      <c r="B17" s="784" t="s">
        <v>5724</v>
      </c>
      <c r="C17" s="785" t="s">
        <v>62</v>
      </c>
      <c r="D17" s="778" t="s">
        <v>3812</v>
      </c>
      <c r="E17" s="778" t="s">
        <v>2730</v>
      </c>
      <c r="F17" s="778" t="s">
        <v>2730</v>
      </c>
      <c r="G17" s="779">
        <v>5232</v>
      </c>
      <c r="H17" s="780" t="s">
        <v>2907</v>
      </c>
      <c r="I17" s="781">
        <v>45658</v>
      </c>
      <c r="J17" s="781">
        <v>46022</v>
      </c>
      <c r="L17" s="776"/>
    </row>
    <row r="18" spans="1:12" s="775" customFormat="1" ht="20.100000000000001" customHeight="1">
      <c r="A18" s="785" t="s">
        <v>5654</v>
      </c>
      <c r="B18" s="784" t="s">
        <v>5724</v>
      </c>
      <c r="C18" s="785" t="s">
        <v>62</v>
      </c>
      <c r="D18" s="778" t="s">
        <v>3860</v>
      </c>
      <c r="E18" s="778" t="s">
        <v>2730</v>
      </c>
      <c r="F18" s="778" t="s">
        <v>2848</v>
      </c>
      <c r="G18" s="782">
        <v>1663</v>
      </c>
      <c r="H18" s="780" t="s">
        <v>5447</v>
      </c>
      <c r="I18" s="781">
        <v>45658</v>
      </c>
      <c r="J18" s="781">
        <v>46022</v>
      </c>
    </row>
    <row r="19" spans="1:12" s="775" customFormat="1" ht="20.100000000000001" customHeight="1">
      <c r="A19" s="777" t="s">
        <v>5655</v>
      </c>
      <c r="B19" s="784" t="s">
        <v>5724</v>
      </c>
      <c r="C19" s="785" t="s">
        <v>62</v>
      </c>
      <c r="D19" s="784" t="s">
        <v>3860</v>
      </c>
      <c r="E19" s="784" t="s">
        <v>2730</v>
      </c>
      <c r="F19" s="778" t="s">
        <v>2849</v>
      </c>
      <c r="G19" s="779">
        <v>941</v>
      </c>
      <c r="H19" s="780" t="s">
        <v>3817</v>
      </c>
      <c r="I19" s="781">
        <v>45658</v>
      </c>
      <c r="J19" s="781">
        <v>46022</v>
      </c>
      <c r="L19" s="776"/>
    </row>
    <row r="20" spans="1:12" s="775" customFormat="1" ht="20.100000000000001" customHeight="1">
      <c r="A20" s="770">
        <v>2</v>
      </c>
      <c r="B20" s="790" t="s">
        <v>2</v>
      </c>
      <c r="C20" s="789" t="s">
        <v>63</v>
      </c>
      <c r="D20" s="790" t="s">
        <v>19</v>
      </c>
      <c r="E20" s="790" t="s">
        <v>2857</v>
      </c>
      <c r="F20" s="771" t="s">
        <v>2892</v>
      </c>
      <c r="G20" s="772">
        <v>39880</v>
      </c>
      <c r="H20" s="773"/>
      <c r="I20" s="774"/>
      <c r="J20" s="774"/>
    </row>
    <row r="21" spans="1:12" s="775" customFormat="1" ht="20.100000000000001" customHeight="1">
      <c r="A21" s="777" t="s">
        <v>3468</v>
      </c>
      <c r="B21" s="784" t="s">
        <v>2</v>
      </c>
      <c r="C21" s="785" t="s">
        <v>63</v>
      </c>
      <c r="D21" s="784" t="s">
        <v>3811</v>
      </c>
      <c r="E21" s="784" t="s">
        <v>2857</v>
      </c>
      <c r="F21" s="778" t="s">
        <v>2892</v>
      </c>
      <c r="G21" s="779">
        <v>19013</v>
      </c>
      <c r="H21" s="780" t="s">
        <v>2908</v>
      </c>
      <c r="I21" s="781">
        <v>45658</v>
      </c>
      <c r="J21" s="781">
        <v>46022</v>
      </c>
    </row>
    <row r="22" spans="1:12" s="775" customFormat="1" ht="20.100000000000001" customHeight="1">
      <c r="A22" s="777" t="s">
        <v>3469</v>
      </c>
      <c r="B22" s="784" t="s">
        <v>2</v>
      </c>
      <c r="C22" s="785" t="s">
        <v>63</v>
      </c>
      <c r="D22" s="784" t="s">
        <v>3812</v>
      </c>
      <c r="E22" s="784" t="s">
        <v>2857</v>
      </c>
      <c r="F22" s="778" t="s">
        <v>2892</v>
      </c>
      <c r="G22" s="779">
        <v>6125</v>
      </c>
      <c r="H22" s="780" t="s">
        <v>2907</v>
      </c>
      <c r="I22" s="781">
        <v>45658</v>
      </c>
      <c r="J22" s="781">
        <v>46022</v>
      </c>
    </row>
    <row r="23" spans="1:12" s="775" customFormat="1" ht="20.100000000000001" customHeight="1">
      <c r="A23" s="777" t="s">
        <v>3470</v>
      </c>
      <c r="B23" s="784" t="s">
        <v>2</v>
      </c>
      <c r="C23" s="785" t="s">
        <v>63</v>
      </c>
      <c r="D23" s="784" t="s">
        <v>2872</v>
      </c>
      <c r="E23" s="784" t="s">
        <v>2857</v>
      </c>
      <c r="F23" s="778" t="s">
        <v>2895</v>
      </c>
      <c r="G23" s="779">
        <v>4560</v>
      </c>
      <c r="H23" s="783" t="s">
        <v>2906</v>
      </c>
      <c r="I23" s="781">
        <v>45658</v>
      </c>
      <c r="J23" s="781">
        <v>46022</v>
      </c>
    </row>
    <row r="24" spans="1:12" s="775" customFormat="1" ht="20.100000000000001" customHeight="1">
      <c r="A24" s="777" t="s">
        <v>3471</v>
      </c>
      <c r="B24" s="784" t="s">
        <v>2</v>
      </c>
      <c r="C24" s="785" t="s">
        <v>63</v>
      </c>
      <c r="D24" s="784" t="s">
        <v>2872</v>
      </c>
      <c r="E24" s="784" t="s">
        <v>2862</v>
      </c>
      <c r="F24" s="778" t="s">
        <v>2896</v>
      </c>
      <c r="G24" s="779">
        <f>4325+62</f>
        <v>4387</v>
      </c>
      <c r="H24" s="783" t="s">
        <v>2906</v>
      </c>
      <c r="I24" s="781">
        <v>45658</v>
      </c>
      <c r="J24" s="781">
        <v>46022</v>
      </c>
    </row>
    <row r="25" spans="1:12" s="775" customFormat="1" ht="20.100000000000001" customHeight="1">
      <c r="A25" s="777" t="s">
        <v>3472</v>
      </c>
      <c r="B25" s="784" t="s">
        <v>2</v>
      </c>
      <c r="C25" s="785" t="s">
        <v>63</v>
      </c>
      <c r="D25" s="784" t="s">
        <v>2877</v>
      </c>
      <c r="E25" s="784" t="s">
        <v>2857</v>
      </c>
      <c r="F25" s="778" t="s">
        <v>2894</v>
      </c>
      <c r="G25" s="779">
        <v>3154</v>
      </c>
      <c r="H25" s="783" t="s">
        <v>2906</v>
      </c>
      <c r="I25" s="781">
        <v>45658</v>
      </c>
      <c r="J25" s="781">
        <v>46022</v>
      </c>
    </row>
    <row r="26" spans="1:12" s="775" customFormat="1" ht="20.100000000000001" customHeight="1">
      <c r="A26" s="777" t="s">
        <v>3816</v>
      </c>
      <c r="B26" s="778" t="s">
        <v>2</v>
      </c>
      <c r="C26" s="777" t="s">
        <v>63</v>
      </c>
      <c r="D26" s="778" t="s">
        <v>2877</v>
      </c>
      <c r="E26" s="778" t="s">
        <v>2857</v>
      </c>
      <c r="F26" s="778" t="s">
        <v>2893</v>
      </c>
      <c r="G26" s="779">
        <v>780</v>
      </c>
      <c r="H26" s="780" t="s">
        <v>2905</v>
      </c>
      <c r="I26" s="781">
        <v>45658</v>
      </c>
      <c r="J26" s="781">
        <v>46022</v>
      </c>
    </row>
    <row r="27" spans="1:12" s="787" customFormat="1" ht="20.100000000000001" customHeight="1">
      <c r="A27" s="777" t="s">
        <v>3820</v>
      </c>
      <c r="B27" s="784" t="s">
        <v>2</v>
      </c>
      <c r="C27" s="785" t="s">
        <v>63</v>
      </c>
      <c r="D27" s="784" t="s">
        <v>3860</v>
      </c>
      <c r="E27" s="784" t="s">
        <v>2857</v>
      </c>
      <c r="F27" s="784" t="s">
        <v>2860</v>
      </c>
      <c r="G27" s="786">
        <v>401</v>
      </c>
      <c r="H27" s="783" t="s">
        <v>3818</v>
      </c>
      <c r="I27" s="781">
        <v>45658</v>
      </c>
      <c r="J27" s="781">
        <v>46022</v>
      </c>
      <c r="L27" s="788"/>
    </row>
    <row r="28" spans="1:12" s="787" customFormat="1" ht="20.100000000000001" customHeight="1">
      <c r="A28" s="777" t="s">
        <v>3821</v>
      </c>
      <c r="B28" s="784" t="s">
        <v>2</v>
      </c>
      <c r="C28" s="785" t="s">
        <v>63</v>
      </c>
      <c r="D28" s="784" t="s">
        <v>3860</v>
      </c>
      <c r="E28" s="784" t="s">
        <v>2857</v>
      </c>
      <c r="F28" s="784" t="s">
        <v>2858</v>
      </c>
      <c r="G28" s="786">
        <v>396</v>
      </c>
      <c r="H28" s="783" t="s">
        <v>3818</v>
      </c>
      <c r="I28" s="781">
        <v>45658</v>
      </c>
      <c r="J28" s="781">
        <v>46022</v>
      </c>
      <c r="L28" s="788"/>
    </row>
    <row r="29" spans="1:12" s="787" customFormat="1" ht="20.100000000000001" customHeight="1">
      <c r="A29" s="777" t="s">
        <v>3822</v>
      </c>
      <c r="B29" s="784" t="s">
        <v>2</v>
      </c>
      <c r="C29" s="785" t="s">
        <v>63</v>
      </c>
      <c r="D29" s="784" t="s">
        <v>3860</v>
      </c>
      <c r="E29" s="784" t="s">
        <v>2862</v>
      </c>
      <c r="F29" s="784" t="s">
        <v>2863</v>
      </c>
      <c r="G29" s="786">
        <v>307</v>
      </c>
      <c r="H29" s="783" t="s">
        <v>3818</v>
      </c>
      <c r="I29" s="781">
        <v>45658</v>
      </c>
      <c r="J29" s="781">
        <v>46022</v>
      </c>
    </row>
    <row r="30" spans="1:12" s="787" customFormat="1" ht="20.100000000000001" customHeight="1">
      <c r="A30" s="777" t="s">
        <v>3823</v>
      </c>
      <c r="B30" s="784" t="s">
        <v>2</v>
      </c>
      <c r="C30" s="785" t="s">
        <v>63</v>
      </c>
      <c r="D30" s="784" t="s">
        <v>3860</v>
      </c>
      <c r="E30" s="784" t="s">
        <v>2857</v>
      </c>
      <c r="F30" s="784" t="s">
        <v>2861</v>
      </c>
      <c r="G30" s="786">
        <v>229</v>
      </c>
      <c r="H30" s="783" t="s">
        <v>3818</v>
      </c>
      <c r="I30" s="781">
        <v>45658</v>
      </c>
      <c r="J30" s="781">
        <v>46022</v>
      </c>
    </row>
    <row r="31" spans="1:12" s="787" customFormat="1" ht="20.100000000000001" customHeight="1">
      <c r="A31" s="777" t="s">
        <v>3824</v>
      </c>
      <c r="B31" s="784" t="s">
        <v>2</v>
      </c>
      <c r="C31" s="785" t="s">
        <v>63</v>
      </c>
      <c r="D31" s="784" t="s">
        <v>3860</v>
      </c>
      <c r="E31" s="784" t="s">
        <v>2857</v>
      </c>
      <c r="F31" s="784" t="s">
        <v>2859</v>
      </c>
      <c r="G31" s="786">
        <v>179</v>
      </c>
      <c r="H31" s="783" t="s">
        <v>3818</v>
      </c>
      <c r="I31" s="781">
        <v>45658</v>
      </c>
      <c r="J31" s="781">
        <v>46022</v>
      </c>
    </row>
    <row r="32" spans="1:12" s="787" customFormat="1" ht="20.100000000000001" customHeight="1">
      <c r="A32" s="777" t="s">
        <v>3825</v>
      </c>
      <c r="B32" s="784" t="s">
        <v>2</v>
      </c>
      <c r="C32" s="785" t="s">
        <v>63</v>
      </c>
      <c r="D32" s="784" t="s">
        <v>3860</v>
      </c>
      <c r="E32" s="784" t="s">
        <v>2862</v>
      </c>
      <c r="F32" s="784" t="s">
        <v>3405</v>
      </c>
      <c r="G32" s="786">
        <v>110</v>
      </c>
      <c r="H32" s="783" t="s">
        <v>3818</v>
      </c>
      <c r="I32" s="781">
        <v>45658</v>
      </c>
      <c r="J32" s="781">
        <v>46022</v>
      </c>
    </row>
    <row r="33" spans="1:12" s="787" customFormat="1" ht="20.100000000000001" customHeight="1">
      <c r="A33" s="777" t="s">
        <v>3826</v>
      </c>
      <c r="B33" s="784" t="s">
        <v>2</v>
      </c>
      <c r="C33" s="785" t="s">
        <v>63</v>
      </c>
      <c r="D33" s="784" t="s">
        <v>3860</v>
      </c>
      <c r="E33" s="784" t="s">
        <v>2857</v>
      </c>
      <c r="F33" s="784" t="s">
        <v>2864</v>
      </c>
      <c r="G33" s="786">
        <v>107</v>
      </c>
      <c r="H33" s="783" t="s">
        <v>3818</v>
      </c>
      <c r="I33" s="781">
        <v>45658</v>
      </c>
      <c r="J33" s="781">
        <v>46022</v>
      </c>
    </row>
    <row r="34" spans="1:12" s="787" customFormat="1" ht="20.100000000000001" customHeight="1">
      <c r="A34" s="777" t="s">
        <v>3827</v>
      </c>
      <c r="B34" s="784" t="s">
        <v>2</v>
      </c>
      <c r="C34" s="785" t="s">
        <v>63</v>
      </c>
      <c r="D34" s="784" t="s">
        <v>3860</v>
      </c>
      <c r="E34" s="784" t="s">
        <v>2862</v>
      </c>
      <c r="F34" s="784" t="s">
        <v>2865</v>
      </c>
      <c r="G34" s="786">
        <v>70</v>
      </c>
      <c r="H34" s="783" t="s">
        <v>3819</v>
      </c>
      <c r="I34" s="781">
        <v>45658</v>
      </c>
      <c r="J34" s="781">
        <v>46022</v>
      </c>
    </row>
    <row r="35" spans="1:12" s="787" customFormat="1" ht="20.100000000000001" customHeight="1">
      <c r="A35" s="777" t="s">
        <v>5950</v>
      </c>
      <c r="B35" s="784" t="s">
        <v>2</v>
      </c>
      <c r="C35" s="785" t="s">
        <v>63</v>
      </c>
      <c r="D35" s="784" t="s">
        <v>3860</v>
      </c>
      <c r="E35" s="784" t="s">
        <v>2862</v>
      </c>
      <c r="F35" s="784" t="s">
        <v>5951</v>
      </c>
      <c r="G35" s="786">
        <v>62</v>
      </c>
      <c r="H35" s="783" t="s">
        <v>3819</v>
      </c>
      <c r="I35" s="781">
        <v>45658</v>
      </c>
      <c r="J35" s="781">
        <v>46022</v>
      </c>
    </row>
    <row r="36" spans="1:12" s="787" customFormat="1" ht="20.100000000000001" customHeight="1">
      <c r="A36" s="789">
        <v>3</v>
      </c>
      <c r="B36" s="790" t="s">
        <v>3</v>
      </c>
      <c r="C36" s="789" t="s">
        <v>64</v>
      </c>
      <c r="D36" s="790" t="s">
        <v>19</v>
      </c>
      <c r="E36" s="790" t="s">
        <v>2732</v>
      </c>
      <c r="F36" s="790" t="s">
        <v>2881</v>
      </c>
      <c r="G36" s="791">
        <v>40621</v>
      </c>
      <c r="H36" s="792"/>
      <c r="I36" s="793"/>
      <c r="J36" s="793"/>
      <c r="L36" s="788"/>
    </row>
    <row r="37" spans="1:12" s="775" customFormat="1" ht="20.100000000000001" customHeight="1">
      <c r="A37" s="777" t="s">
        <v>3473</v>
      </c>
      <c r="B37" s="778" t="s">
        <v>3</v>
      </c>
      <c r="C37" s="777" t="s">
        <v>64</v>
      </c>
      <c r="D37" s="778" t="s">
        <v>2874</v>
      </c>
      <c r="E37" s="778" t="s">
        <v>2732</v>
      </c>
      <c r="F37" s="778" t="s">
        <v>2882</v>
      </c>
      <c r="G37" s="779">
        <v>9035</v>
      </c>
      <c r="H37" s="780" t="s">
        <v>2907</v>
      </c>
      <c r="I37" s="781">
        <v>45658</v>
      </c>
      <c r="J37" s="781">
        <v>46022</v>
      </c>
      <c r="K37" s="776"/>
    </row>
    <row r="38" spans="1:12" s="787" customFormat="1" ht="20.100000000000001" customHeight="1">
      <c r="A38" s="777" t="s">
        <v>3474</v>
      </c>
      <c r="B38" s="784" t="s">
        <v>3</v>
      </c>
      <c r="C38" s="785" t="s">
        <v>64</v>
      </c>
      <c r="D38" s="784" t="s">
        <v>3811</v>
      </c>
      <c r="E38" s="784" t="s">
        <v>2732</v>
      </c>
      <c r="F38" s="784" t="s">
        <v>2881</v>
      </c>
      <c r="G38" s="786">
        <v>7596</v>
      </c>
      <c r="H38" s="783" t="s">
        <v>2907</v>
      </c>
      <c r="I38" s="781">
        <v>45658</v>
      </c>
      <c r="J38" s="781">
        <v>46022</v>
      </c>
      <c r="K38" s="776"/>
    </row>
    <row r="39" spans="1:12" s="787" customFormat="1" ht="20.100000000000001" customHeight="1">
      <c r="A39" s="777" t="s">
        <v>3475</v>
      </c>
      <c r="B39" s="784" t="s">
        <v>3</v>
      </c>
      <c r="C39" s="785" t="s">
        <v>64</v>
      </c>
      <c r="D39" s="784" t="s">
        <v>2877</v>
      </c>
      <c r="E39" s="784" t="s">
        <v>2732</v>
      </c>
      <c r="F39" s="784" t="s">
        <v>2884</v>
      </c>
      <c r="G39" s="786">
        <v>5386</v>
      </c>
      <c r="H39" s="783" t="s">
        <v>2907</v>
      </c>
      <c r="I39" s="781">
        <v>45658</v>
      </c>
      <c r="J39" s="781">
        <v>46022</v>
      </c>
      <c r="K39" s="776"/>
    </row>
    <row r="40" spans="1:12" s="787" customFormat="1" ht="20.100000000000001" customHeight="1">
      <c r="A40" s="777" t="s">
        <v>3476</v>
      </c>
      <c r="B40" s="784" t="s">
        <v>3</v>
      </c>
      <c r="C40" s="785" t="s">
        <v>64</v>
      </c>
      <c r="D40" s="784" t="s">
        <v>2877</v>
      </c>
      <c r="E40" s="784" t="s">
        <v>2733</v>
      </c>
      <c r="F40" s="784" t="s">
        <v>2883</v>
      </c>
      <c r="G40" s="786">
        <v>3433</v>
      </c>
      <c r="H40" s="783" t="s">
        <v>2906</v>
      </c>
      <c r="I40" s="781">
        <v>45658</v>
      </c>
      <c r="J40" s="781">
        <v>46022</v>
      </c>
      <c r="K40" s="776"/>
    </row>
    <row r="41" spans="1:12" s="787" customFormat="1" ht="20.100000000000001" customHeight="1">
      <c r="A41" s="777" t="s">
        <v>3477</v>
      </c>
      <c r="B41" s="784" t="s">
        <v>3</v>
      </c>
      <c r="C41" s="785" t="s">
        <v>64</v>
      </c>
      <c r="D41" s="784" t="s">
        <v>2877</v>
      </c>
      <c r="E41" s="784" t="s">
        <v>2732</v>
      </c>
      <c r="F41" s="784" t="s">
        <v>2885</v>
      </c>
      <c r="G41" s="786">
        <v>2169</v>
      </c>
      <c r="H41" s="783" t="s">
        <v>2906</v>
      </c>
      <c r="I41" s="781">
        <v>45658</v>
      </c>
      <c r="J41" s="781">
        <v>46022</v>
      </c>
      <c r="K41" s="776"/>
    </row>
    <row r="42" spans="1:12" s="787" customFormat="1" ht="20.100000000000001" customHeight="1">
      <c r="A42" s="777" t="s">
        <v>3478</v>
      </c>
      <c r="B42" s="784" t="s">
        <v>3</v>
      </c>
      <c r="C42" s="785" t="s">
        <v>64</v>
      </c>
      <c r="D42" s="784" t="s">
        <v>2877</v>
      </c>
      <c r="E42" s="784" t="s">
        <v>2732</v>
      </c>
      <c r="F42" s="784" t="s">
        <v>2888</v>
      </c>
      <c r="G42" s="786">
        <v>2141</v>
      </c>
      <c r="H42" s="783" t="s">
        <v>2906</v>
      </c>
      <c r="I42" s="781">
        <v>45658</v>
      </c>
      <c r="J42" s="781">
        <v>46022</v>
      </c>
      <c r="K42" s="776"/>
      <c r="L42" s="788"/>
    </row>
    <row r="43" spans="1:12" s="787" customFormat="1" ht="20.100000000000001" customHeight="1">
      <c r="A43" s="777" t="s">
        <v>3479</v>
      </c>
      <c r="B43" s="784" t="s">
        <v>3</v>
      </c>
      <c r="C43" s="785" t="s">
        <v>64</v>
      </c>
      <c r="D43" s="784" t="s">
        <v>3812</v>
      </c>
      <c r="E43" s="784" t="s">
        <v>2732</v>
      </c>
      <c r="F43" s="784" t="s">
        <v>2881</v>
      </c>
      <c r="G43" s="786">
        <v>2131</v>
      </c>
      <c r="H43" s="783" t="s">
        <v>2906</v>
      </c>
      <c r="I43" s="781">
        <v>45658</v>
      </c>
      <c r="J43" s="781">
        <v>46022</v>
      </c>
      <c r="K43" s="776"/>
    </row>
    <row r="44" spans="1:12" s="787" customFormat="1" ht="20.100000000000001" customHeight="1">
      <c r="A44" s="777" t="s">
        <v>3480</v>
      </c>
      <c r="B44" s="784" t="s">
        <v>3</v>
      </c>
      <c r="C44" s="785" t="s">
        <v>64</v>
      </c>
      <c r="D44" s="784" t="s">
        <v>2877</v>
      </c>
      <c r="E44" s="784" t="s">
        <v>2732</v>
      </c>
      <c r="F44" s="784" t="s">
        <v>2887</v>
      </c>
      <c r="G44" s="786">
        <v>1632</v>
      </c>
      <c r="H44" s="783" t="s">
        <v>2905</v>
      </c>
      <c r="I44" s="781">
        <v>45658</v>
      </c>
      <c r="J44" s="781">
        <v>46022</v>
      </c>
      <c r="K44" s="776"/>
      <c r="L44" s="788"/>
    </row>
    <row r="45" spans="1:12" s="787" customFormat="1" ht="20.100000000000001" customHeight="1">
      <c r="A45" s="777" t="s">
        <v>3481</v>
      </c>
      <c r="B45" s="784" t="s">
        <v>3</v>
      </c>
      <c r="C45" s="785" t="s">
        <v>64</v>
      </c>
      <c r="D45" s="784" t="s">
        <v>2877</v>
      </c>
      <c r="E45" s="784" t="s">
        <v>2732</v>
      </c>
      <c r="F45" s="784" t="s">
        <v>2890</v>
      </c>
      <c r="G45" s="786">
        <v>1237</v>
      </c>
      <c r="H45" s="783" t="s">
        <v>2905</v>
      </c>
      <c r="I45" s="781">
        <v>45658</v>
      </c>
      <c r="J45" s="781">
        <v>46022</v>
      </c>
      <c r="K45" s="776"/>
    </row>
    <row r="46" spans="1:12" s="787" customFormat="1" ht="20.100000000000001" customHeight="1">
      <c r="A46" s="777" t="s">
        <v>3482</v>
      </c>
      <c r="B46" s="784" t="s">
        <v>3</v>
      </c>
      <c r="C46" s="785" t="s">
        <v>64</v>
      </c>
      <c r="D46" s="784" t="s">
        <v>2877</v>
      </c>
      <c r="E46" s="784" t="s">
        <v>2732</v>
      </c>
      <c r="F46" s="784" t="s">
        <v>2886</v>
      </c>
      <c r="G46" s="786">
        <v>955</v>
      </c>
      <c r="H46" s="783" t="s">
        <v>2905</v>
      </c>
      <c r="I46" s="781">
        <v>45658</v>
      </c>
      <c r="J46" s="781">
        <v>46022</v>
      </c>
      <c r="K46" s="776"/>
    </row>
    <row r="47" spans="1:12" s="787" customFormat="1" ht="20.100000000000001" customHeight="1">
      <c r="A47" s="777" t="s">
        <v>3483</v>
      </c>
      <c r="B47" s="784" t="s">
        <v>3</v>
      </c>
      <c r="C47" s="785" t="s">
        <v>64</v>
      </c>
      <c r="D47" s="784" t="s">
        <v>2877</v>
      </c>
      <c r="E47" s="784" t="s">
        <v>2732</v>
      </c>
      <c r="F47" s="784" t="s">
        <v>2889</v>
      </c>
      <c r="G47" s="786">
        <v>774</v>
      </c>
      <c r="H47" s="783" t="s">
        <v>2905</v>
      </c>
      <c r="I47" s="781">
        <v>45658</v>
      </c>
      <c r="J47" s="781">
        <v>46022</v>
      </c>
      <c r="K47" s="776"/>
    </row>
    <row r="48" spans="1:12" s="787" customFormat="1" ht="20.100000000000001" customHeight="1">
      <c r="A48" s="777" t="s">
        <v>3829</v>
      </c>
      <c r="B48" s="784" t="s">
        <v>3</v>
      </c>
      <c r="C48" s="785" t="s">
        <v>64</v>
      </c>
      <c r="D48" s="784" t="s">
        <v>2877</v>
      </c>
      <c r="E48" s="784" t="s">
        <v>2732</v>
      </c>
      <c r="F48" s="784" t="s">
        <v>2852</v>
      </c>
      <c r="G48" s="786">
        <v>552</v>
      </c>
      <c r="H48" s="783" t="s">
        <v>2905</v>
      </c>
      <c r="I48" s="781">
        <v>45658</v>
      </c>
      <c r="J48" s="781">
        <v>46022</v>
      </c>
      <c r="K48" s="776"/>
    </row>
    <row r="49" spans="1:11" s="787" customFormat="1" ht="20.100000000000001" customHeight="1">
      <c r="A49" s="777" t="s">
        <v>3830</v>
      </c>
      <c r="B49" s="784" t="s">
        <v>3</v>
      </c>
      <c r="C49" s="785" t="s">
        <v>64</v>
      </c>
      <c r="D49" s="784" t="s">
        <v>3828</v>
      </c>
      <c r="E49" s="784" t="s">
        <v>2732</v>
      </c>
      <c r="F49" s="784" t="s">
        <v>2882</v>
      </c>
      <c r="G49" s="786">
        <v>1043</v>
      </c>
      <c r="H49" s="783" t="s">
        <v>3817</v>
      </c>
      <c r="I49" s="781">
        <v>45658</v>
      </c>
      <c r="J49" s="781">
        <v>46022</v>
      </c>
      <c r="K49" s="776"/>
    </row>
    <row r="50" spans="1:11" s="787" customFormat="1" ht="20.100000000000001" customHeight="1">
      <c r="A50" s="777" t="s">
        <v>3831</v>
      </c>
      <c r="B50" s="784" t="s">
        <v>3</v>
      </c>
      <c r="C50" s="785" t="s">
        <v>64</v>
      </c>
      <c r="D50" s="784" t="s">
        <v>3860</v>
      </c>
      <c r="E50" s="784" t="s">
        <v>2732</v>
      </c>
      <c r="F50" s="784" t="s">
        <v>2853</v>
      </c>
      <c r="G50" s="786">
        <v>838</v>
      </c>
      <c r="H50" s="783" t="s">
        <v>3818</v>
      </c>
      <c r="I50" s="781">
        <v>45658</v>
      </c>
      <c r="J50" s="781">
        <v>46022</v>
      </c>
      <c r="K50" s="776"/>
    </row>
    <row r="51" spans="1:11" s="787" customFormat="1" ht="20.100000000000001" customHeight="1">
      <c r="A51" s="777" t="s">
        <v>3832</v>
      </c>
      <c r="B51" s="784" t="s">
        <v>3</v>
      </c>
      <c r="C51" s="785" t="s">
        <v>64</v>
      </c>
      <c r="D51" s="784" t="s">
        <v>3860</v>
      </c>
      <c r="E51" s="784" t="s">
        <v>2732</v>
      </c>
      <c r="F51" s="784" t="s">
        <v>2851</v>
      </c>
      <c r="G51" s="786">
        <v>379</v>
      </c>
      <c r="H51" s="783" t="s">
        <v>3818</v>
      </c>
      <c r="I51" s="781">
        <v>45658</v>
      </c>
      <c r="J51" s="781">
        <v>46022</v>
      </c>
      <c r="K51" s="776"/>
    </row>
    <row r="52" spans="1:11" s="787" customFormat="1" ht="20.100000000000001" customHeight="1">
      <c r="A52" s="777" t="s">
        <v>3833</v>
      </c>
      <c r="B52" s="784" t="s">
        <v>3</v>
      </c>
      <c r="C52" s="785" t="s">
        <v>64</v>
      </c>
      <c r="D52" s="784" t="s">
        <v>3860</v>
      </c>
      <c r="E52" s="784" t="s">
        <v>2732</v>
      </c>
      <c r="F52" s="784" t="s">
        <v>2854</v>
      </c>
      <c r="G52" s="786">
        <v>363</v>
      </c>
      <c r="H52" s="783" t="s">
        <v>3818</v>
      </c>
      <c r="I52" s="781">
        <v>45658</v>
      </c>
      <c r="J52" s="781">
        <v>46022</v>
      </c>
      <c r="K52" s="776"/>
    </row>
    <row r="53" spans="1:11" s="787" customFormat="1" ht="20.100000000000001" customHeight="1">
      <c r="A53" s="777" t="s">
        <v>3834</v>
      </c>
      <c r="B53" s="784" t="s">
        <v>3</v>
      </c>
      <c r="C53" s="785" t="s">
        <v>64</v>
      </c>
      <c r="D53" s="784" t="s">
        <v>3860</v>
      </c>
      <c r="E53" s="784" t="s">
        <v>2732</v>
      </c>
      <c r="F53" s="784" t="s">
        <v>2855</v>
      </c>
      <c r="G53" s="786">
        <v>299</v>
      </c>
      <c r="H53" s="783" t="s">
        <v>3818</v>
      </c>
      <c r="I53" s="781">
        <v>45658</v>
      </c>
      <c r="J53" s="781">
        <v>46022</v>
      </c>
      <c r="K53" s="776"/>
    </row>
    <row r="54" spans="1:11" s="787" customFormat="1" ht="20.100000000000001" customHeight="1">
      <c r="A54" s="777" t="s">
        <v>3835</v>
      </c>
      <c r="B54" s="784" t="s">
        <v>3</v>
      </c>
      <c r="C54" s="785" t="s">
        <v>64</v>
      </c>
      <c r="D54" s="784" t="s">
        <v>3860</v>
      </c>
      <c r="E54" s="784" t="s">
        <v>2732</v>
      </c>
      <c r="F54" s="784" t="s">
        <v>2891</v>
      </c>
      <c r="G54" s="786">
        <v>275</v>
      </c>
      <c r="H54" s="783" t="s">
        <v>3818</v>
      </c>
      <c r="I54" s="781">
        <v>45658</v>
      </c>
      <c r="J54" s="781">
        <v>46022</v>
      </c>
      <c r="K54" s="776"/>
    </row>
    <row r="55" spans="1:11" s="787" customFormat="1" ht="20.100000000000001" customHeight="1">
      <c r="A55" s="777" t="s">
        <v>3836</v>
      </c>
      <c r="B55" s="784" t="s">
        <v>3</v>
      </c>
      <c r="C55" s="785" t="s">
        <v>64</v>
      </c>
      <c r="D55" s="784" t="s">
        <v>3860</v>
      </c>
      <c r="E55" s="784" t="s">
        <v>2732</v>
      </c>
      <c r="F55" s="784" t="s">
        <v>2850</v>
      </c>
      <c r="G55" s="786">
        <v>191</v>
      </c>
      <c r="H55" s="783" t="s">
        <v>3818</v>
      </c>
      <c r="I55" s="781">
        <v>45658</v>
      </c>
      <c r="J55" s="781">
        <v>46022</v>
      </c>
      <c r="K55" s="776"/>
    </row>
    <row r="56" spans="1:11" s="787" customFormat="1" ht="20.100000000000001" customHeight="1">
      <c r="A56" s="777" t="s">
        <v>3837</v>
      </c>
      <c r="B56" s="784" t="s">
        <v>3</v>
      </c>
      <c r="C56" s="785" t="s">
        <v>64</v>
      </c>
      <c r="D56" s="784" t="s">
        <v>3860</v>
      </c>
      <c r="E56" s="784" t="s">
        <v>2732</v>
      </c>
      <c r="F56" s="784" t="s">
        <v>2856</v>
      </c>
      <c r="G56" s="786">
        <v>121</v>
      </c>
      <c r="H56" s="783" t="s">
        <v>3818</v>
      </c>
      <c r="I56" s="781">
        <v>45658</v>
      </c>
      <c r="J56" s="781">
        <v>46022</v>
      </c>
      <c r="K56" s="776"/>
    </row>
    <row r="57" spans="1:11" s="787" customFormat="1" ht="20.100000000000001" customHeight="1">
      <c r="A57" s="777" t="s">
        <v>3838</v>
      </c>
      <c r="B57" s="784" t="s">
        <v>3</v>
      </c>
      <c r="C57" s="785" t="s">
        <v>64</v>
      </c>
      <c r="D57" s="784" t="s">
        <v>3860</v>
      </c>
      <c r="E57" s="784" t="s">
        <v>2732</v>
      </c>
      <c r="F57" s="784" t="s">
        <v>3407</v>
      </c>
      <c r="G57" s="786">
        <v>71</v>
      </c>
      <c r="H57" s="783" t="s">
        <v>3819</v>
      </c>
      <c r="I57" s="781">
        <v>45658</v>
      </c>
      <c r="J57" s="781">
        <v>46022</v>
      </c>
      <c r="K57" s="776"/>
    </row>
    <row r="58" spans="1:11" s="794" customFormat="1" ht="20.100000000000001" customHeight="1">
      <c r="A58" s="770">
        <v>4</v>
      </c>
      <c r="B58" s="771" t="s">
        <v>5</v>
      </c>
      <c r="C58" s="770" t="s">
        <v>65</v>
      </c>
      <c r="D58" s="771" t="s">
        <v>19</v>
      </c>
      <c r="E58" s="771" t="s">
        <v>2845</v>
      </c>
      <c r="F58" s="771" t="s">
        <v>3501</v>
      </c>
      <c r="G58" s="772">
        <v>8711</v>
      </c>
      <c r="H58" s="773"/>
      <c r="I58" s="774"/>
      <c r="J58" s="774"/>
      <c r="K58" s="776"/>
    </row>
    <row r="59" spans="1:11" s="775" customFormat="1" ht="20.100000000000001" customHeight="1">
      <c r="A59" s="777" t="s">
        <v>3484</v>
      </c>
      <c r="B59" s="778" t="s">
        <v>5</v>
      </c>
      <c r="C59" s="777" t="s">
        <v>65</v>
      </c>
      <c r="D59" s="778" t="s">
        <v>2872</v>
      </c>
      <c r="E59" s="778" t="s">
        <v>2845</v>
      </c>
      <c r="F59" s="778" t="s">
        <v>3501</v>
      </c>
      <c r="G59" s="779">
        <v>5807</v>
      </c>
      <c r="H59" s="780" t="s">
        <v>2907</v>
      </c>
      <c r="I59" s="781">
        <v>45658</v>
      </c>
      <c r="J59" s="781">
        <v>46022</v>
      </c>
      <c r="K59" s="776"/>
    </row>
    <row r="60" spans="1:11" s="775" customFormat="1" ht="20.100000000000001" customHeight="1">
      <c r="A60" s="777" t="s">
        <v>3485</v>
      </c>
      <c r="B60" s="778" t="s">
        <v>5</v>
      </c>
      <c r="C60" s="777" t="s">
        <v>65</v>
      </c>
      <c r="D60" s="778" t="s">
        <v>2872</v>
      </c>
      <c r="E60" s="778" t="s">
        <v>2845</v>
      </c>
      <c r="F60" s="778" t="s">
        <v>2873</v>
      </c>
      <c r="G60" s="779">
        <v>2632</v>
      </c>
      <c r="H60" s="780" t="s">
        <v>2906</v>
      </c>
      <c r="I60" s="781">
        <v>45658</v>
      </c>
      <c r="J60" s="781">
        <v>46022</v>
      </c>
      <c r="K60" s="776"/>
    </row>
    <row r="61" spans="1:11" s="775" customFormat="1" ht="20.100000000000001" customHeight="1">
      <c r="A61" s="777" t="s">
        <v>3839</v>
      </c>
      <c r="B61" s="778" t="s">
        <v>5</v>
      </c>
      <c r="C61" s="777" t="s">
        <v>65</v>
      </c>
      <c r="D61" s="778" t="s">
        <v>3860</v>
      </c>
      <c r="E61" s="778" t="s">
        <v>2845</v>
      </c>
      <c r="F61" s="778" t="s">
        <v>3408</v>
      </c>
      <c r="G61" s="779">
        <v>272</v>
      </c>
      <c r="H61" s="780" t="s">
        <v>3818</v>
      </c>
      <c r="I61" s="781">
        <v>45658</v>
      </c>
      <c r="J61" s="781">
        <v>46022</v>
      </c>
      <c r="K61" s="776"/>
    </row>
    <row r="62" spans="1:11" s="794" customFormat="1" ht="20.100000000000001" customHeight="1">
      <c r="A62" s="770">
        <v>5</v>
      </c>
      <c r="B62" s="771" t="s">
        <v>6029</v>
      </c>
      <c r="C62" s="770" t="s">
        <v>66</v>
      </c>
      <c r="D62" s="771" t="s">
        <v>19</v>
      </c>
      <c r="E62" s="771" t="s">
        <v>2897</v>
      </c>
      <c r="F62" s="771" t="s">
        <v>2734</v>
      </c>
      <c r="G62" s="772">
        <v>57896</v>
      </c>
      <c r="H62" s="773"/>
      <c r="I62" s="774"/>
      <c r="J62" s="774"/>
      <c r="K62" s="776"/>
    </row>
    <row r="63" spans="1:11" s="775" customFormat="1" ht="20.100000000000001" customHeight="1">
      <c r="A63" s="777" t="s">
        <v>3486</v>
      </c>
      <c r="B63" s="778" t="s">
        <v>6029</v>
      </c>
      <c r="C63" s="777" t="s">
        <v>66</v>
      </c>
      <c r="D63" s="778" t="s">
        <v>3811</v>
      </c>
      <c r="E63" s="778" t="s">
        <v>2897</v>
      </c>
      <c r="F63" s="778" t="s">
        <v>2734</v>
      </c>
      <c r="G63" s="779">
        <v>30277</v>
      </c>
      <c r="H63" s="780" t="s">
        <v>3841</v>
      </c>
      <c r="I63" s="781">
        <v>45658</v>
      </c>
      <c r="J63" s="781">
        <v>46022</v>
      </c>
      <c r="K63" s="776"/>
    </row>
    <row r="64" spans="1:11" s="775" customFormat="1" ht="20.100000000000001" customHeight="1">
      <c r="A64" s="777" t="s">
        <v>3487</v>
      </c>
      <c r="B64" s="778" t="s">
        <v>6029</v>
      </c>
      <c r="C64" s="777" t="s">
        <v>66</v>
      </c>
      <c r="D64" s="778" t="s">
        <v>3811</v>
      </c>
      <c r="E64" s="778" t="s">
        <v>2866</v>
      </c>
      <c r="F64" s="778" t="s">
        <v>2898</v>
      </c>
      <c r="G64" s="779">
        <v>11929</v>
      </c>
      <c r="H64" s="780" t="s">
        <v>2908</v>
      </c>
      <c r="I64" s="781">
        <v>45658</v>
      </c>
      <c r="J64" s="781">
        <v>46022</v>
      </c>
      <c r="K64" s="776"/>
    </row>
    <row r="65" spans="1:11" s="775" customFormat="1" ht="20.100000000000001" customHeight="1">
      <c r="A65" s="777" t="s">
        <v>801</v>
      </c>
      <c r="B65" s="778" t="s">
        <v>6029</v>
      </c>
      <c r="C65" s="777" t="s">
        <v>66</v>
      </c>
      <c r="D65" s="778" t="s">
        <v>3812</v>
      </c>
      <c r="E65" s="778" t="s">
        <v>2897</v>
      </c>
      <c r="F65" s="778" t="s">
        <v>2734</v>
      </c>
      <c r="G65" s="779">
        <v>8198</v>
      </c>
      <c r="H65" s="780" t="s">
        <v>2907</v>
      </c>
      <c r="I65" s="781">
        <v>45658</v>
      </c>
      <c r="J65" s="781">
        <v>46022</v>
      </c>
      <c r="K65" s="776"/>
    </row>
    <row r="66" spans="1:11" s="775" customFormat="1" ht="20.100000000000001" customHeight="1">
      <c r="A66" s="777" t="s">
        <v>3842</v>
      </c>
      <c r="B66" s="778" t="s">
        <v>6029</v>
      </c>
      <c r="C66" s="777" t="s">
        <v>66</v>
      </c>
      <c r="D66" s="778" t="s">
        <v>3812</v>
      </c>
      <c r="E66" s="778" t="s">
        <v>2866</v>
      </c>
      <c r="F66" s="778" t="s">
        <v>2898</v>
      </c>
      <c r="G66" s="779">
        <v>3154</v>
      </c>
      <c r="H66" s="780" t="s">
        <v>2906</v>
      </c>
      <c r="I66" s="781">
        <v>45658</v>
      </c>
      <c r="J66" s="781">
        <v>46022</v>
      </c>
      <c r="K66" s="776"/>
    </row>
    <row r="67" spans="1:11" s="775" customFormat="1" ht="20.100000000000001" customHeight="1">
      <c r="A67" s="777" t="s">
        <v>3843</v>
      </c>
      <c r="B67" s="778" t="s">
        <v>6029</v>
      </c>
      <c r="C67" s="777" t="s">
        <v>66</v>
      </c>
      <c r="D67" s="778" t="s">
        <v>2877</v>
      </c>
      <c r="E67" s="778" t="s">
        <v>2897</v>
      </c>
      <c r="F67" s="778" t="s">
        <v>5888</v>
      </c>
      <c r="G67" s="779">
        <v>2656</v>
      </c>
      <c r="H67" s="780" t="s">
        <v>2906</v>
      </c>
      <c r="I67" s="781">
        <v>45658</v>
      </c>
      <c r="J67" s="781">
        <v>46022</v>
      </c>
      <c r="K67" s="776"/>
    </row>
    <row r="68" spans="1:11" s="775" customFormat="1" ht="20.100000000000001" customHeight="1">
      <c r="A68" s="777" t="s">
        <v>3845</v>
      </c>
      <c r="B68" s="778" t="s">
        <v>6029</v>
      </c>
      <c r="C68" s="777" t="s">
        <v>66</v>
      </c>
      <c r="D68" s="778" t="s">
        <v>2877</v>
      </c>
      <c r="E68" s="778" t="s">
        <v>2866</v>
      </c>
      <c r="F68" s="778" t="s">
        <v>3844</v>
      </c>
      <c r="G68" s="779">
        <v>1285</v>
      </c>
      <c r="H68" s="780" t="s">
        <v>2905</v>
      </c>
      <c r="I68" s="781">
        <v>45658</v>
      </c>
      <c r="J68" s="781">
        <v>46022</v>
      </c>
      <c r="K68" s="776"/>
    </row>
    <row r="69" spans="1:11" s="787" customFormat="1" ht="20.100000000000001" customHeight="1">
      <c r="A69" s="777" t="s">
        <v>3846</v>
      </c>
      <c r="B69" s="778" t="s">
        <v>6029</v>
      </c>
      <c r="C69" s="785" t="s">
        <v>66</v>
      </c>
      <c r="D69" s="784" t="s">
        <v>3828</v>
      </c>
      <c r="E69" s="784" t="s">
        <v>2866</v>
      </c>
      <c r="F69" s="784" t="s">
        <v>2867</v>
      </c>
      <c r="G69" s="786">
        <v>214</v>
      </c>
      <c r="H69" s="783" t="s">
        <v>3818</v>
      </c>
      <c r="I69" s="781">
        <v>45658</v>
      </c>
      <c r="J69" s="781">
        <v>46022</v>
      </c>
      <c r="K69" s="776"/>
    </row>
    <row r="70" spans="1:11" s="787" customFormat="1" ht="20.100000000000001" customHeight="1">
      <c r="A70" s="777" t="s">
        <v>5887</v>
      </c>
      <c r="B70" s="778" t="s">
        <v>6029</v>
      </c>
      <c r="C70" s="785" t="s">
        <v>66</v>
      </c>
      <c r="D70" s="784" t="s">
        <v>3828</v>
      </c>
      <c r="E70" s="784" t="s">
        <v>2866</v>
      </c>
      <c r="F70" s="784" t="s">
        <v>3847</v>
      </c>
      <c r="G70" s="786">
        <v>183</v>
      </c>
      <c r="H70" s="783" t="s">
        <v>3818</v>
      </c>
      <c r="I70" s="781">
        <v>45658</v>
      </c>
      <c r="J70" s="781">
        <v>46022</v>
      </c>
      <c r="K70" s="776"/>
    </row>
    <row r="71" spans="1:11" s="794" customFormat="1" ht="20.100000000000001" customHeight="1">
      <c r="A71" s="770">
        <v>6</v>
      </c>
      <c r="B71" s="790" t="s">
        <v>5725</v>
      </c>
      <c r="C71" s="770" t="s">
        <v>67</v>
      </c>
      <c r="D71" s="771" t="s">
        <v>19</v>
      </c>
      <c r="E71" s="771" t="s">
        <v>2736</v>
      </c>
      <c r="F71" s="771" t="s">
        <v>2736</v>
      </c>
      <c r="G71" s="772">
        <v>24368</v>
      </c>
      <c r="H71" s="773"/>
      <c r="I71" s="774"/>
      <c r="J71" s="774"/>
      <c r="K71" s="776"/>
    </row>
    <row r="72" spans="1:11" s="775" customFormat="1" ht="20.100000000000001" customHeight="1">
      <c r="A72" s="777" t="s">
        <v>2764</v>
      </c>
      <c r="B72" s="784" t="s">
        <v>5725</v>
      </c>
      <c r="C72" s="777" t="s">
        <v>67</v>
      </c>
      <c r="D72" s="778" t="s">
        <v>3811</v>
      </c>
      <c r="E72" s="778" t="s">
        <v>2736</v>
      </c>
      <c r="F72" s="778" t="s">
        <v>2736</v>
      </c>
      <c r="G72" s="779">
        <v>17599</v>
      </c>
      <c r="H72" s="780" t="s">
        <v>2908</v>
      </c>
      <c r="I72" s="781">
        <v>45658</v>
      </c>
      <c r="J72" s="781">
        <v>46022</v>
      </c>
      <c r="K72" s="776"/>
    </row>
    <row r="73" spans="1:11" s="775" customFormat="1" ht="20.100000000000001" customHeight="1">
      <c r="A73" s="777" t="s">
        <v>2765</v>
      </c>
      <c r="B73" s="784" t="s">
        <v>5725</v>
      </c>
      <c r="C73" s="777" t="s">
        <v>67</v>
      </c>
      <c r="D73" s="778" t="s">
        <v>3812</v>
      </c>
      <c r="E73" s="778" t="s">
        <v>2736</v>
      </c>
      <c r="F73" s="778" t="s">
        <v>2736</v>
      </c>
      <c r="G73" s="779">
        <v>4374</v>
      </c>
      <c r="H73" s="780" t="s">
        <v>2906</v>
      </c>
      <c r="I73" s="781">
        <v>45658</v>
      </c>
      <c r="J73" s="781">
        <v>46022</v>
      </c>
      <c r="K73" s="776"/>
    </row>
    <row r="74" spans="1:11" s="775" customFormat="1" ht="20.100000000000001" customHeight="1">
      <c r="A74" s="777" t="s">
        <v>3848</v>
      </c>
      <c r="B74" s="784" t="s">
        <v>5725</v>
      </c>
      <c r="C74" s="777" t="s">
        <v>67</v>
      </c>
      <c r="D74" s="778" t="s">
        <v>130</v>
      </c>
      <c r="E74" s="778" t="s">
        <v>2736</v>
      </c>
      <c r="F74" s="778" t="s">
        <v>2899</v>
      </c>
      <c r="G74" s="779">
        <v>2251</v>
      </c>
      <c r="H74" s="780" t="s">
        <v>2906</v>
      </c>
      <c r="I74" s="781">
        <v>45658</v>
      </c>
      <c r="J74" s="781">
        <v>46022</v>
      </c>
      <c r="K74" s="776"/>
    </row>
    <row r="75" spans="1:11" s="775" customFormat="1" ht="20.100000000000001" customHeight="1">
      <c r="A75" s="777" t="s">
        <v>3849</v>
      </c>
      <c r="B75" s="784" t="s">
        <v>5725</v>
      </c>
      <c r="C75" s="777" t="s">
        <v>67</v>
      </c>
      <c r="D75" s="778" t="s">
        <v>4626</v>
      </c>
      <c r="E75" s="778" t="s">
        <v>2736</v>
      </c>
      <c r="F75" s="778" t="s">
        <v>3850</v>
      </c>
      <c r="G75" s="779">
        <v>144</v>
      </c>
      <c r="H75" s="780" t="s">
        <v>2905</v>
      </c>
      <c r="I75" s="781">
        <v>45658</v>
      </c>
      <c r="J75" s="781">
        <v>46022</v>
      </c>
      <c r="K75" s="776"/>
    </row>
    <row r="76" spans="1:11" s="794" customFormat="1" ht="20.100000000000001" customHeight="1">
      <c r="A76" s="770">
        <v>7</v>
      </c>
      <c r="B76" s="771" t="s">
        <v>4</v>
      </c>
      <c r="C76" s="770" t="s">
        <v>31</v>
      </c>
      <c r="D76" s="771" t="s">
        <v>19</v>
      </c>
      <c r="E76" s="771" t="s">
        <v>2846</v>
      </c>
      <c r="F76" s="771" t="s">
        <v>2875</v>
      </c>
      <c r="G76" s="772">
        <v>27534</v>
      </c>
      <c r="H76" s="773"/>
      <c r="I76" s="774"/>
      <c r="J76" s="774"/>
      <c r="K76" s="776"/>
    </row>
    <row r="77" spans="1:11" s="775" customFormat="1" ht="20.100000000000001" customHeight="1">
      <c r="A77" s="777" t="s">
        <v>3488</v>
      </c>
      <c r="B77" s="778" t="s">
        <v>4</v>
      </c>
      <c r="C77" s="777" t="s">
        <v>31</v>
      </c>
      <c r="D77" s="778" t="s">
        <v>3811</v>
      </c>
      <c r="E77" s="778" t="s">
        <v>2846</v>
      </c>
      <c r="F77" s="778" t="s">
        <v>2875</v>
      </c>
      <c r="G77" s="779">
        <v>9989</v>
      </c>
      <c r="H77" s="780" t="s">
        <v>2907</v>
      </c>
      <c r="I77" s="781">
        <v>45658</v>
      </c>
      <c r="J77" s="781">
        <v>46022</v>
      </c>
      <c r="K77" s="776"/>
    </row>
    <row r="78" spans="1:11" s="775" customFormat="1" ht="20.100000000000001" customHeight="1">
      <c r="A78" s="777" t="s">
        <v>3489</v>
      </c>
      <c r="B78" s="778" t="s">
        <v>4</v>
      </c>
      <c r="C78" s="777" t="s">
        <v>31</v>
      </c>
      <c r="D78" s="778" t="s">
        <v>3811</v>
      </c>
      <c r="E78" s="778" t="s">
        <v>2846</v>
      </c>
      <c r="F78" s="778" t="s">
        <v>2876</v>
      </c>
      <c r="G78" s="779">
        <v>8142</v>
      </c>
      <c r="H78" s="780" t="s">
        <v>2907</v>
      </c>
      <c r="I78" s="781">
        <v>45658</v>
      </c>
      <c r="J78" s="781">
        <v>46022</v>
      </c>
      <c r="K78" s="776"/>
    </row>
    <row r="79" spans="1:11" s="775" customFormat="1" ht="20.100000000000001" customHeight="1">
      <c r="A79" s="777" t="s">
        <v>3490</v>
      </c>
      <c r="B79" s="778" t="s">
        <v>4</v>
      </c>
      <c r="C79" s="777" t="s">
        <v>31</v>
      </c>
      <c r="D79" s="778" t="s">
        <v>3812</v>
      </c>
      <c r="E79" s="778" t="s">
        <v>2846</v>
      </c>
      <c r="F79" s="778" t="s">
        <v>2875</v>
      </c>
      <c r="G79" s="779">
        <v>3441</v>
      </c>
      <c r="H79" s="780" t="s">
        <v>2906</v>
      </c>
      <c r="I79" s="781">
        <v>45658</v>
      </c>
      <c r="J79" s="781">
        <v>46022</v>
      </c>
      <c r="K79" s="776"/>
    </row>
    <row r="80" spans="1:11" s="775" customFormat="1" ht="20.100000000000001" customHeight="1">
      <c r="A80" s="777" t="s">
        <v>3851</v>
      </c>
      <c r="B80" s="778" t="s">
        <v>4</v>
      </c>
      <c r="C80" s="777" t="s">
        <v>31</v>
      </c>
      <c r="D80" s="778" t="s">
        <v>3812</v>
      </c>
      <c r="E80" s="778" t="s">
        <v>2846</v>
      </c>
      <c r="F80" s="778" t="s">
        <v>2876</v>
      </c>
      <c r="G80" s="779">
        <v>2004</v>
      </c>
      <c r="H80" s="780" t="s">
        <v>2906</v>
      </c>
      <c r="I80" s="781">
        <v>45658</v>
      </c>
      <c r="J80" s="781">
        <v>46022</v>
      </c>
      <c r="K80" s="776"/>
    </row>
    <row r="81" spans="1:11" s="775" customFormat="1" ht="20.100000000000001" customHeight="1">
      <c r="A81" s="777" t="s">
        <v>3852</v>
      </c>
      <c r="B81" s="778" t="s">
        <v>4</v>
      </c>
      <c r="C81" s="777" t="s">
        <v>31</v>
      </c>
      <c r="D81" s="778" t="s">
        <v>2877</v>
      </c>
      <c r="E81" s="778" t="s">
        <v>2846</v>
      </c>
      <c r="F81" s="778" t="s">
        <v>2878</v>
      </c>
      <c r="G81" s="779">
        <v>1629</v>
      </c>
      <c r="H81" s="780" t="s">
        <v>2905</v>
      </c>
      <c r="I81" s="781">
        <v>45658</v>
      </c>
      <c r="J81" s="781">
        <v>46022</v>
      </c>
      <c r="K81" s="776"/>
    </row>
    <row r="82" spans="1:11" s="787" customFormat="1" ht="20.100000000000001" customHeight="1">
      <c r="A82" s="777" t="s">
        <v>3853</v>
      </c>
      <c r="B82" s="784" t="s">
        <v>4</v>
      </c>
      <c r="C82" s="785" t="s">
        <v>31</v>
      </c>
      <c r="D82" s="784" t="s">
        <v>3860</v>
      </c>
      <c r="E82" s="784" t="s">
        <v>2846</v>
      </c>
      <c r="F82" s="784" t="s">
        <v>2847</v>
      </c>
      <c r="G82" s="786">
        <v>1005</v>
      </c>
      <c r="H82" s="780" t="s">
        <v>3817</v>
      </c>
      <c r="I82" s="781">
        <v>45658</v>
      </c>
      <c r="J82" s="781">
        <v>46022</v>
      </c>
      <c r="K82" s="776"/>
    </row>
    <row r="83" spans="1:11" s="787" customFormat="1" ht="20.100000000000001" customHeight="1">
      <c r="A83" s="777" t="s">
        <v>3854</v>
      </c>
      <c r="B83" s="784" t="s">
        <v>4</v>
      </c>
      <c r="C83" s="785" t="s">
        <v>31</v>
      </c>
      <c r="D83" s="784" t="s">
        <v>3860</v>
      </c>
      <c r="E83" s="784" t="s">
        <v>2846</v>
      </c>
      <c r="F83" s="784" t="s">
        <v>5804</v>
      </c>
      <c r="G83" s="786">
        <v>800</v>
      </c>
      <c r="H83" s="783" t="s">
        <v>3818</v>
      </c>
      <c r="I83" s="781">
        <v>45658</v>
      </c>
      <c r="J83" s="781">
        <v>46022</v>
      </c>
      <c r="K83" s="776"/>
    </row>
    <row r="84" spans="1:11" s="787" customFormat="1" ht="20.100000000000001" customHeight="1">
      <c r="A84" s="777" t="s">
        <v>4628</v>
      </c>
      <c r="B84" s="784" t="s">
        <v>4</v>
      </c>
      <c r="C84" s="785" t="s">
        <v>31</v>
      </c>
      <c r="D84" s="784" t="s">
        <v>3860</v>
      </c>
      <c r="E84" s="784" t="s">
        <v>2846</v>
      </c>
      <c r="F84" s="784" t="s">
        <v>5803</v>
      </c>
      <c r="G84" s="786">
        <v>412</v>
      </c>
      <c r="H84" s="783" t="s">
        <v>3818</v>
      </c>
      <c r="I84" s="781">
        <v>45658</v>
      </c>
      <c r="J84" s="781">
        <v>46022</v>
      </c>
      <c r="K84" s="776"/>
    </row>
    <row r="85" spans="1:11" s="787" customFormat="1" ht="20.100000000000001" customHeight="1">
      <c r="A85" s="777" t="s">
        <v>5802</v>
      </c>
      <c r="B85" s="784" t="s">
        <v>4</v>
      </c>
      <c r="C85" s="785" t="s">
        <v>31</v>
      </c>
      <c r="D85" s="784" t="s">
        <v>3860</v>
      </c>
      <c r="E85" s="784" t="s">
        <v>2846</v>
      </c>
      <c r="F85" s="784" t="s">
        <v>4627</v>
      </c>
      <c r="G85" s="786">
        <v>112</v>
      </c>
      <c r="H85" s="783" t="s">
        <v>3818</v>
      </c>
      <c r="I85" s="781">
        <v>45658</v>
      </c>
      <c r="J85" s="781">
        <v>46022</v>
      </c>
      <c r="K85" s="776"/>
    </row>
    <row r="86" spans="1:11" s="794" customFormat="1" ht="19.5" customHeight="1">
      <c r="A86" s="770">
        <v>8</v>
      </c>
      <c r="B86" s="771" t="s">
        <v>1</v>
      </c>
      <c r="C86" s="770" t="s">
        <v>68</v>
      </c>
      <c r="D86" s="771" t="s">
        <v>19</v>
      </c>
      <c r="E86" s="771" t="s">
        <v>2870</v>
      </c>
      <c r="F86" s="771" t="s">
        <v>2879</v>
      </c>
      <c r="G86" s="772">
        <v>44230</v>
      </c>
      <c r="H86" s="773"/>
      <c r="I86" s="774"/>
      <c r="J86" s="774"/>
    </row>
    <row r="87" spans="1:11" s="775" customFormat="1" ht="20.100000000000001" customHeight="1">
      <c r="A87" s="777" t="s">
        <v>3491</v>
      </c>
      <c r="B87" s="778" t="s">
        <v>1</v>
      </c>
      <c r="C87" s="777" t="s">
        <v>68</v>
      </c>
      <c r="D87" s="778" t="s">
        <v>3811</v>
      </c>
      <c r="E87" s="778" t="s">
        <v>2870</v>
      </c>
      <c r="F87" s="778" t="s">
        <v>2879</v>
      </c>
      <c r="G87" s="779">
        <v>26472</v>
      </c>
      <c r="H87" s="780" t="s">
        <v>3857</v>
      </c>
      <c r="I87" s="781">
        <v>45658</v>
      </c>
      <c r="J87" s="781">
        <v>46022</v>
      </c>
    </row>
    <row r="88" spans="1:11" s="775" customFormat="1" ht="20.100000000000001" customHeight="1">
      <c r="A88" s="777" t="s">
        <v>3492</v>
      </c>
      <c r="B88" s="778" t="s">
        <v>1</v>
      </c>
      <c r="C88" s="777" t="s">
        <v>68</v>
      </c>
      <c r="D88" s="778" t="s">
        <v>3812</v>
      </c>
      <c r="E88" s="778" t="s">
        <v>2870</v>
      </c>
      <c r="F88" s="778" t="s">
        <v>2879</v>
      </c>
      <c r="G88" s="779">
        <v>10206</v>
      </c>
      <c r="H88" s="780" t="s">
        <v>2908</v>
      </c>
      <c r="I88" s="781">
        <v>45658</v>
      </c>
      <c r="J88" s="781">
        <v>46022</v>
      </c>
    </row>
    <row r="89" spans="1:11" s="775" customFormat="1" ht="20.100000000000001" customHeight="1">
      <c r="A89" s="777" t="s">
        <v>3493</v>
      </c>
      <c r="B89" s="778" t="s">
        <v>1</v>
      </c>
      <c r="C89" s="777" t="s">
        <v>68</v>
      </c>
      <c r="D89" s="778" t="s">
        <v>2877</v>
      </c>
      <c r="E89" s="778" t="s">
        <v>2870</v>
      </c>
      <c r="F89" s="778" t="s">
        <v>2911</v>
      </c>
      <c r="G89" s="779">
        <v>4945</v>
      </c>
      <c r="H89" s="780" t="s">
        <v>2906</v>
      </c>
      <c r="I89" s="781">
        <v>45658</v>
      </c>
      <c r="J89" s="781">
        <v>46022</v>
      </c>
    </row>
    <row r="90" spans="1:11" s="775" customFormat="1" ht="20.100000000000001" customHeight="1">
      <c r="A90" s="777" t="s">
        <v>3855</v>
      </c>
      <c r="B90" s="778" t="s">
        <v>1</v>
      </c>
      <c r="C90" s="777" t="s">
        <v>68</v>
      </c>
      <c r="D90" s="778" t="s">
        <v>2877</v>
      </c>
      <c r="E90" s="778" t="s">
        <v>2870</v>
      </c>
      <c r="F90" s="778" t="s">
        <v>2880</v>
      </c>
      <c r="G90" s="779">
        <v>2409</v>
      </c>
      <c r="H90" s="780" t="s">
        <v>2906</v>
      </c>
      <c r="I90" s="781">
        <v>45658</v>
      </c>
      <c r="J90" s="781">
        <v>46022</v>
      </c>
    </row>
    <row r="91" spans="1:11" s="787" customFormat="1" ht="20.100000000000001" customHeight="1">
      <c r="A91" s="777" t="s">
        <v>3856</v>
      </c>
      <c r="B91" s="784" t="s">
        <v>1</v>
      </c>
      <c r="C91" s="785" t="s">
        <v>68</v>
      </c>
      <c r="D91" s="784" t="s">
        <v>3860</v>
      </c>
      <c r="E91" s="784" t="s">
        <v>2870</v>
      </c>
      <c r="F91" s="784" t="s">
        <v>2912</v>
      </c>
      <c r="G91" s="786">
        <v>198</v>
      </c>
      <c r="H91" s="783" t="s">
        <v>3818</v>
      </c>
      <c r="I91" s="781">
        <v>45658</v>
      </c>
      <c r="J91" s="781">
        <v>46022</v>
      </c>
    </row>
    <row r="92" spans="1:11" s="794" customFormat="1" ht="20.100000000000001" customHeight="1">
      <c r="A92" s="770">
        <v>9</v>
      </c>
      <c r="B92" s="771" t="s">
        <v>814</v>
      </c>
      <c r="C92" s="770" t="s">
        <v>32</v>
      </c>
      <c r="D92" s="771" t="s">
        <v>19</v>
      </c>
      <c r="E92" s="771" t="s">
        <v>2737</v>
      </c>
      <c r="F92" s="771" t="s">
        <v>2737</v>
      </c>
      <c r="G92" s="772">
        <v>17422</v>
      </c>
      <c r="H92" s="773"/>
      <c r="I92" s="774"/>
      <c r="J92" s="774"/>
    </row>
    <row r="93" spans="1:11" s="775" customFormat="1" ht="20.100000000000001" customHeight="1">
      <c r="A93" s="777" t="s">
        <v>3494</v>
      </c>
      <c r="B93" s="778" t="s">
        <v>814</v>
      </c>
      <c r="C93" s="777" t="s">
        <v>32</v>
      </c>
      <c r="D93" s="778" t="s">
        <v>2872</v>
      </c>
      <c r="E93" s="778" t="s">
        <v>2743</v>
      </c>
      <c r="F93" s="778" t="s">
        <v>2913</v>
      </c>
      <c r="G93" s="779">
        <v>5357</v>
      </c>
      <c r="H93" s="780" t="s">
        <v>2907</v>
      </c>
      <c r="I93" s="781">
        <v>45658</v>
      </c>
      <c r="J93" s="781">
        <v>46022</v>
      </c>
    </row>
    <row r="94" spans="1:11" s="775" customFormat="1" ht="20.100000000000001" customHeight="1">
      <c r="A94" s="777" t="s">
        <v>5422</v>
      </c>
      <c r="B94" s="778" t="s">
        <v>814</v>
      </c>
      <c r="C94" s="777" t="s">
        <v>32</v>
      </c>
      <c r="D94" s="778" t="s">
        <v>2872</v>
      </c>
      <c r="E94" s="778" t="s">
        <v>2736</v>
      </c>
      <c r="F94" s="778" t="s">
        <v>2904</v>
      </c>
      <c r="G94" s="779">
        <v>840</v>
      </c>
      <c r="H94" s="780" t="s">
        <v>2905</v>
      </c>
      <c r="I94" s="781">
        <v>45658</v>
      </c>
      <c r="J94" s="781">
        <v>46022</v>
      </c>
    </row>
    <row r="95" spans="1:11" s="775" customFormat="1" ht="20.100000000000001" customHeight="1">
      <c r="A95" s="777" t="s">
        <v>5611</v>
      </c>
      <c r="B95" s="778" t="s">
        <v>814</v>
      </c>
      <c r="C95" s="777" t="s">
        <v>32</v>
      </c>
      <c r="D95" s="778" t="s">
        <v>2872</v>
      </c>
      <c r="E95" s="778" t="s">
        <v>2744</v>
      </c>
      <c r="F95" s="778" t="s">
        <v>2917</v>
      </c>
      <c r="G95" s="779">
        <v>782</v>
      </c>
      <c r="H95" s="780" t="s">
        <v>2905</v>
      </c>
      <c r="I95" s="781">
        <v>45658</v>
      </c>
      <c r="J95" s="781">
        <v>46022</v>
      </c>
    </row>
    <row r="96" spans="1:11" s="794" customFormat="1" ht="20.100000000000001" customHeight="1">
      <c r="A96" s="770">
        <v>10</v>
      </c>
      <c r="B96" s="771" t="s">
        <v>815</v>
      </c>
      <c r="C96" s="770" t="s">
        <v>53</v>
      </c>
      <c r="D96" s="771" t="s">
        <v>19</v>
      </c>
      <c r="E96" s="771" t="s">
        <v>2901</v>
      </c>
      <c r="F96" s="771" t="s">
        <v>2901</v>
      </c>
      <c r="G96" s="772">
        <v>15507</v>
      </c>
      <c r="H96" s="773"/>
      <c r="I96" s="774"/>
      <c r="J96" s="774"/>
    </row>
    <row r="97" spans="1:10" s="775" customFormat="1" ht="20.100000000000001" customHeight="1">
      <c r="A97" s="777" t="s">
        <v>3446</v>
      </c>
      <c r="B97" s="778" t="s">
        <v>815</v>
      </c>
      <c r="C97" s="777" t="s">
        <v>53</v>
      </c>
      <c r="D97" s="778" t="s">
        <v>2872</v>
      </c>
      <c r="E97" s="778" t="s">
        <v>2901</v>
      </c>
      <c r="F97" s="778" t="s">
        <v>2901</v>
      </c>
      <c r="G97" s="779">
        <v>13580</v>
      </c>
      <c r="H97" s="780" t="s">
        <v>2908</v>
      </c>
      <c r="I97" s="781">
        <v>45658</v>
      </c>
      <c r="J97" s="781">
        <v>46022</v>
      </c>
    </row>
    <row r="98" spans="1:10" s="775" customFormat="1" ht="20.100000000000001" customHeight="1">
      <c r="A98" s="777" t="s">
        <v>3447</v>
      </c>
      <c r="B98" s="778" t="s">
        <v>815</v>
      </c>
      <c r="C98" s="777" t="s">
        <v>53</v>
      </c>
      <c r="D98" s="778" t="s">
        <v>2877</v>
      </c>
      <c r="E98" s="778" t="s">
        <v>2901</v>
      </c>
      <c r="F98" s="778" t="s">
        <v>2902</v>
      </c>
      <c r="G98" s="779">
        <v>1232</v>
      </c>
      <c r="H98" s="780" t="s">
        <v>2905</v>
      </c>
      <c r="I98" s="781">
        <v>45658</v>
      </c>
      <c r="J98" s="781">
        <v>46022</v>
      </c>
    </row>
    <row r="99" spans="1:10" s="775" customFormat="1" ht="20.100000000000001" customHeight="1">
      <c r="A99" s="777" t="s">
        <v>3448</v>
      </c>
      <c r="B99" s="778" t="s">
        <v>815</v>
      </c>
      <c r="C99" s="777" t="s">
        <v>53</v>
      </c>
      <c r="D99" s="778" t="s">
        <v>2877</v>
      </c>
      <c r="E99" s="778" t="s">
        <v>2901</v>
      </c>
      <c r="F99" s="778" t="s">
        <v>2903</v>
      </c>
      <c r="G99" s="779">
        <v>695</v>
      </c>
      <c r="H99" s="780" t="s">
        <v>2905</v>
      </c>
      <c r="I99" s="781">
        <v>45658</v>
      </c>
      <c r="J99" s="781">
        <v>46022</v>
      </c>
    </row>
    <row r="100" spans="1:10" s="794" customFormat="1" ht="20.100000000000001" customHeight="1">
      <c r="A100" s="770">
        <v>11</v>
      </c>
      <c r="B100" s="771" t="s">
        <v>816</v>
      </c>
      <c r="C100" s="770" t="s">
        <v>36</v>
      </c>
      <c r="D100" s="771" t="s">
        <v>19</v>
      </c>
      <c r="E100" s="771" t="s">
        <v>2914</v>
      </c>
      <c r="F100" s="771" t="s">
        <v>3858</v>
      </c>
      <c r="G100" s="772">
        <v>30980</v>
      </c>
      <c r="H100" s="773"/>
      <c r="I100" s="774"/>
      <c r="J100" s="774"/>
    </row>
    <row r="101" spans="1:10" s="775" customFormat="1" ht="20.100000000000001" customHeight="1">
      <c r="A101" s="777" t="s">
        <v>3496</v>
      </c>
      <c r="B101" s="778" t="s">
        <v>816</v>
      </c>
      <c r="C101" s="777" t="s">
        <v>36</v>
      </c>
      <c r="D101" s="778" t="s">
        <v>3811</v>
      </c>
      <c r="E101" s="778" t="s">
        <v>2914</v>
      </c>
      <c r="F101" s="778" t="s">
        <v>2916</v>
      </c>
      <c r="G101" s="779">
        <v>8846</v>
      </c>
      <c r="H101" s="780" t="s">
        <v>2907</v>
      </c>
      <c r="I101" s="781">
        <v>45658</v>
      </c>
      <c r="J101" s="781">
        <v>46022</v>
      </c>
    </row>
    <row r="102" spans="1:10" s="775" customFormat="1" ht="20.100000000000001" customHeight="1">
      <c r="A102" s="777" t="s">
        <v>3497</v>
      </c>
      <c r="B102" s="778" t="s">
        <v>816</v>
      </c>
      <c r="C102" s="777" t="s">
        <v>36</v>
      </c>
      <c r="D102" s="778" t="s">
        <v>3811</v>
      </c>
      <c r="E102" s="778" t="s">
        <v>2914</v>
      </c>
      <c r="F102" s="778" t="s">
        <v>3858</v>
      </c>
      <c r="G102" s="779">
        <v>7663</v>
      </c>
      <c r="H102" s="780" t="s">
        <v>2907</v>
      </c>
      <c r="I102" s="781">
        <v>45658</v>
      </c>
      <c r="J102" s="781">
        <v>46022</v>
      </c>
    </row>
    <row r="103" spans="1:10" s="775" customFormat="1" ht="20.100000000000001" customHeight="1">
      <c r="A103" s="777" t="s">
        <v>3498</v>
      </c>
      <c r="B103" s="778" t="s">
        <v>816</v>
      </c>
      <c r="C103" s="777" t="s">
        <v>36</v>
      </c>
      <c r="D103" s="778" t="s">
        <v>3811</v>
      </c>
      <c r="E103" s="778" t="s">
        <v>2914</v>
      </c>
      <c r="F103" s="778" t="s">
        <v>2915</v>
      </c>
      <c r="G103" s="779">
        <v>4634</v>
      </c>
      <c r="H103" s="780" t="s">
        <v>2906</v>
      </c>
      <c r="I103" s="781">
        <v>45658</v>
      </c>
      <c r="J103" s="781">
        <v>46022</v>
      </c>
    </row>
    <row r="104" spans="1:10" s="775" customFormat="1" ht="20.100000000000001" customHeight="1">
      <c r="A104" s="777" t="s">
        <v>5435</v>
      </c>
      <c r="B104" s="778" t="s">
        <v>816</v>
      </c>
      <c r="C104" s="777" t="s">
        <v>36</v>
      </c>
      <c r="D104" s="778" t="s">
        <v>3812</v>
      </c>
      <c r="E104" s="778" t="s">
        <v>2914</v>
      </c>
      <c r="F104" s="778" t="s">
        <v>2915</v>
      </c>
      <c r="G104" s="779">
        <v>2892</v>
      </c>
      <c r="H104" s="780" t="s">
        <v>2906</v>
      </c>
      <c r="I104" s="781">
        <v>45658</v>
      </c>
      <c r="J104" s="781">
        <v>46022</v>
      </c>
    </row>
    <row r="105" spans="1:10" s="775" customFormat="1" ht="20.100000000000001" customHeight="1">
      <c r="A105" s="777" t="s">
        <v>3499</v>
      </c>
      <c r="B105" s="778" t="s">
        <v>816</v>
      </c>
      <c r="C105" s="777" t="s">
        <v>36</v>
      </c>
      <c r="D105" s="778" t="s">
        <v>3812</v>
      </c>
      <c r="E105" s="778" t="s">
        <v>2914</v>
      </c>
      <c r="F105" s="778" t="s">
        <v>2916</v>
      </c>
      <c r="G105" s="779">
        <v>2724</v>
      </c>
      <c r="H105" s="780" t="s">
        <v>2906</v>
      </c>
      <c r="I105" s="781">
        <v>45658</v>
      </c>
      <c r="J105" s="781">
        <v>46022</v>
      </c>
    </row>
    <row r="106" spans="1:10" s="775" customFormat="1" ht="20.100000000000001" customHeight="1">
      <c r="A106" s="777" t="s">
        <v>3500</v>
      </c>
      <c r="B106" s="778" t="s">
        <v>816</v>
      </c>
      <c r="C106" s="777" t="s">
        <v>36</v>
      </c>
      <c r="D106" s="778" t="s">
        <v>3812</v>
      </c>
      <c r="E106" s="778" t="s">
        <v>2914</v>
      </c>
      <c r="F106" s="778" t="s">
        <v>3858</v>
      </c>
      <c r="G106" s="779">
        <v>2691</v>
      </c>
      <c r="H106" s="780" t="s">
        <v>2906</v>
      </c>
      <c r="I106" s="781">
        <v>45658</v>
      </c>
      <c r="J106" s="781">
        <v>46022</v>
      </c>
    </row>
    <row r="107" spans="1:10" s="775" customFormat="1" ht="20.100000000000001" customHeight="1">
      <c r="A107" s="777" t="s">
        <v>5252</v>
      </c>
      <c r="B107" s="778" t="s">
        <v>816</v>
      </c>
      <c r="C107" s="777" t="s">
        <v>36</v>
      </c>
      <c r="D107" s="778" t="s">
        <v>5890</v>
      </c>
      <c r="E107" s="778" t="s">
        <v>2914</v>
      </c>
      <c r="F107" s="778" t="s">
        <v>2916</v>
      </c>
      <c r="G107" s="779">
        <v>777</v>
      </c>
      <c r="H107" s="780" t="s">
        <v>2905</v>
      </c>
      <c r="I107" s="781">
        <v>45658</v>
      </c>
      <c r="J107" s="781">
        <v>46022</v>
      </c>
    </row>
    <row r="108" spans="1:10" s="775" customFormat="1" ht="20.100000000000001" customHeight="1">
      <c r="A108" s="777" t="s">
        <v>5889</v>
      </c>
      <c r="B108" s="778" t="s">
        <v>816</v>
      </c>
      <c r="C108" s="777" t="s">
        <v>36</v>
      </c>
      <c r="D108" s="778" t="s">
        <v>2877</v>
      </c>
      <c r="E108" s="778" t="s">
        <v>2914</v>
      </c>
      <c r="F108" s="778" t="s">
        <v>2900</v>
      </c>
      <c r="G108" s="779">
        <v>753</v>
      </c>
      <c r="H108" s="780" t="s">
        <v>2905</v>
      </c>
      <c r="I108" s="781">
        <v>45658</v>
      </c>
      <c r="J108" s="781">
        <v>46022</v>
      </c>
    </row>
    <row r="109" spans="1:10" s="775" customFormat="1" ht="20.100000000000001" customHeight="1">
      <c r="A109" s="770" t="s">
        <v>89</v>
      </c>
      <c r="B109" s="771" t="s">
        <v>5838</v>
      </c>
      <c r="C109" s="770" t="s">
        <v>75</v>
      </c>
      <c r="D109" s="771" t="s">
        <v>19</v>
      </c>
      <c r="E109" s="771" t="s">
        <v>2729</v>
      </c>
      <c r="F109" s="771" t="s">
        <v>2729</v>
      </c>
      <c r="G109" s="772">
        <v>5637</v>
      </c>
      <c r="H109" s="773"/>
      <c r="I109" s="774"/>
      <c r="J109" s="774"/>
    </row>
    <row r="110" spans="1:10" s="775" customFormat="1" ht="20.100000000000001" customHeight="1">
      <c r="A110" s="777" t="s">
        <v>3495</v>
      </c>
      <c r="B110" s="778" t="s">
        <v>5838</v>
      </c>
      <c r="C110" s="777" t="s">
        <v>75</v>
      </c>
      <c r="D110" s="778" t="s">
        <v>2872</v>
      </c>
      <c r="E110" s="778" t="s">
        <v>2729</v>
      </c>
      <c r="F110" s="778" t="s">
        <v>2729</v>
      </c>
      <c r="G110" s="779">
        <v>5637</v>
      </c>
      <c r="H110" s="780" t="s">
        <v>2907</v>
      </c>
      <c r="I110" s="781">
        <v>45658</v>
      </c>
      <c r="J110" s="781">
        <v>46022</v>
      </c>
    </row>
    <row r="111" spans="1:10" s="775" customFormat="1" ht="20.100000000000001" customHeight="1">
      <c r="A111" s="770" t="s">
        <v>90</v>
      </c>
      <c r="B111" s="771" t="s">
        <v>2760</v>
      </c>
      <c r="C111" s="770" t="s">
        <v>75</v>
      </c>
      <c r="D111" s="771" t="s">
        <v>19</v>
      </c>
      <c r="E111" s="771" t="s">
        <v>2737</v>
      </c>
      <c r="F111" s="771" t="s">
        <v>2737</v>
      </c>
      <c r="G111" s="772">
        <v>10367</v>
      </c>
      <c r="H111" s="773"/>
      <c r="I111" s="774"/>
      <c r="J111" s="774"/>
    </row>
    <row r="112" spans="1:10" s="775" customFormat="1" ht="20.100000000000001" customHeight="1">
      <c r="A112" s="777" t="s">
        <v>5656</v>
      </c>
      <c r="B112" s="778" t="s">
        <v>2760</v>
      </c>
      <c r="C112" s="777" t="s">
        <v>75</v>
      </c>
      <c r="D112" s="778" t="s">
        <v>2872</v>
      </c>
      <c r="E112" s="778" t="s">
        <v>2857</v>
      </c>
      <c r="F112" s="778" t="s">
        <v>2892</v>
      </c>
      <c r="G112" s="779">
        <v>5840</v>
      </c>
      <c r="H112" s="780" t="s">
        <v>2907</v>
      </c>
      <c r="I112" s="781">
        <v>45658</v>
      </c>
      <c r="J112" s="781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H11" sqref="H11:P46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4625</v>
      </c>
      <c r="Q1" s="15"/>
    </row>
    <row r="2" spans="1:17" s="533" customFormat="1" ht="18">
      <c r="B2" s="534"/>
      <c r="C2" s="534"/>
      <c r="O2" s="536"/>
      <c r="P2" s="3" t="s">
        <v>5839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4" t="s">
        <v>4917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1354"/>
      <c r="M4" s="1354"/>
      <c r="N4" s="1354"/>
      <c r="O4" s="1354"/>
      <c r="P4" s="1354"/>
      <c r="Q4" s="319"/>
    </row>
    <row r="5" spans="1:17" s="259" customFormat="1" ht="4.5" customHeight="1">
      <c r="D5" s="510"/>
      <c r="L5" s="741"/>
      <c r="M5" s="741"/>
      <c r="N5" s="741"/>
      <c r="P5" s="1"/>
      <c r="Q5" s="1"/>
    </row>
    <row r="6" spans="1:17" s="259" customFormat="1" ht="45" customHeight="1">
      <c r="A6" s="1355" t="s">
        <v>6210</v>
      </c>
      <c r="B6" s="1355"/>
      <c r="C6" s="1355"/>
      <c r="D6" s="1355"/>
      <c r="E6" s="1355"/>
      <c r="F6" s="1355"/>
      <c r="G6" s="1355"/>
      <c r="H6" s="1355"/>
      <c r="I6" s="1355"/>
      <c r="J6" s="1355"/>
      <c r="K6" s="1355"/>
      <c r="L6" s="1355"/>
      <c r="M6" s="1355"/>
      <c r="N6" s="1355"/>
      <c r="O6" s="1355"/>
      <c r="P6" s="1355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59" t="s">
        <v>7</v>
      </c>
      <c r="B8" s="1361" t="s">
        <v>0</v>
      </c>
      <c r="C8" s="1362"/>
      <c r="D8" s="1361" t="s">
        <v>4918</v>
      </c>
      <c r="E8" s="1362"/>
      <c r="F8" s="1356" t="s">
        <v>2868</v>
      </c>
      <c r="G8" s="1356" t="s">
        <v>3887</v>
      </c>
      <c r="H8" s="1356" t="s">
        <v>5805</v>
      </c>
      <c r="I8" s="1356" t="s">
        <v>3402</v>
      </c>
      <c r="J8" s="1363" t="s">
        <v>3403</v>
      </c>
      <c r="K8" s="1363" t="s">
        <v>5722</v>
      </c>
      <c r="L8" s="1363" t="s">
        <v>5723</v>
      </c>
      <c r="M8" s="1356" t="s">
        <v>5806</v>
      </c>
      <c r="N8" s="1356" t="s">
        <v>5944</v>
      </c>
      <c r="O8" s="1356" t="s">
        <v>5807</v>
      </c>
      <c r="P8" s="1358" t="s">
        <v>3892</v>
      </c>
    </row>
    <row r="9" spans="1:17" ht="54" customHeight="1">
      <c r="A9" s="1360"/>
      <c r="B9" s="1316" t="s">
        <v>169</v>
      </c>
      <c r="C9" s="1317" t="s">
        <v>168</v>
      </c>
      <c r="D9" s="1318" t="s">
        <v>2844</v>
      </c>
      <c r="E9" s="1316" t="s">
        <v>2869</v>
      </c>
      <c r="F9" s="1357"/>
      <c r="G9" s="1357"/>
      <c r="H9" s="1357"/>
      <c r="I9" s="1357"/>
      <c r="J9" s="1364"/>
      <c r="K9" s="1364"/>
      <c r="L9" s="1364"/>
      <c r="M9" s="1357"/>
      <c r="N9" s="1357"/>
      <c r="O9" s="1357"/>
      <c r="P9" s="1358"/>
    </row>
    <row r="10" spans="1:17" s="539" customFormat="1" ht="15" customHeight="1">
      <c r="A10" s="1319" t="s">
        <v>20</v>
      </c>
      <c r="B10" s="1320">
        <v>2</v>
      </c>
      <c r="C10" s="1319" t="s">
        <v>22</v>
      </c>
      <c r="D10" s="1319" t="s">
        <v>23</v>
      </c>
      <c r="E10" s="1320">
        <v>5</v>
      </c>
      <c r="F10" s="1319" t="s">
        <v>83</v>
      </c>
      <c r="G10" s="1319" t="s">
        <v>84</v>
      </c>
      <c r="H10" s="1320">
        <v>8</v>
      </c>
      <c r="I10" s="1319" t="s">
        <v>86</v>
      </c>
      <c r="J10" s="1321" t="s">
        <v>87</v>
      </c>
      <c r="K10" s="1321" t="s">
        <v>88</v>
      </c>
      <c r="L10" s="1321" t="s">
        <v>89</v>
      </c>
      <c r="M10" s="1319" t="s">
        <v>90</v>
      </c>
      <c r="N10" s="1321" t="s">
        <v>91</v>
      </c>
      <c r="O10" s="1319" t="s">
        <v>92</v>
      </c>
      <c r="P10" s="1321" t="s">
        <v>93</v>
      </c>
      <c r="Q10" s="322"/>
    </row>
    <row r="11" spans="1:17" s="324" customFormat="1" ht="17.649999999999999" customHeight="1">
      <c r="A11" s="915" t="s">
        <v>20</v>
      </c>
      <c r="B11" s="916" t="s">
        <v>19</v>
      </c>
      <c r="C11" s="915"/>
      <c r="D11" s="916" t="s">
        <v>4794</v>
      </c>
      <c r="E11" s="916"/>
      <c r="F11" s="917">
        <v>11241</v>
      </c>
      <c r="G11" s="840" t="s">
        <v>2746</v>
      </c>
      <c r="H11" s="841">
        <v>87593298.75</v>
      </c>
      <c r="I11" s="840"/>
      <c r="J11" s="840"/>
      <c r="K11" s="840"/>
      <c r="L11" s="841"/>
      <c r="M11" s="841">
        <v>74946181.560000002</v>
      </c>
      <c r="N11" s="841"/>
      <c r="O11" s="841">
        <v>74946181.560000002</v>
      </c>
      <c r="P11" s="841">
        <v>74680583.390000001</v>
      </c>
      <c r="Q11" s="323"/>
    </row>
    <row r="12" spans="1:17" s="540" customFormat="1" ht="18" customHeight="1">
      <c r="A12" s="1273" t="s">
        <v>20</v>
      </c>
      <c r="B12" s="1274" t="s">
        <v>5724</v>
      </c>
      <c r="C12" s="1273" t="s">
        <v>62</v>
      </c>
      <c r="D12" s="1275" t="s">
        <v>2746</v>
      </c>
      <c r="E12" s="1274" t="s">
        <v>19</v>
      </c>
      <c r="F12" s="1276">
        <v>2604</v>
      </c>
      <c r="G12" s="1275" t="s">
        <v>2746</v>
      </c>
      <c r="H12" s="1277">
        <v>11997471.220000001</v>
      </c>
      <c r="I12" s="1275" t="s">
        <v>2746</v>
      </c>
      <c r="J12" s="1275" t="s">
        <v>2746</v>
      </c>
      <c r="K12" s="1278" t="s">
        <v>2746</v>
      </c>
      <c r="L12" s="1278"/>
      <c r="M12" s="1277">
        <v>7666588.7199999997</v>
      </c>
      <c r="N12" s="1278" t="s">
        <v>2746</v>
      </c>
      <c r="O12" s="1277">
        <v>7666588.7199999997</v>
      </c>
      <c r="P12" s="1277">
        <v>7651443.1100000003</v>
      </c>
      <c r="Q12" s="323"/>
    </row>
    <row r="13" spans="1:17" s="540" customFormat="1" ht="18" customHeight="1">
      <c r="A13" s="1279" t="s">
        <v>3467</v>
      </c>
      <c r="B13" s="1280" t="s">
        <v>5724</v>
      </c>
      <c r="C13" s="1279" t="s">
        <v>62</v>
      </c>
      <c r="D13" s="1280" t="s">
        <v>2730</v>
      </c>
      <c r="E13" s="1280" t="s">
        <v>2848</v>
      </c>
      <c r="F13" s="1281">
        <v>1663</v>
      </c>
      <c r="G13" s="1280" t="s">
        <v>5444</v>
      </c>
      <c r="H13" s="1282">
        <v>6516136.5300000003</v>
      </c>
      <c r="I13" s="1283" t="s">
        <v>3886</v>
      </c>
      <c r="J13" s="1283" t="s">
        <v>3404</v>
      </c>
      <c r="K13" s="1284">
        <v>0.6</v>
      </c>
      <c r="L13" s="1284">
        <v>0</v>
      </c>
      <c r="M13" s="1282">
        <v>3909681.92</v>
      </c>
      <c r="N13" s="1285">
        <v>12</v>
      </c>
      <c r="O13" s="1282">
        <v>3909681.92</v>
      </c>
      <c r="P13" s="1282">
        <v>3901958.21</v>
      </c>
      <c r="Q13" s="323"/>
    </row>
    <row r="14" spans="1:17" s="540" customFormat="1" ht="18" customHeight="1">
      <c r="A14" s="1279" t="s">
        <v>3813</v>
      </c>
      <c r="B14" s="1280" t="s">
        <v>5724</v>
      </c>
      <c r="C14" s="1279" t="s">
        <v>62</v>
      </c>
      <c r="D14" s="1280" t="s">
        <v>2730</v>
      </c>
      <c r="E14" s="1280" t="s">
        <v>2849</v>
      </c>
      <c r="F14" s="1281">
        <v>941</v>
      </c>
      <c r="G14" s="1280" t="s">
        <v>5445</v>
      </c>
      <c r="H14" s="1282">
        <v>5481334.6900000004</v>
      </c>
      <c r="I14" s="1283" t="s">
        <v>3886</v>
      </c>
      <c r="J14" s="1283" t="s">
        <v>3404</v>
      </c>
      <c r="K14" s="1284">
        <v>0.68540000000000001</v>
      </c>
      <c r="L14" s="1284">
        <v>0</v>
      </c>
      <c r="M14" s="1282">
        <v>3756906.8</v>
      </c>
      <c r="N14" s="1285">
        <v>12</v>
      </c>
      <c r="O14" s="1282">
        <v>3756906.8</v>
      </c>
      <c r="P14" s="1282">
        <v>3749484.9</v>
      </c>
      <c r="Q14" s="323"/>
    </row>
    <row r="15" spans="1:17" s="540" customFormat="1" ht="18" customHeight="1">
      <c r="A15" s="1273" t="s">
        <v>81</v>
      </c>
      <c r="B15" s="1274" t="s">
        <v>2</v>
      </c>
      <c r="C15" s="1273" t="s">
        <v>63</v>
      </c>
      <c r="D15" s="1275" t="s">
        <v>2746</v>
      </c>
      <c r="E15" s="1274" t="s">
        <v>19</v>
      </c>
      <c r="F15" s="1276">
        <v>1861</v>
      </c>
      <c r="G15" s="1275" t="s">
        <v>2746</v>
      </c>
      <c r="H15" s="1277">
        <v>23904100.649999999</v>
      </c>
      <c r="I15" s="1275" t="s">
        <v>2746</v>
      </c>
      <c r="J15" s="1275" t="s">
        <v>2746</v>
      </c>
      <c r="K15" s="1278" t="s">
        <v>2746</v>
      </c>
      <c r="L15" s="1278"/>
      <c r="M15" s="1277">
        <v>19764461.010000002</v>
      </c>
      <c r="N15" s="1278" t="s">
        <v>2746</v>
      </c>
      <c r="O15" s="1277">
        <v>19764461.010000002</v>
      </c>
      <c r="P15" s="1277">
        <v>19460577.420000002</v>
      </c>
      <c r="Q15" s="323"/>
    </row>
    <row r="16" spans="1:17" s="540" customFormat="1" ht="18" customHeight="1">
      <c r="A16" s="1279" t="s">
        <v>3468</v>
      </c>
      <c r="B16" s="1280" t="s">
        <v>2</v>
      </c>
      <c r="C16" s="1279" t="s">
        <v>63</v>
      </c>
      <c r="D16" s="1280" t="s">
        <v>2857</v>
      </c>
      <c r="E16" s="1280" t="s">
        <v>2860</v>
      </c>
      <c r="F16" s="1281">
        <v>401</v>
      </c>
      <c r="G16" s="1280" t="s">
        <v>5446</v>
      </c>
      <c r="H16" s="1282">
        <v>2740667.35</v>
      </c>
      <c r="I16" s="1283" t="s">
        <v>3886</v>
      </c>
      <c r="J16" s="1286" t="s">
        <v>3409</v>
      </c>
      <c r="K16" s="1287">
        <v>1.0174000000000001</v>
      </c>
      <c r="L16" s="1287">
        <v>1.7399999999999999E-2</v>
      </c>
      <c r="M16" s="1288">
        <v>2788354.96</v>
      </c>
      <c r="N16" s="1281">
        <v>12</v>
      </c>
      <c r="O16" s="1288">
        <v>2788354.96</v>
      </c>
      <c r="P16" s="795">
        <v>2678623.7999999998</v>
      </c>
      <c r="Q16" s="323"/>
    </row>
    <row r="17" spans="1:17" s="540" customFormat="1" ht="18" customHeight="1">
      <c r="A17" s="1279" t="s">
        <v>3469</v>
      </c>
      <c r="B17" s="1280" t="s">
        <v>2</v>
      </c>
      <c r="C17" s="1279" t="s">
        <v>63</v>
      </c>
      <c r="D17" s="1280" t="s">
        <v>2857</v>
      </c>
      <c r="E17" s="1280" t="s">
        <v>2858</v>
      </c>
      <c r="F17" s="1281">
        <v>396</v>
      </c>
      <c r="G17" s="1280" t="s">
        <v>5446</v>
      </c>
      <c r="H17" s="1282">
        <v>2740667.35</v>
      </c>
      <c r="I17" s="1283" t="s">
        <v>3886</v>
      </c>
      <c r="J17" s="1286" t="s">
        <v>3409</v>
      </c>
      <c r="K17" s="1287">
        <v>1.0092000000000001</v>
      </c>
      <c r="L17" s="1287">
        <v>9.1999999999999998E-3</v>
      </c>
      <c r="M17" s="1288">
        <v>2765881.49</v>
      </c>
      <c r="N17" s="1281">
        <v>12</v>
      </c>
      <c r="O17" s="1288">
        <v>2765881.49</v>
      </c>
      <c r="P17" s="795">
        <v>2686281.08</v>
      </c>
      <c r="Q17" s="323"/>
    </row>
    <row r="18" spans="1:17" s="540" customFormat="1" ht="18" customHeight="1">
      <c r="A18" s="1279" t="s">
        <v>3470</v>
      </c>
      <c r="B18" s="1280" t="s">
        <v>2</v>
      </c>
      <c r="C18" s="1279" t="s">
        <v>63</v>
      </c>
      <c r="D18" s="1280" t="s">
        <v>2862</v>
      </c>
      <c r="E18" s="1280" t="s">
        <v>2863</v>
      </c>
      <c r="F18" s="1281">
        <v>307</v>
      </c>
      <c r="G18" s="1280" t="s">
        <v>5446</v>
      </c>
      <c r="H18" s="1282">
        <v>2740667.35</v>
      </c>
      <c r="I18" s="1283" t="s">
        <v>3886</v>
      </c>
      <c r="J18" s="1283" t="s">
        <v>3404</v>
      </c>
      <c r="K18" s="1284">
        <v>0.81520000000000004</v>
      </c>
      <c r="L18" s="1284">
        <v>1.1599999999999999E-2</v>
      </c>
      <c r="M18" s="1282">
        <v>2234192.02</v>
      </c>
      <c r="N18" s="1285">
        <v>12</v>
      </c>
      <c r="O18" s="1282">
        <v>2234192.02</v>
      </c>
      <c r="P18" s="795">
        <v>2229778.2999999998</v>
      </c>
      <c r="Q18" s="323"/>
    </row>
    <row r="19" spans="1:17" s="540" customFormat="1" ht="18" customHeight="1">
      <c r="A19" s="1279" t="s">
        <v>3471</v>
      </c>
      <c r="B19" s="1280" t="s">
        <v>2</v>
      </c>
      <c r="C19" s="1279" t="s">
        <v>63</v>
      </c>
      <c r="D19" s="1280" t="s">
        <v>2857</v>
      </c>
      <c r="E19" s="1280" t="s">
        <v>2861</v>
      </c>
      <c r="F19" s="1281">
        <v>229</v>
      </c>
      <c r="G19" s="1280" t="s">
        <v>5446</v>
      </c>
      <c r="H19" s="1282">
        <v>2740667.35</v>
      </c>
      <c r="I19" s="1283" t="s">
        <v>3886</v>
      </c>
      <c r="J19" s="1286" t="s">
        <v>3409</v>
      </c>
      <c r="K19" s="1284">
        <v>1.0045999999999999</v>
      </c>
      <c r="L19" s="1284">
        <v>4.5999999999999999E-3</v>
      </c>
      <c r="M19" s="1282">
        <v>2753274.42</v>
      </c>
      <c r="N19" s="1285">
        <v>12</v>
      </c>
      <c r="O19" s="1282">
        <v>2753274.42</v>
      </c>
      <c r="P19" s="795">
        <v>2747835.23</v>
      </c>
      <c r="Q19" s="323"/>
    </row>
    <row r="20" spans="1:17" s="540" customFormat="1" ht="18" customHeight="1">
      <c r="A20" s="1279" t="s">
        <v>3472</v>
      </c>
      <c r="B20" s="1280" t="s">
        <v>2</v>
      </c>
      <c r="C20" s="1279" t="s">
        <v>63</v>
      </c>
      <c r="D20" s="1280" t="s">
        <v>2857</v>
      </c>
      <c r="E20" s="1280" t="s">
        <v>2859</v>
      </c>
      <c r="F20" s="1281">
        <v>179</v>
      </c>
      <c r="G20" s="1280" t="s">
        <v>5446</v>
      </c>
      <c r="H20" s="1282">
        <v>2740667.35</v>
      </c>
      <c r="I20" s="1283" t="s">
        <v>3886</v>
      </c>
      <c r="J20" s="1283" t="s">
        <v>3404</v>
      </c>
      <c r="K20" s="1284">
        <v>0.92610000000000003</v>
      </c>
      <c r="L20" s="1284">
        <v>3.0999999999999999E-3</v>
      </c>
      <c r="M20" s="1282">
        <v>2538132.0299999998</v>
      </c>
      <c r="N20" s="1285">
        <v>12</v>
      </c>
      <c r="O20" s="1282">
        <v>2538132.0299999998</v>
      </c>
      <c r="P20" s="795">
        <v>2533117.86</v>
      </c>
      <c r="Q20" s="323"/>
    </row>
    <row r="21" spans="1:17" s="540" customFormat="1" ht="18" customHeight="1">
      <c r="A21" s="1279" t="s">
        <v>3816</v>
      </c>
      <c r="B21" s="1280" t="s">
        <v>2</v>
      </c>
      <c r="C21" s="1279" t="s">
        <v>63</v>
      </c>
      <c r="D21" s="1280" t="s">
        <v>2857</v>
      </c>
      <c r="E21" s="1280" t="s">
        <v>3405</v>
      </c>
      <c r="F21" s="1281">
        <v>110</v>
      </c>
      <c r="G21" s="1280" t="s">
        <v>5446</v>
      </c>
      <c r="H21" s="1282">
        <v>2740667.35</v>
      </c>
      <c r="I21" s="1283" t="s">
        <v>3886</v>
      </c>
      <c r="J21" s="1286" t="s">
        <v>3409</v>
      </c>
      <c r="K21" s="1284">
        <v>1.0061</v>
      </c>
      <c r="L21" s="1284">
        <v>6.1000000000000004E-3</v>
      </c>
      <c r="M21" s="1282">
        <v>2757385.42</v>
      </c>
      <c r="N21" s="1285">
        <v>12</v>
      </c>
      <c r="O21" s="1282">
        <v>2757385.42</v>
      </c>
      <c r="P21" s="795">
        <v>2751938.11</v>
      </c>
      <c r="Q21" s="323"/>
    </row>
    <row r="22" spans="1:17" s="540" customFormat="1" ht="18" customHeight="1">
      <c r="A22" s="1279" t="s">
        <v>3820</v>
      </c>
      <c r="B22" s="1280" t="s">
        <v>2</v>
      </c>
      <c r="C22" s="1279" t="s">
        <v>63</v>
      </c>
      <c r="D22" s="1280" t="s">
        <v>2862</v>
      </c>
      <c r="E22" s="1280" t="s">
        <v>2864</v>
      </c>
      <c r="F22" s="1281">
        <v>107</v>
      </c>
      <c r="G22" s="1280" t="s">
        <v>5446</v>
      </c>
      <c r="H22" s="1282">
        <v>2740667.35</v>
      </c>
      <c r="I22" s="1283" t="s">
        <v>3886</v>
      </c>
      <c r="J22" s="1283" t="s">
        <v>3404</v>
      </c>
      <c r="K22" s="1287">
        <v>0.29599999999999999</v>
      </c>
      <c r="L22" s="1287">
        <v>1.2999999999999999E-3</v>
      </c>
      <c r="M22" s="1288">
        <v>811237.54</v>
      </c>
      <c r="N22" s="1285">
        <v>12</v>
      </c>
      <c r="O22" s="1288">
        <v>811237.54</v>
      </c>
      <c r="P22" s="795">
        <v>809634.91</v>
      </c>
      <c r="Q22" s="323"/>
    </row>
    <row r="23" spans="1:17" s="540" customFormat="1" ht="18" customHeight="1">
      <c r="A23" s="1279" t="s">
        <v>3821</v>
      </c>
      <c r="B23" s="1280" t="s">
        <v>2</v>
      </c>
      <c r="C23" s="1279" t="s">
        <v>63</v>
      </c>
      <c r="D23" s="1280" t="s">
        <v>2862</v>
      </c>
      <c r="E23" s="1280" t="s">
        <v>2865</v>
      </c>
      <c r="F23" s="1281">
        <v>70</v>
      </c>
      <c r="G23" s="1280" t="s">
        <v>3406</v>
      </c>
      <c r="H23" s="1282">
        <v>2359714.6</v>
      </c>
      <c r="I23" s="1283" t="s">
        <v>3886</v>
      </c>
      <c r="J23" s="1286" t="s">
        <v>3404</v>
      </c>
      <c r="K23" s="1284">
        <v>0.89059999999999995</v>
      </c>
      <c r="L23" s="1284">
        <v>1.2999999999999999E-3</v>
      </c>
      <c r="M23" s="1282">
        <v>2101561.8199999998</v>
      </c>
      <c r="N23" s="1285">
        <v>12</v>
      </c>
      <c r="O23" s="1282">
        <v>2101561.8199999998</v>
      </c>
      <c r="P23" s="795">
        <v>2097410.11</v>
      </c>
      <c r="Q23" s="323"/>
    </row>
    <row r="24" spans="1:17" s="540" customFormat="1" ht="18" customHeight="1">
      <c r="A24" s="1279" t="s">
        <v>3822</v>
      </c>
      <c r="B24" s="1280" t="s">
        <v>2</v>
      </c>
      <c r="C24" s="1279" t="s">
        <v>63</v>
      </c>
      <c r="D24" s="1280" t="s">
        <v>2862</v>
      </c>
      <c r="E24" s="1280" t="s">
        <v>5951</v>
      </c>
      <c r="F24" s="1281">
        <v>62</v>
      </c>
      <c r="G24" s="1280" t="s">
        <v>3406</v>
      </c>
      <c r="H24" s="1282">
        <v>2359714.6</v>
      </c>
      <c r="I24" s="1283" t="s">
        <v>3886</v>
      </c>
      <c r="J24" s="1286" t="s">
        <v>3404</v>
      </c>
      <c r="K24" s="1284">
        <v>0.4299</v>
      </c>
      <c r="L24" s="1284">
        <v>3.2000000000000002E-3</v>
      </c>
      <c r="M24" s="1282">
        <v>1014441.31</v>
      </c>
      <c r="N24" s="1285">
        <v>12</v>
      </c>
      <c r="O24" s="1282">
        <v>1014441.31</v>
      </c>
      <c r="P24" s="795">
        <v>925958.02</v>
      </c>
      <c r="Q24" s="323"/>
    </row>
    <row r="25" spans="1:17" s="540" customFormat="1" ht="18" customHeight="1">
      <c r="A25" s="1273" t="s">
        <v>22</v>
      </c>
      <c r="B25" s="1274" t="s">
        <v>3</v>
      </c>
      <c r="C25" s="1273" t="s">
        <v>64</v>
      </c>
      <c r="D25" s="1275" t="s">
        <v>2746</v>
      </c>
      <c r="E25" s="1274" t="s">
        <v>19</v>
      </c>
      <c r="F25" s="1276">
        <v>3580</v>
      </c>
      <c r="G25" s="1275" t="s">
        <v>2746</v>
      </c>
      <c r="H25" s="1277">
        <v>27025720.739999998</v>
      </c>
      <c r="I25" s="1275" t="s">
        <v>2746</v>
      </c>
      <c r="J25" s="1275" t="s">
        <v>2746</v>
      </c>
      <c r="K25" s="1278" t="s">
        <v>2746</v>
      </c>
      <c r="L25" s="1278"/>
      <c r="M25" s="1277">
        <v>25254609.420000002</v>
      </c>
      <c r="N25" s="1278" t="s">
        <v>2746</v>
      </c>
      <c r="O25" s="1277">
        <v>25254609.420000002</v>
      </c>
      <c r="P25" s="1277">
        <v>25293897.59</v>
      </c>
      <c r="Q25" s="323"/>
    </row>
    <row r="26" spans="1:17" s="540" customFormat="1" ht="18" customHeight="1">
      <c r="A26" s="1279" t="s">
        <v>3473</v>
      </c>
      <c r="B26" s="1280" t="s">
        <v>3</v>
      </c>
      <c r="C26" s="1279" t="s">
        <v>64</v>
      </c>
      <c r="D26" s="1280" t="s">
        <v>2732</v>
      </c>
      <c r="E26" s="1280" t="s">
        <v>2882</v>
      </c>
      <c r="F26" s="1281">
        <v>1043</v>
      </c>
      <c r="G26" s="1280" t="s">
        <v>5445</v>
      </c>
      <c r="H26" s="1282">
        <v>5481334.6900000004</v>
      </c>
      <c r="I26" s="1283" t="s">
        <v>3886</v>
      </c>
      <c r="J26" s="1283" t="s">
        <v>3404</v>
      </c>
      <c r="K26" s="1284">
        <v>0.68540000000000001</v>
      </c>
      <c r="L26" s="1284">
        <v>0</v>
      </c>
      <c r="M26" s="1282">
        <v>3756906.8</v>
      </c>
      <c r="N26" s="1285">
        <v>12</v>
      </c>
      <c r="O26" s="1282">
        <v>3756906.8</v>
      </c>
      <c r="P26" s="795">
        <v>3749484.9</v>
      </c>
      <c r="Q26" s="323"/>
    </row>
    <row r="27" spans="1:17" s="540" customFormat="1" ht="18" customHeight="1">
      <c r="A27" s="1279" t="s">
        <v>3474</v>
      </c>
      <c r="B27" s="1280" t="s">
        <v>3</v>
      </c>
      <c r="C27" s="1279" t="s">
        <v>64</v>
      </c>
      <c r="D27" s="1280" t="s">
        <v>2732</v>
      </c>
      <c r="E27" s="1280" t="s">
        <v>2853</v>
      </c>
      <c r="F27" s="1281">
        <v>838</v>
      </c>
      <c r="G27" s="1280" t="s">
        <v>5446</v>
      </c>
      <c r="H27" s="1282">
        <v>2740667.35</v>
      </c>
      <c r="I27" s="1283" t="s">
        <v>3886</v>
      </c>
      <c r="J27" s="1286" t="s">
        <v>3409</v>
      </c>
      <c r="K27" s="1284">
        <v>1.0316000000000001</v>
      </c>
      <c r="L27" s="1284">
        <v>3.1600000000000003E-2</v>
      </c>
      <c r="M27" s="1282">
        <v>2827272.44</v>
      </c>
      <c r="N27" s="1285">
        <v>12</v>
      </c>
      <c r="O27" s="1282">
        <v>2827272.44</v>
      </c>
      <c r="P27" s="795">
        <v>2821687.07</v>
      </c>
      <c r="Q27" s="323"/>
    </row>
    <row r="28" spans="1:17" s="541" customFormat="1" ht="18" customHeight="1">
      <c r="A28" s="1289" t="s">
        <v>3475</v>
      </c>
      <c r="B28" s="1290" t="s">
        <v>3</v>
      </c>
      <c r="C28" s="1289" t="s">
        <v>64</v>
      </c>
      <c r="D28" s="1290" t="s">
        <v>2732</v>
      </c>
      <c r="E28" s="1290" t="s">
        <v>2851</v>
      </c>
      <c r="F28" s="1281">
        <v>379</v>
      </c>
      <c r="G28" s="1280" t="s">
        <v>5446</v>
      </c>
      <c r="H28" s="1282">
        <v>2740667.35</v>
      </c>
      <c r="I28" s="1286" t="s">
        <v>3886</v>
      </c>
      <c r="J28" s="1286" t="s">
        <v>3409</v>
      </c>
      <c r="K28" s="1284">
        <v>1.0094000000000001</v>
      </c>
      <c r="L28" s="1284">
        <v>9.4000000000000004E-3</v>
      </c>
      <c r="M28" s="1282">
        <v>2766429.62</v>
      </c>
      <c r="N28" s="1285">
        <v>12</v>
      </c>
      <c r="O28" s="1282">
        <v>2766429.62</v>
      </c>
      <c r="P28" s="795">
        <v>2760964.44</v>
      </c>
      <c r="Q28" s="509"/>
    </row>
    <row r="29" spans="1:17" s="540" customFormat="1" ht="18" customHeight="1">
      <c r="A29" s="1279" t="s">
        <v>3476</v>
      </c>
      <c r="B29" s="1280" t="s">
        <v>3</v>
      </c>
      <c r="C29" s="1279" t="s">
        <v>64</v>
      </c>
      <c r="D29" s="1280" t="s">
        <v>2732</v>
      </c>
      <c r="E29" s="1280" t="s">
        <v>2854</v>
      </c>
      <c r="F29" s="1281">
        <v>363</v>
      </c>
      <c r="G29" s="1280" t="s">
        <v>5446</v>
      </c>
      <c r="H29" s="1282">
        <v>2740667.35</v>
      </c>
      <c r="I29" s="1283" t="s">
        <v>3886</v>
      </c>
      <c r="J29" s="1286" t="s">
        <v>3409</v>
      </c>
      <c r="K29" s="1284">
        <v>1.0125999999999999</v>
      </c>
      <c r="L29" s="1284">
        <v>1.26E-2</v>
      </c>
      <c r="M29" s="1282">
        <v>2775199.76</v>
      </c>
      <c r="N29" s="1285">
        <v>12</v>
      </c>
      <c r="O29" s="1282">
        <v>2775199.76</v>
      </c>
      <c r="P29" s="795">
        <v>2769717.26</v>
      </c>
      <c r="Q29" s="323"/>
    </row>
    <row r="30" spans="1:17" s="540" customFormat="1" ht="18" customHeight="1">
      <c r="A30" s="1279" t="s">
        <v>3477</v>
      </c>
      <c r="B30" s="1280" t="s">
        <v>3</v>
      </c>
      <c r="C30" s="1279" t="s">
        <v>64</v>
      </c>
      <c r="D30" s="1280" t="s">
        <v>2732</v>
      </c>
      <c r="E30" s="1280" t="s">
        <v>2855</v>
      </c>
      <c r="F30" s="1281">
        <v>299</v>
      </c>
      <c r="G30" s="1280" t="s">
        <v>5446</v>
      </c>
      <c r="H30" s="1282">
        <v>2740667.35</v>
      </c>
      <c r="I30" s="1283" t="s">
        <v>3886</v>
      </c>
      <c r="J30" s="1286" t="s">
        <v>3404</v>
      </c>
      <c r="K30" s="1284">
        <v>0.90959999999999996</v>
      </c>
      <c r="L30" s="1284">
        <v>7.7999999999999996E-3</v>
      </c>
      <c r="M30" s="1282">
        <v>2492911.02</v>
      </c>
      <c r="N30" s="1285">
        <v>12</v>
      </c>
      <c r="O30" s="1282">
        <v>2492911.02</v>
      </c>
      <c r="P30" s="795">
        <v>2577165.69</v>
      </c>
      <c r="Q30" s="323"/>
    </row>
    <row r="31" spans="1:17" s="540" customFormat="1" ht="18" customHeight="1">
      <c r="A31" s="1279" t="s">
        <v>3478</v>
      </c>
      <c r="B31" s="1280" t="s">
        <v>3</v>
      </c>
      <c r="C31" s="1279" t="s">
        <v>64</v>
      </c>
      <c r="D31" s="1280" t="s">
        <v>2732</v>
      </c>
      <c r="E31" s="1280" t="s">
        <v>4629</v>
      </c>
      <c r="F31" s="1281">
        <v>275</v>
      </c>
      <c r="G31" s="1280" t="s">
        <v>5446</v>
      </c>
      <c r="H31" s="1282">
        <v>2740667.35</v>
      </c>
      <c r="I31" s="1283" t="s">
        <v>3886</v>
      </c>
      <c r="J31" s="1286" t="s">
        <v>3409</v>
      </c>
      <c r="K31" s="1284">
        <v>1.0079</v>
      </c>
      <c r="L31" s="1284">
        <v>7.9000000000000008E-3</v>
      </c>
      <c r="M31" s="1282">
        <v>2762318.62</v>
      </c>
      <c r="N31" s="1285">
        <v>12</v>
      </c>
      <c r="O31" s="1282">
        <v>2762318.62</v>
      </c>
      <c r="P31" s="795">
        <v>2756861.57</v>
      </c>
      <c r="Q31" s="323"/>
    </row>
    <row r="32" spans="1:17" s="540" customFormat="1" ht="18" customHeight="1">
      <c r="A32" s="1279" t="s">
        <v>3479</v>
      </c>
      <c r="B32" s="1280" t="s">
        <v>3</v>
      </c>
      <c r="C32" s="1279" t="s">
        <v>64</v>
      </c>
      <c r="D32" s="1280" t="s">
        <v>2732</v>
      </c>
      <c r="E32" s="1280" t="s">
        <v>2850</v>
      </c>
      <c r="F32" s="1281">
        <v>191</v>
      </c>
      <c r="G32" s="1280" t="s">
        <v>5446</v>
      </c>
      <c r="H32" s="1282">
        <v>2740667.35</v>
      </c>
      <c r="I32" s="1283" t="s">
        <v>3886</v>
      </c>
      <c r="J32" s="1286" t="s">
        <v>3409</v>
      </c>
      <c r="K32" s="1287">
        <v>1.0054000000000001</v>
      </c>
      <c r="L32" s="1287">
        <v>5.4000000000000003E-3</v>
      </c>
      <c r="M32" s="1288">
        <v>2755466.95</v>
      </c>
      <c r="N32" s="1285">
        <v>12</v>
      </c>
      <c r="O32" s="1288">
        <v>2755466.95</v>
      </c>
      <c r="P32" s="795">
        <v>2750023.43</v>
      </c>
      <c r="Q32" s="323"/>
    </row>
    <row r="33" spans="1:17" s="540" customFormat="1" ht="18" customHeight="1">
      <c r="A33" s="1279" t="s">
        <v>3480</v>
      </c>
      <c r="B33" s="1280" t="s">
        <v>3</v>
      </c>
      <c r="C33" s="1279" t="s">
        <v>64</v>
      </c>
      <c r="D33" s="1280" t="s">
        <v>2732</v>
      </c>
      <c r="E33" s="1280" t="s">
        <v>2856</v>
      </c>
      <c r="F33" s="1281">
        <v>121</v>
      </c>
      <c r="G33" s="1280" t="s">
        <v>5446</v>
      </c>
      <c r="H33" s="1282">
        <v>2740667.35</v>
      </c>
      <c r="I33" s="1283" t="s">
        <v>3886</v>
      </c>
      <c r="J33" s="1283" t="s">
        <v>3409</v>
      </c>
      <c r="K33" s="1284">
        <v>1.0044</v>
      </c>
      <c r="L33" s="1284">
        <v>4.4000000000000003E-3</v>
      </c>
      <c r="M33" s="1282">
        <v>2752726.29</v>
      </c>
      <c r="N33" s="1285">
        <v>12</v>
      </c>
      <c r="O33" s="1282">
        <v>2752726.29</v>
      </c>
      <c r="P33" s="795">
        <v>2747288.19</v>
      </c>
      <c r="Q33" s="323"/>
    </row>
    <row r="34" spans="1:17" s="540" customFormat="1" ht="18" customHeight="1">
      <c r="A34" s="1279" t="s">
        <v>3481</v>
      </c>
      <c r="B34" s="1280" t="s">
        <v>3</v>
      </c>
      <c r="C34" s="1279" t="s">
        <v>64</v>
      </c>
      <c r="D34" s="1280" t="s">
        <v>2732</v>
      </c>
      <c r="E34" s="1280" t="s">
        <v>3407</v>
      </c>
      <c r="F34" s="1281">
        <v>71</v>
      </c>
      <c r="G34" s="1290" t="s">
        <v>3406</v>
      </c>
      <c r="H34" s="1282">
        <v>2359714.6</v>
      </c>
      <c r="I34" s="1283" t="s">
        <v>3886</v>
      </c>
      <c r="J34" s="1283" t="s">
        <v>3409</v>
      </c>
      <c r="K34" s="1284">
        <v>1.0024</v>
      </c>
      <c r="L34" s="1284">
        <v>2.3999999999999998E-3</v>
      </c>
      <c r="M34" s="1282">
        <v>2365377.92</v>
      </c>
      <c r="N34" s="1285">
        <v>12</v>
      </c>
      <c r="O34" s="1282">
        <v>2365377.92</v>
      </c>
      <c r="P34" s="795">
        <v>2360705.04</v>
      </c>
      <c r="Q34" s="323"/>
    </row>
    <row r="35" spans="1:17" s="540" customFormat="1" ht="18" customHeight="1">
      <c r="A35" s="1273" t="s">
        <v>23</v>
      </c>
      <c r="B35" s="1274" t="s">
        <v>5</v>
      </c>
      <c r="C35" s="1273" t="s">
        <v>65</v>
      </c>
      <c r="D35" s="1275" t="s">
        <v>2746</v>
      </c>
      <c r="E35" s="1274" t="s">
        <v>19</v>
      </c>
      <c r="F35" s="1276">
        <v>272</v>
      </c>
      <c r="G35" s="1275" t="s">
        <v>2746</v>
      </c>
      <c r="H35" s="1277">
        <v>2740667.35</v>
      </c>
      <c r="I35" s="1275" t="s">
        <v>2746</v>
      </c>
      <c r="J35" s="1275" t="s">
        <v>2746</v>
      </c>
      <c r="K35" s="1278" t="s">
        <v>2746</v>
      </c>
      <c r="L35" s="1278"/>
      <c r="M35" s="1277">
        <v>2772459.09</v>
      </c>
      <c r="N35" s="1278" t="s">
        <v>2746</v>
      </c>
      <c r="O35" s="1277">
        <v>2772459.09</v>
      </c>
      <c r="P35" s="1277">
        <v>2766982</v>
      </c>
      <c r="Q35" s="323"/>
    </row>
    <row r="36" spans="1:17" s="540" customFormat="1" ht="18" customHeight="1">
      <c r="A36" s="1279" t="s">
        <v>3484</v>
      </c>
      <c r="B36" s="1280" t="s">
        <v>5</v>
      </c>
      <c r="C36" s="1279" t="s">
        <v>65</v>
      </c>
      <c r="D36" s="1280" t="s">
        <v>2845</v>
      </c>
      <c r="E36" s="1280" t="s">
        <v>3408</v>
      </c>
      <c r="F36" s="1281">
        <v>272</v>
      </c>
      <c r="G36" s="1280" t="s">
        <v>5446</v>
      </c>
      <c r="H36" s="1282">
        <v>2740667.35</v>
      </c>
      <c r="I36" s="1283" t="s">
        <v>3886</v>
      </c>
      <c r="J36" s="1283" t="s">
        <v>3409</v>
      </c>
      <c r="K36" s="1284">
        <v>1.0116000000000001</v>
      </c>
      <c r="L36" s="1284">
        <v>1.1599999999999999E-2</v>
      </c>
      <c r="M36" s="1282">
        <v>2772459.09</v>
      </c>
      <c r="N36" s="1285">
        <v>12</v>
      </c>
      <c r="O36" s="1282">
        <v>2772459.09</v>
      </c>
      <c r="P36" s="795">
        <v>2766982</v>
      </c>
      <c r="Q36" s="323"/>
    </row>
    <row r="37" spans="1:17" s="540" customFormat="1" ht="18" customHeight="1">
      <c r="A37" s="1273" t="s">
        <v>24</v>
      </c>
      <c r="B37" s="1274" t="s">
        <v>6036</v>
      </c>
      <c r="C37" s="1273" t="s">
        <v>66</v>
      </c>
      <c r="D37" s="1275" t="s">
        <v>2746</v>
      </c>
      <c r="E37" s="1274" t="s">
        <v>19</v>
      </c>
      <c r="F37" s="1276">
        <v>397</v>
      </c>
      <c r="G37" s="1275" t="s">
        <v>2746</v>
      </c>
      <c r="H37" s="1277">
        <v>5481334.7000000002</v>
      </c>
      <c r="I37" s="1275" t="s">
        <v>2746</v>
      </c>
      <c r="J37" s="1275" t="s">
        <v>2746</v>
      </c>
      <c r="K37" s="1278" t="s">
        <v>2746</v>
      </c>
      <c r="L37" s="1278"/>
      <c r="M37" s="1277">
        <v>5505178.5099999998</v>
      </c>
      <c r="N37" s="1278" t="s">
        <v>2746</v>
      </c>
      <c r="O37" s="1277">
        <v>5505178.5099999998</v>
      </c>
      <c r="P37" s="841">
        <v>5494302.8499999996</v>
      </c>
      <c r="Q37" s="323"/>
    </row>
    <row r="38" spans="1:17" s="540" customFormat="1" ht="18" customHeight="1">
      <c r="A38" s="1279" t="s">
        <v>3486</v>
      </c>
      <c r="B38" s="1280" t="s">
        <v>6036</v>
      </c>
      <c r="C38" s="1279" t="s">
        <v>66</v>
      </c>
      <c r="D38" s="1280" t="s">
        <v>2866</v>
      </c>
      <c r="E38" s="1280" t="s">
        <v>2867</v>
      </c>
      <c r="F38" s="1281">
        <v>214</v>
      </c>
      <c r="G38" s="1280" t="s">
        <v>5446</v>
      </c>
      <c r="H38" s="1282">
        <v>2740667.35</v>
      </c>
      <c r="I38" s="1283" t="s">
        <v>3886</v>
      </c>
      <c r="J38" s="1283" t="s">
        <v>3409</v>
      </c>
      <c r="K38" s="1284">
        <v>1.0059</v>
      </c>
      <c r="L38" s="1284">
        <v>5.8999999999999999E-3</v>
      </c>
      <c r="M38" s="1282">
        <v>2756837.29</v>
      </c>
      <c r="N38" s="1285">
        <v>12</v>
      </c>
      <c r="O38" s="1282">
        <v>2756837.29</v>
      </c>
      <c r="P38" s="795">
        <v>2751391.07</v>
      </c>
      <c r="Q38" s="323"/>
    </row>
    <row r="39" spans="1:17" s="540" customFormat="1" ht="18" customHeight="1">
      <c r="A39" s="1279" t="s">
        <v>3487</v>
      </c>
      <c r="B39" s="1280" t="s">
        <v>6036</v>
      </c>
      <c r="C39" s="1279" t="s">
        <v>66</v>
      </c>
      <c r="D39" s="1280" t="s">
        <v>2866</v>
      </c>
      <c r="E39" s="1280" t="s">
        <v>3859</v>
      </c>
      <c r="F39" s="1281">
        <v>183</v>
      </c>
      <c r="G39" s="1280" t="s">
        <v>5446</v>
      </c>
      <c r="H39" s="1282">
        <v>2740667.35</v>
      </c>
      <c r="I39" s="1283" t="s">
        <v>3886</v>
      </c>
      <c r="J39" s="1286" t="s">
        <v>3409</v>
      </c>
      <c r="K39" s="1284">
        <v>1.0027999999999999</v>
      </c>
      <c r="L39" s="1284">
        <v>2.8E-3</v>
      </c>
      <c r="M39" s="1282">
        <v>2748341.22</v>
      </c>
      <c r="N39" s="1285">
        <v>12</v>
      </c>
      <c r="O39" s="1282">
        <v>2748341.22</v>
      </c>
      <c r="P39" s="795">
        <v>2742911.78</v>
      </c>
      <c r="Q39" s="323"/>
    </row>
    <row r="40" spans="1:17" s="540" customFormat="1" ht="18" customHeight="1">
      <c r="A40" s="1273" t="s">
        <v>83</v>
      </c>
      <c r="B40" s="1274" t="s">
        <v>4</v>
      </c>
      <c r="C40" s="1273" t="s">
        <v>31</v>
      </c>
      <c r="D40" s="1275" t="s">
        <v>2746</v>
      </c>
      <c r="E40" s="1274" t="s">
        <v>19</v>
      </c>
      <c r="F40" s="1276">
        <v>2329</v>
      </c>
      <c r="G40" s="1275" t="s">
        <v>2746</v>
      </c>
      <c r="H40" s="1277">
        <v>13703336.74</v>
      </c>
      <c r="I40" s="1275" t="s">
        <v>2746</v>
      </c>
      <c r="J40" s="1275" t="s">
        <v>2746</v>
      </c>
      <c r="K40" s="1278" t="s">
        <v>2746</v>
      </c>
      <c r="L40" s="1278"/>
      <c r="M40" s="1277">
        <v>11221388.390000001</v>
      </c>
      <c r="N40" s="1278" t="s">
        <v>2746</v>
      </c>
      <c r="O40" s="1277">
        <v>11221388.390000001</v>
      </c>
      <c r="P40" s="1277">
        <v>11257339.43</v>
      </c>
      <c r="Q40" s="323"/>
    </row>
    <row r="41" spans="1:17" s="540" customFormat="1" ht="18" customHeight="1">
      <c r="A41" s="1279" t="s">
        <v>2764</v>
      </c>
      <c r="B41" s="1280" t="s">
        <v>4</v>
      </c>
      <c r="C41" s="1279" t="s">
        <v>31</v>
      </c>
      <c r="D41" s="1280" t="s">
        <v>2846</v>
      </c>
      <c r="E41" s="1280" t="s">
        <v>2847</v>
      </c>
      <c r="F41" s="1281">
        <v>1005</v>
      </c>
      <c r="G41" s="1280" t="s">
        <v>5445</v>
      </c>
      <c r="H41" s="1282">
        <v>5481334.6900000004</v>
      </c>
      <c r="I41" s="1283" t="s">
        <v>3886</v>
      </c>
      <c r="J41" s="1286" t="s">
        <v>3404</v>
      </c>
      <c r="K41" s="1287">
        <v>0.68540000000000001</v>
      </c>
      <c r="L41" s="1287">
        <v>0</v>
      </c>
      <c r="M41" s="1288">
        <v>3756906.8</v>
      </c>
      <c r="N41" s="1285">
        <v>12</v>
      </c>
      <c r="O41" s="1288">
        <v>3756906.8</v>
      </c>
      <c r="P41" s="795">
        <v>3749484.9</v>
      </c>
      <c r="Q41" s="323"/>
    </row>
    <row r="42" spans="1:17" s="540" customFormat="1" ht="18" customHeight="1">
      <c r="A42" s="1279" t="s">
        <v>2765</v>
      </c>
      <c r="B42" s="1280" t="s">
        <v>4</v>
      </c>
      <c r="C42" s="1279" t="s">
        <v>31</v>
      </c>
      <c r="D42" s="1280" t="s">
        <v>2846</v>
      </c>
      <c r="E42" s="1280" t="s">
        <v>5804</v>
      </c>
      <c r="F42" s="1281">
        <v>800</v>
      </c>
      <c r="G42" s="1280" t="s">
        <v>5446</v>
      </c>
      <c r="H42" s="1282">
        <v>2740667.35</v>
      </c>
      <c r="I42" s="1283" t="s">
        <v>3886</v>
      </c>
      <c r="J42" s="1286" t="s">
        <v>3409</v>
      </c>
      <c r="K42" s="1287">
        <v>1.0447</v>
      </c>
      <c r="L42" s="1287">
        <v>4.4699999999999997E-2</v>
      </c>
      <c r="M42" s="1288">
        <v>2863175.18</v>
      </c>
      <c r="N42" s="1285">
        <v>12</v>
      </c>
      <c r="O42" s="1288">
        <v>2863175.18</v>
      </c>
      <c r="P42" s="795">
        <v>2857518.88</v>
      </c>
      <c r="Q42" s="323"/>
    </row>
    <row r="43" spans="1:17" s="540" customFormat="1" ht="18" customHeight="1">
      <c r="A43" s="1279" t="s">
        <v>3848</v>
      </c>
      <c r="B43" s="1280" t="s">
        <v>4</v>
      </c>
      <c r="C43" s="1279" t="s">
        <v>31</v>
      </c>
      <c r="D43" s="1280" t="s">
        <v>2846</v>
      </c>
      <c r="E43" s="1280" t="s">
        <v>5803</v>
      </c>
      <c r="F43" s="1281">
        <v>412</v>
      </c>
      <c r="G43" s="1280" t="s">
        <v>5446</v>
      </c>
      <c r="H43" s="1282">
        <v>2740667.35</v>
      </c>
      <c r="I43" s="1283" t="s">
        <v>3886</v>
      </c>
      <c r="J43" s="1286" t="s">
        <v>3404</v>
      </c>
      <c r="K43" s="1287">
        <v>0.67589999999999995</v>
      </c>
      <c r="L43" s="1287">
        <v>1.52E-2</v>
      </c>
      <c r="M43" s="1288">
        <v>1852417.06</v>
      </c>
      <c r="N43" s="1281">
        <v>12</v>
      </c>
      <c r="O43" s="1288">
        <v>1852417.06</v>
      </c>
      <c r="P43" s="795">
        <v>1906876.82</v>
      </c>
      <c r="Q43" s="323"/>
    </row>
    <row r="44" spans="1:17" s="540" customFormat="1" ht="18" customHeight="1">
      <c r="A44" s="1279" t="s">
        <v>3849</v>
      </c>
      <c r="B44" s="1280" t="s">
        <v>4</v>
      </c>
      <c r="C44" s="1279" t="s">
        <v>31</v>
      </c>
      <c r="D44" s="1280" t="s">
        <v>2846</v>
      </c>
      <c r="E44" s="1280" t="s">
        <v>4627</v>
      </c>
      <c r="F44" s="1281">
        <v>112</v>
      </c>
      <c r="G44" s="1280" t="s">
        <v>5446</v>
      </c>
      <c r="H44" s="1282">
        <v>2740667.35</v>
      </c>
      <c r="I44" s="1283" t="s">
        <v>3886</v>
      </c>
      <c r="J44" s="1286" t="s">
        <v>3409</v>
      </c>
      <c r="K44" s="1287">
        <v>1.0029999999999999</v>
      </c>
      <c r="L44" s="1287">
        <v>3.0000000000000001E-3</v>
      </c>
      <c r="M44" s="1288">
        <v>2748889.35</v>
      </c>
      <c r="N44" s="1285">
        <v>12</v>
      </c>
      <c r="O44" s="1288">
        <v>2748889.35</v>
      </c>
      <c r="P44" s="795">
        <v>2743458.83</v>
      </c>
      <c r="Q44" s="323"/>
    </row>
    <row r="45" spans="1:17" ht="18" customHeight="1">
      <c r="A45" s="1273" t="s">
        <v>84</v>
      </c>
      <c r="B45" s="1274" t="s">
        <v>1</v>
      </c>
      <c r="C45" s="1273" t="s">
        <v>68</v>
      </c>
      <c r="D45" s="1275" t="s">
        <v>2746</v>
      </c>
      <c r="E45" s="1274" t="s">
        <v>19</v>
      </c>
      <c r="F45" s="1276">
        <v>198</v>
      </c>
      <c r="G45" s="1275" t="s">
        <v>2746</v>
      </c>
      <c r="H45" s="1277">
        <v>2740667.35</v>
      </c>
      <c r="I45" s="1275" t="s">
        <v>2746</v>
      </c>
      <c r="J45" s="1275" t="s">
        <v>2746</v>
      </c>
      <c r="K45" s="1278" t="s">
        <v>2746</v>
      </c>
      <c r="L45" s="1278"/>
      <c r="M45" s="1277">
        <v>2761496.42</v>
      </c>
      <c r="N45" s="1278" t="s">
        <v>2746</v>
      </c>
      <c r="O45" s="1277">
        <v>2761496.42</v>
      </c>
      <c r="P45" s="1277">
        <v>2756040.99</v>
      </c>
    </row>
    <row r="46" spans="1:17" ht="18" customHeight="1">
      <c r="A46" s="1279" t="s">
        <v>3488</v>
      </c>
      <c r="B46" s="1280" t="s">
        <v>2871</v>
      </c>
      <c r="C46" s="1279" t="s">
        <v>68</v>
      </c>
      <c r="D46" s="1280" t="s">
        <v>2870</v>
      </c>
      <c r="E46" s="1280" t="s">
        <v>2912</v>
      </c>
      <c r="F46" s="1281">
        <v>198</v>
      </c>
      <c r="G46" s="1280" t="s">
        <v>5446</v>
      </c>
      <c r="H46" s="1282">
        <v>2740667.35</v>
      </c>
      <c r="I46" s="1283" t="s">
        <v>3886</v>
      </c>
      <c r="J46" s="1283" t="s">
        <v>3409</v>
      </c>
      <c r="K46" s="1284">
        <v>1.0076000000000001</v>
      </c>
      <c r="L46" s="1284">
        <v>7.6E-3</v>
      </c>
      <c r="M46" s="1282">
        <v>2761496.42</v>
      </c>
      <c r="N46" s="1285">
        <v>12</v>
      </c>
      <c r="O46" s="1282">
        <v>2761496.42</v>
      </c>
      <c r="P46" s="795">
        <v>2756040.99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194"/>
      <c r="N48" s="1194"/>
      <c r="O48" s="1194"/>
      <c r="P48" s="1194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O6" sqref="O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4630</v>
      </c>
    </row>
    <row r="2" spans="1:13" ht="18">
      <c r="K2" s="3" t="s">
        <v>5839</v>
      </c>
    </row>
    <row r="3" spans="1:13" s="475" customFormat="1" ht="16.149999999999999" customHeight="1"/>
    <row r="4" spans="1:13" ht="108.75" customHeight="1">
      <c r="A4" s="1367" t="s">
        <v>5657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</row>
    <row r="5" spans="1:13" ht="6.6" customHeight="1"/>
    <row r="6" spans="1:13" ht="45" customHeight="1">
      <c r="A6" s="1353" t="s">
        <v>6209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</row>
    <row r="7" spans="1:13" ht="6.75" customHeight="1">
      <c r="F7" s="201"/>
      <c r="G7" s="201"/>
    </row>
    <row r="8" spans="1:13" ht="20.100000000000001" customHeight="1">
      <c r="A8" s="1369" t="s">
        <v>7</v>
      </c>
      <c r="B8" s="1369" t="s">
        <v>0</v>
      </c>
      <c r="C8" s="1369"/>
      <c r="D8" s="1371" t="s">
        <v>6106</v>
      </c>
      <c r="E8" s="1371"/>
      <c r="F8" s="1370" t="s">
        <v>131</v>
      </c>
      <c r="G8" s="1365" t="s">
        <v>5254</v>
      </c>
      <c r="H8" s="1365"/>
      <c r="I8" s="1365"/>
      <c r="J8" s="1365"/>
      <c r="K8" s="1366" t="s">
        <v>5441</v>
      </c>
    </row>
    <row r="9" spans="1:13" ht="20.100000000000001" customHeight="1">
      <c r="A9" s="1369"/>
      <c r="B9" s="1369"/>
      <c r="C9" s="1369"/>
      <c r="D9" s="1371"/>
      <c r="E9" s="1371"/>
      <c r="F9" s="1370"/>
      <c r="G9" s="1368" t="s">
        <v>132</v>
      </c>
      <c r="H9" s="1368"/>
      <c r="I9" s="1368"/>
      <c r="J9" s="1368"/>
      <c r="K9" s="1366"/>
    </row>
    <row r="10" spans="1:13" ht="20.100000000000001" customHeight="1">
      <c r="A10" s="1369"/>
      <c r="B10" s="1369" t="s">
        <v>169</v>
      </c>
      <c r="C10" s="1369" t="s">
        <v>168</v>
      </c>
      <c r="D10" s="1371"/>
      <c r="E10" s="1371"/>
      <c r="F10" s="1370"/>
      <c r="G10" s="1365" t="s">
        <v>5440</v>
      </c>
      <c r="H10" s="1365" t="s">
        <v>5399</v>
      </c>
      <c r="I10" s="1365" t="s">
        <v>3890</v>
      </c>
      <c r="J10" s="1365" t="s">
        <v>5400</v>
      </c>
      <c r="K10" s="1366"/>
    </row>
    <row r="11" spans="1:13" ht="20.100000000000001" customHeight="1">
      <c r="A11" s="1369"/>
      <c r="B11" s="1369"/>
      <c r="C11" s="1369"/>
      <c r="D11" s="640" t="s">
        <v>6107</v>
      </c>
      <c r="E11" s="640" t="s">
        <v>6108</v>
      </c>
      <c r="F11" s="1370"/>
      <c r="G11" s="1365"/>
      <c r="H11" s="1365"/>
      <c r="I11" s="1365"/>
      <c r="J11" s="1365"/>
      <c r="K11" s="1366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4">
        <v>2</v>
      </c>
      <c r="B13" s="18" t="s">
        <v>5724</v>
      </c>
      <c r="C13" s="376" t="s">
        <v>62</v>
      </c>
      <c r="D13" s="796">
        <v>72589</v>
      </c>
      <c r="E13" s="796">
        <v>58045</v>
      </c>
      <c r="F13" s="860">
        <v>5916.98</v>
      </c>
      <c r="G13" s="975">
        <v>1.0783799999999999</v>
      </c>
      <c r="H13" s="975">
        <v>1.02</v>
      </c>
      <c r="I13" s="975">
        <v>1.0682</v>
      </c>
      <c r="J13" s="975">
        <v>1</v>
      </c>
      <c r="K13" s="976">
        <v>6952.24</v>
      </c>
      <c r="L13" s="977"/>
      <c r="M13" s="977"/>
    </row>
    <row r="14" spans="1:13" s="9" customFormat="1" ht="24" customHeight="1">
      <c r="A14" s="1204">
        <v>3</v>
      </c>
      <c r="B14" s="18" t="s">
        <v>2</v>
      </c>
      <c r="C14" s="376" t="s">
        <v>63</v>
      </c>
      <c r="D14" s="796">
        <v>39818</v>
      </c>
      <c r="E14" s="796">
        <v>31340</v>
      </c>
      <c r="F14" s="860">
        <v>5916.98</v>
      </c>
      <c r="G14" s="975">
        <v>1.1435</v>
      </c>
      <c r="H14" s="975">
        <v>1</v>
      </c>
      <c r="I14" s="975">
        <v>1.11883</v>
      </c>
      <c r="J14" s="975">
        <v>1</v>
      </c>
      <c r="K14" s="976">
        <v>7570.08</v>
      </c>
      <c r="L14" s="977"/>
      <c r="M14" s="977"/>
    </row>
    <row r="15" spans="1:13" s="9" customFormat="1" ht="24" customHeight="1">
      <c r="A15" s="1204">
        <v>4</v>
      </c>
      <c r="B15" s="18" t="s">
        <v>3</v>
      </c>
      <c r="C15" s="376" t="s">
        <v>64</v>
      </c>
      <c r="D15" s="796">
        <v>40621</v>
      </c>
      <c r="E15" s="796">
        <v>32712</v>
      </c>
      <c r="F15" s="860">
        <v>5916.98</v>
      </c>
      <c r="G15" s="975">
        <v>1.07023</v>
      </c>
      <c r="H15" s="975">
        <v>1</v>
      </c>
      <c r="I15" s="975">
        <v>1.1233599999999999</v>
      </c>
      <c r="J15" s="975">
        <v>1</v>
      </c>
      <c r="K15" s="976">
        <v>7113.71</v>
      </c>
      <c r="L15" s="977"/>
      <c r="M15" s="977"/>
    </row>
    <row r="16" spans="1:13" s="9" customFormat="1" ht="24" customHeight="1">
      <c r="A16" s="1204">
        <v>5</v>
      </c>
      <c r="B16" s="18" t="s">
        <v>5</v>
      </c>
      <c r="C16" s="376" t="s">
        <v>65</v>
      </c>
      <c r="D16" s="796">
        <v>8711</v>
      </c>
      <c r="E16" s="796">
        <v>7040</v>
      </c>
      <c r="F16" s="860">
        <v>5916.98</v>
      </c>
      <c r="G16" s="975">
        <v>1.1017699999999999</v>
      </c>
      <c r="H16" s="975">
        <v>1.0229999999999999</v>
      </c>
      <c r="I16" s="975">
        <v>1.12182</v>
      </c>
      <c r="J16" s="975">
        <v>1</v>
      </c>
      <c r="K16" s="976">
        <v>7481.52</v>
      </c>
      <c r="L16" s="977"/>
      <c r="M16" s="977"/>
    </row>
    <row r="17" spans="1:13" s="9" customFormat="1" ht="24" customHeight="1">
      <c r="A17" s="1204">
        <v>6</v>
      </c>
      <c r="B17" s="18" t="s">
        <v>6029</v>
      </c>
      <c r="C17" s="376" t="s">
        <v>66</v>
      </c>
      <c r="D17" s="796">
        <v>57896</v>
      </c>
      <c r="E17" s="796">
        <v>46798</v>
      </c>
      <c r="F17" s="860">
        <v>5916.98</v>
      </c>
      <c r="G17" s="975">
        <v>1.0861099999999999</v>
      </c>
      <c r="H17" s="975">
        <v>1.02</v>
      </c>
      <c r="I17" s="975">
        <v>1.07751</v>
      </c>
      <c r="J17" s="975">
        <v>1</v>
      </c>
      <c r="K17" s="976">
        <v>7063.1</v>
      </c>
      <c r="L17" s="977"/>
      <c r="M17" s="977"/>
    </row>
    <row r="18" spans="1:13" s="9" customFormat="1" ht="24" customHeight="1">
      <c r="A18" s="1204">
        <v>7</v>
      </c>
      <c r="B18" s="18" t="s">
        <v>5725</v>
      </c>
      <c r="C18" s="376" t="s">
        <v>67</v>
      </c>
      <c r="D18" s="796">
        <v>24368</v>
      </c>
      <c r="E18" s="796">
        <v>19215</v>
      </c>
      <c r="F18" s="860">
        <v>5916.98</v>
      </c>
      <c r="G18" s="975">
        <v>1.09585</v>
      </c>
      <c r="H18" s="975">
        <v>1.02</v>
      </c>
      <c r="I18" s="975">
        <v>1.11636</v>
      </c>
      <c r="J18" s="975">
        <v>1</v>
      </c>
      <c r="K18" s="976">
        <v>7383.39</v>
      </c>
      <c r="L18" s="977"/>
      <c r="M18" s="977"/>
    </row>
    <row r="19" spans="1:13" s="9" customFormat="1" ht="24" customHeight="1">
      <c r="A19" s="1204">
        <v>8</v>
      </c>
      <c r="B19" s="18" t="s">
        <v>4</v>
      </c>
      <c r="C19" s="376" t="s">
        <v>31</v>
      </c>
      <c r="D19" s="796">
        <v>27534</v>
      </c>
      <c r="E19" s="796">
        <v>20999</v>
      </c>
      <c r="F19" s="860">
        <v>5916.98</v>
      </c>
      <c r="G19" s="975">
        <v>1.0982499999999999</v>
      </c>
      <c r="H19" s="975">
        <v>1.075</v>
      </c>
      <c r="I19" s="975">
        <v>1.12243</v>
      </c>
      <c r="J19" s="975">
        <v>1</v>
      </c>
      <c r="K19" s="976">
        <v>7840.96</v>
      </c>
      <c r="L19" s="977"/>
      <c r="M19" s="977"/>
    </row>
    <row r="20" spans="1:13" s="9" customFormat="1" ht="24" customHeight="1">
      <c r="A20" s="1204">
        <v>9</v>
      </c>
      <c r="B20" s="18" t="s">
        <v>2871</v>
      </c>
      <c r="C20" s="376" t="s">
        <v>68</v>
      </c>
      <c r="D20" s="796">
        <v>44230</v>
      </c>
      <c r="E20" s="796">
        <v>32038</v>
      </c>
      <c r="F20" s="860">
        <v>5916.98</v>
      </c>
      <c r="G20" s="975">
        <v>1.1402000000000001</v>
      </c>
      <c r="H20" s="975">
        <v>1</v>
      </c>
      <c r="I20" s="975">
        <v>1.08934</v>
      </c>
      <c r="J20" s="975">
        <v>1</v>
      </c>
      <c r="K20" s="976">
        <v>7349.28</v>
      </c>
      <c r="L20" s="977"/>
      <c r="M20" s="977"/>
    </row>
    <row r="21" spans="1:13" s="9" customFormat="1" ht="24" customHeight="1">
      <c r="A21" s="1204">
        <v>10</v>
      </c>
      <c r="B21" s="18" t="s">
        <v>6195</v>
      </c>
      <c r="C21" s="376" t="s">
        <v>59</v>
      </c>
      <c r="D21" s="796">
        <v>203959</v>
      </c>
      <c r="E21" s="796">
        <v>203959</v>
      </c>
      <c r="F21" s="860">
        <v>5916.98</v>
      </c>
      <c r="G21" s="975">
        <v>0.85160999999999998</v>
      </c>
      <c r="H21" s="975">
        <v>0.98682999999999998</v>
      </c>
      <c r="I21" s="975">
        <v>1</v>
      </c>
      <c r="J21" s="975">
        <v>0.98458000000000001</v>
      </c>
      <c r="K21" s="976">
        <v>4895.92</v>
      </c>
      <c r="L21" s="977"/>
      <c r="M21" s="977"/>
    </row>
    <row r="22" spans="1:13" s="9" customFormat="1" ht="24" customHeight="1">
      <c r="A22" s="1204">
        <v>11</v>
      </c>
      <c r="B22" s="18" t="s">
        <v>817</v>
      </c>
      <c r="C22" s="376" t="s">
        <v>70</v>
      </c>
      <c r="D22" s="796">
        <v>53224</v>
      </c>
      <c r="E22" s="796">
        <v>0</v>
      </c>
      <c r="F22" s="860">
        <v>5916.98</v>
      </c>
      <c r="G22" s="975">
        <v>2.0192700000000001</v>
      </c>
      <c r="H22" s="975">
        <v>1.0229999999999999</v>
      </c>
      <c r="I22" s="975">
        <v>1</v>
      </c>
      <c r="J22" s="975">
        <v>1.0166200000000001</v>
      </c>
      <c r="K22" s="976">
        <v>12425.93</v>
      </c>
      <c r="L22" s="977"/>
      <c r="M22" s="977"/>
    </row>
    <row r="23" spans="1:13" s="9" customFormat="1" ht="24" customHeight="1">
      <c r="A23" s="1204">
        <v>12</v>
      </c>
      <c r="B23" s="18" t="s">
        <v>814</v>
      </c>
      <c r="C23" s="376" t="s">
        <v>32</v>
      </c>
      <c r="D23" s="796">
        <v>17422</v>
      </c>
      <c r="E23" s="796">
        <v>15068</v>
      </c>
      <c r="F23" s="860">
        <v>5916.98</v>
      </c>
      <c r="G23" s="975">
        <v>1.0088200000000001</v>
      </c>
      <c r="H23" s="975">
        <v>1.075</v>
      </c>
      <c r="I23" s="975">
        <v>1.0489999999999999</v>
      </c>
      <c r="J23" s="975">
        <v>1</v>
      </c>
      <c r="K23" s="976">
        <v>6731.28</v>
      </c>
      <c r="L23" s="977"/>
      <c r="M23" s="977"/>
    </row>
    <row r="24" spans="1:13" s="9" customFormat="1" ht="24" customHeight="1">
      <c r="A24" s="1204">
        <v>13</v>
      </c>
      <c r="B24" s="18" t="s">
        <v>815</v>
      </c>
      <c r="C24" s="376" t="s">
        <v>53</v>
      </c>
      <c r="D24" s="796">
        <v>15507</v>
      </c>
      <c r="E24" s="796">
        <v>12579</v>
      </c>
      <c r="F24" s="860">
        <v>5916.98</v>
      </c>
      <c r="G24" s="975">
        <v>1.07318</v>
      </c>
      <c r="H24" s="975">
        <v>1</v>
      </c>
      <c r="I24" s="975">
        <v>1.11511</v>
      </c>
      <c r="J24" s="975">
        <v>1</v>
      </c>
      <c r="K24" s="976">
        <v>7080.93</v>
      </c>
      <c r="L24" s="977"/>
      <c r="M24" s="977"/>
    </row>
    <row r="25" spans="1:13" s="9" customFormat="1" ht="24" customHeight="1">
      <c r="A25" s="1204">
        <v>14</v>
      </c>
      <c r="B25" s="18" t="s">
        <v>816</v>
      </c>
      <c r="C25" s="376" t="s">
        <v>36</v>
      </c>
      <c r="D25" s="796">
        <v>30980</v>
      </c>
      <c r="E25" s="796">
        <v>21695</v>
      </c>
      <c r="F25" s="860">
        <v>5916.98</v>
      </c>
      <c r="G25" s="975">
        <v>1.1548400000000001</v>
      </c>
      <c r="H25" s="975">
        <v>1</v>
      </c>
      <c r="I25" s="975">
        <v>1.1225799999999999</v>
      </c>
      <c r="J25" s="975">
        <v>1</v>
      </c>
      <c r="K25" s="976">
        <v>7670.77</v>
      </c>
      <c r="L25" s="977"/>
      <c r="M25" s="977"/>
    </row>
    <row r="26" spans="1:13" s="9" customFormat="1" ht="24" customHeight="1">
      <c r="A26" s="1204">
        <v>15</v>
      </c>
      <c r="B26" s="18" t="s">
        <v>5838</v>
      </c>
      <c r="C26" s="376" t="s">
        <v>33</v>
      </c>
      <c r="D26" s="796">
        <v>5637</v>
      </c>
      <c r="E26" s="796">
        <v>5637</v>
      </c>
      <c r="F26" s="860">
        <v>5916.98</v>
      </c>
      <c r="G26" s="975">
        <v>0.94030000000000002</v>
      </c>
      <c r="H26" s="975">
        <v>1.1342000000000001</v>
      </c>
      <c r="I26" s="975">
        <v>1.1200000000000001</v>
      </c>
      <c r="J26" s="975">
        <v>1</v>
      </c>
      <c r="K26" s="976">
        <v>7067.64</v>
      </c>
      <c r="L26" s="977"/>
      <c r="M26" s="977"/>
    </row>
    <row r="27" spans="1:13" s="9" customFormat="1" ht="24" customHeight="1">
      <c r="A27" s="1204">
        <v>16</v>
      </c>
      <c r="B27" s="18" t="s">
        <v>2427</v>
      </c>
      <c r="C27" s="376" t="s">
        <v>54</v>
      </c>
      <c r="D27" s="796">
        <v>2641</v>
      </c>
      <c r="E27" s="796">
        <v>2641</v>
      </c>
      <c r="F27" s="860">
        <v>5916.98</v>
      </c>
      <c r="G27" s="975">
        <v>0.88168000000000002</v>
      </c>
      <c r="H27" s="975">
        <v>1.1342000000000001</v>
      </c>
      <c r="I27" s="975">
        <v>1</v>
      </c>
      <c r="J27" s="975">
        <v>1.0908100000000001</v>
      </c>
      <c r="K27" s="976">
        <v>6454.31</v>
      </c>
      <c r="L27" s="977"/>
      <c r="M27" s="977"/>
    </row>
    <row r="28" spans="1:13" s="9" customFormat="1" ht="24" customHeight="1">
      <c r="A28" s="1204">
        <v>17</v>
      </c>
      <c r="B28" s="18" t="s">
        <v>6081</v>
      </c>
      <c r="C28" s="376" t="s">
        <v>75</v>
      </c>
      <c r="D28" s="796">
        <v>10367</v>
      </c>
      <c r="E28" s="796">
        <v>10367</v>
      </c>
      <c r="F28" s="860">
        <v>5916.98</v>
      </c>
      <c r="G28" s="975">
        <v>0.84862000000000004</v>
      </c>
      <c r="H28" s="975">
        <v>0.98682999999999998</v>
      </c>
      <c r="I28" s="975">
        <v>1.0676000000000001</v>
      </c>
      <c r="J28" s="975">
        <v>1.0336099999999999</v>
      </c>
      <c r="K28" s="976">
        <v>5467.91</v>
      </c>
      <c r="L28" s="977"/>
      <c r="M28" s="977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4631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5839</v>
      </c>
    </row>
    <row r="3" spans="1:10" s="515" customFormat="1" ht="16.149999999999999" customHeight="1"/>
    <row r="4" spans="1:10" customFormat="1" ht="26.25" customHeight="1">
      <c r="A4" s="1376" t="s">
        <v>2966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1003"/>
      <c r="B5" s="1003"/>
      <c r="C5" s="1003"/>
      <c r="D5" s="233"/>
      <c r="E5" s="233"/>
      <c r="F5" s="1003"/>
      <c r="G5" s="1003"/>
      <c r="H5" s="1003"/>
      <c r="I5" s="1003"/>
    </row>
    <row r="6" spans="1:10" customFormat="1" ht="39.75" customHeight="1">
      <c r="A6" s="1348" t="s">
        <v>3957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1002"/>
      <c r="B7" s="1002"/>
      <c r="C7" s="1002"/>
      <c r="D7" s="234"/>
      <c r="E7" s="234"/>
      <c r="F7" s="1002"/>
      <c r="G7" s="1002"/>
      <c r="H7" s="1002"/>
      <c r="I7" s="1002"/>
    </row>
    <row r="8" spans="1:10" s="361" customFormat="1" ht="45" customHeight="1">
      <c r="A8" s="1377" t="s">
        <v>6213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1002"/>
      <c r="B9" s="1002"/>
      <c r="C9" s="1002"/>
      <c r="D9" s="234"/>
      <c r="E9" s="234"/>
      <c r="F9" s="1002"/>
      <c r="G9" s="1002"/>
      <c r="H9" s="1002"/>
      <c r="I9" s="1002"/>
    </row>
    <row r="10" spans="1:10" ht="34.15" customHeight="1">
      <c r="A10" s="1378" t="s">
        <v>3885</v>
      </c>
      <c r="B10" s="1380" t="s">
        <v>178</v>
      </c>
      <c r="C10" s="1380"/>
      <c r="D10" s="1380" t="s">
        <v>2920</v>
      </c>
      <c r="E10" s="1380"/>
      <c r="F10" s="1381" t="s">
        <v>154</v>
      </c>
      <c r="G10" s="1381" t="s">
        <v>3502</v>
      </c>
      <c r="H10" s="1372" t="s">
        <v>5874</v>
      </c>
      <c r="I10" s="1372"/>
      <c r="J10" s="1374" t="s">
        <v>135</v>
      </c>
    </row>
    <row r="11" spans="1:10" ht="34.15" customHeight="1">
      <c r="A11" s="1379"/>
      <c r="B11" s="516" t="s">
        <v>824</v>
      </c>
      <c r="C11" s="1004" t="s">
        <v>3884</v>
      </c>
      <c r="D11" s="516" t="s">
        <v>824</v>
      </c>
      <c r="E11" s="1004" t="s">
        <v>825</v>
      </c>
      <c r="F11" s="1382"/>
      <c r="G11" s="1382"/>
      <c r="H11" s="1005" t="s">
        <v>163</v>
      </c>
      <c r="I11" s="1005" t="s">
        <v>164</v>
      </c>
      <c r="J11" s="1375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5"/>
      <c r="J13" s="1028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5"/>
      <c r="J14" s="1028"/>
    </row>
    <row r="15" spans="1:10" s="257" customFormat="1" ht="28.5" customHeight="1">
      <c r="A15" s="1211" t="s">
        <v>2972</v>
      </c>
      <c r="B15" s="1225" t="s">
        <v>1096</v>
      </c>
      <c r="C15" s="1225" t="s">
        <v>1097</v>
      </c>
      <c r="D15" s="1211" t="s">
        <v>2921</v>
      </c>
      <c r="E15" s="1226" t="s">
        <v>3053</v>
      </c>
      <c r="F15" s="1214" t="s">
        <v>6198</v>
      </c>
      <c r="G15" s="1215" t="s">
        <v>3503</v>
      </c>
      <c r="H15" s="1216">
        <v>1302</v>
      </c>
      <c r="I15" s="1227">
        <v>1302</v>
      </c>
      <c r="J15" s="1305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41">
        <v>181</v>
      </c>
      <c r="G16" s="524" t="s">
        <v>3503</v>
      </c>
      <c r="H16" s="525">
        <v>1367</v>
      </c>
      <c r="I16" s="1016"/>
      <c r="J16" s="1023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41">
        <v>999</v>
      </c>
      <c r="G17" s="524" t="s">
        <v>3503</v>
      </c>
      <c r="H17" s="525">
        <v>3114</v>
      </c>
      <c r="I17" s="1016">
        <v>3114</v>
      </c>
      <c r="J17" s="1023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41">
        <v>999</v>
      </c>
      <c r="G18" s="524" t="s">
        <v>3503</v>
      </c>
      <c r="H18" s="525">
        <v>661</v>
      </c>
      <c r="I18" s="1016">
        <v>661</v>
      </c>
      <c r="J18" s="1023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41">
        <v>181</v>
      </c>
      <c r="G19" s="524" t="s">
        <v>3503</v>
      </c>
      <c r="H19" s="525">
        <v>694</v>
      </c>
      <c r="I19" s="1016"/>
      <c r="J19" s="1023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41">
        <v>999</v>
      </c>
      <c r="G20" s="524" t="s">
        <v>3503</v>
      </c>
      <c r="H20" s="525">
        <v>661</v>
      </c>
      <c r="I20" s="1016">
        <v>661</v>
      </c>
      <c r="J20" s="1023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41">
        <v>181</v>
      </c>
      <c r="G21" s="524" t="s">
        <v>3503</v>
      </c>
      <c r="H21" s="525">
        <v>694</v>
      </c>
      <c r="I21" s="1016"/>
      <c r="J21" s="1023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41">
        <v>999</v>
      </c>
      <c r="G22" s="524" t="s">
        <v>3503</v>
      </c>
      <c r="H22" s="525">
        <v>1179</v>
      </c>
      <c r="I22" s="1016">
        <v>1179</v>
      </c>
      <c r="J22" s="1023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41">
        <v>181</v>
      </c>
      <c r="G23" s="524" t="s">
        <v>3503</v>
      </c>
      <c r="H23" s="525">
        <v>1238</v>
      </c>
      <c r="I23" s="1016"/>
      <c r="J23" s="1023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41">
        <v>999</v>
      </c>
      <c r="G24" s="524" t="s">
        <v>3503</v>
      </c>
      <c r="H24" s="525">
        <v>1179</v>
      </c>
      <c r="I24" s="1016">
        <v>1179</v>
      </c>
      <c r="J24" s="1023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41">
        <v>181</v>
      </c>
      <c r="G25" s="524" t="s">
        <v>3503</v>
      </c>
      <c r="H25" s="525">
        <v>1238</v>
      </c>
      <c r="I25" s="1016"/>
      <c r="J25" s="1023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41">
        <v>999</v>
      </c>
      <c r="G26" s="524" t="s">
        <v>3503</v>
      </c>
      <c r="H26" s="525">
        <v>1179</v>
      </c>
      <c r="I26" s="1016">
        <v>1179</v>
      </c>
      <c r="J26" s="1023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41">
        <v>181</v>
      </c>
      <c r="G27" s="524" t="s">
        <v>3503</v>
      </c>
      <c r="H27" s="525">
        <v>1238</v>
      </c>
      <c r="I27" s="1016"/>
      <c r="J27" s="1023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5736</v>
      </c>
      <c r="G28" s="524" t="s">
        <v>3503</v>
      </c>
      <c r="H28" s="525">
        <v>1179</v>
      </c>
      <c r="I28" s="1016">
        <v>1179</v>
      </c>
      <c r="J28" s="1023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41">
        <v>181</v>
      </c>
      <c r="G29" s="524" t="s">
        <v>3503</v>
      </c>
      <c r="H29" s="525">
        <v>1238</v>
      </c>
      <c r="I29" s="1016"/>
      <c r="J29" s="1023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41">
        <v>999</v>
      </c>
      <c r="G30" s="524" t="s">
        <v>3503</v>
      </c>
      <c r="H30" s="525">
        <v>661</v>
      </c>
      <c r="I30" s="1016">
        <v>661</v>
      </c>
      <c r="J30" s="1023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41">
        <v>999</v>
      </c>
      <c r="G31" s="524" t="s">
        <v>3503</v>
      </c>
      <c r="H31" s="525">
        <v>1120</v>
      </c>
      <c r="I31" s="1016">
        <v>1120</v>
      </c>
      <c r="J31" s="1023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41">
        <v>181</v>
      </c>
      <c r="G32" s="524" t="s">
        <v>3503</v>
      </c>
      <c r="H32" s="525">
        <v>1176</v>
      </c>
      <c r="I32" s="1016"/>
      <c r="J32" s="1023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7"/>
      <c r="J33" s="1028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6">
        <v>1862</v>
      </c>
      <c r="J34" s="1023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41">
        <v>950</v>
      </c>
      <c r="G35" s="524" t="s">
        <v>3503</v>
      </c>
      <c r="H35" s="525">
        <v>1332</v>
      </c>
      <c r="I35" s="1016">
        <v>1332</v>
      </c>
      <c r="J35" s="1023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6">
        <v>2362</v>
      </c>
      <c r="J36" s="1023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6">
        <v>2362</v>
      </c>
      <c r="J37" s="1023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6">
        <v>1862</v>
      </c>
      <c r="J38" s="1023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6">
        <v>3982</v>
      </c>
      <c r="J39" s="1023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41">
        <v>950</v>
      </c>
      <c r="G40" s="524" t="s">
        <v>3503</v>
      </c>
      <c r="H40" s="525">
        <v>2394</v>
      </c>
      <c r="I40" s="1016">
        <v>2394</v>
      </c>
      <c r="J40" s="1023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41">
        <v>950</v>
      </c>
      <c r="G41" s="524" t="s">
        <v>3503</v>
      </c>
      <c r="H41" s="525">
        <v>2394</v>
      </c>
      <c r="I41" s="1016">
        <v>2394</v>
      </c>
      <c r="J41" s="1023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5"/>
      <c r="J42" s="1028"/>
    </row>
    <row r="43" spans="1:10" ht="29.25" customHeight="1">
      <c r="A43" s="518" t="s">
        <v>2924</v>
      </c>
      <c r="B43" s="519"/>
      <c r="C43" s="520" t="s">
        <v>6030</v>
      </c>
      <c r="D43" s="519"/>
      <c r="E43" s="519"/>
      <c r="F43" s="519"/>
      <c r="G43" s="519"/>
      <c r="H43" s="519"/>
      <c r="I43" s="1015"/>
      <c r="J43" s="1028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5"/>
      <c r="J44" s="1028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41">
        <v>990</v>
      </c>
      <c r="G45" s="524" t="s">
        <v>3503</v>
      </c>
      <c r="H45" s="525">
        <v>3427</v>
      </c>
      <c r="I45" s="1016">
        <v>3427</v>
      </c>
      <c r="J45" s="1023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41">
        <v>990</v>
      </c>
      <c r="G46" s="524" t="s">
        <v>3503</v>
      </c>
      <c r="H46" s="525">
        <v>3427</v>
      </c>
      <c r="I46" s="1016">
        <v>3427</v>
      </c>
      <c r="J46" s="1023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41">
        <v>990</v>
      </c>
      <c r="G47" s="495" t="s">
        <v>3503</v>
      </c>
      <c r="H47" s="525">
        <v>3427</v>
      </c>
      <c r="I47" s="1016">
        <v>3427</v>
      </c>
      <c r="J47" s="1023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41">
        <v>990</v>
      </c>
      <c r="G48" s="524" t="s">
        <v>3503</v>
      </c>
      <c r="H48" s="525">
        <v>3427</v>
      </c>
      <c r="I48" s="1016">
        <v>3427</v>
      </c>
      <c r="J48" s="1023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41">
        <v>990</v>
      </c>
      <c r="G49" s="524" t="s">
        <v>3503</v>
      </c>
      <c r="H49" s="525">
        <v>3427</v>
      </c>
      <c r="I49" s="1016">
        <v>3427</v>
      </c>
      <c r="J49" s="1023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41">
        <v>990</v>
      </c>
      <c r="G50" s="524" t="s">
        <v>3503</v>
      </c>
      <c r="H50" s="525">
        <v>3427</v>
      </c>
      <c r="I50" s="1016">
        <v>3427</v>
      </c>
      <c r="J50" s="1023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41">
        <v>990</v>
      </c>
      <c r="G51" s="524" t="s">
        <v>3503</v>
      </c>
      <c r="H51" s="525">
        <v>3427</v>
      </c>
      <c r="I51" s="1016">
        <v>3427</v>
      </c>
      <c r="J51" s="1023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41">
        <v>990</v>
      </c>
      <c r="G52" s="524" t="s">
        <v>3503</v>
      </c>
      <c r="H52" s="525">
        <v>3427</v>
      </c>
      <c r="I52" s="1016">
        <v>3427</v>
      </c>
      <c r="J52" s="1023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41">
        <v>990</v>
      </c>
      <c r="G53" s="524" t="s">
        <v>3503</v>
      </c>
      <c r="H53" s="525">
        <v>3427</v>
      </c>
      <c r="I53" s="1016">
        <v>3427</v>
      </c>
      <c r="J53" s="1023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41">
        <v>990</v>
      </c>
      <c r="G54" s="524" t="s">
        <v>3503</v>
      </c>
      <c r="H54" s="525">
        <v>3427</v>
      </c>
      <c r="I54" s="1016">
        <v>3427</v>
      </c>
      <c r="J54" s="1023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41">
        <v>990</v>
      </c>
      <c r="G55" s="524" t="s">
        <v>3503</v>
      </c>
      <c r="H55" s="525">
        <v>3427</v>
      </c>
      <c r="I55" s="1016">
        <v>3427</v>
      </c>
      <c r="J55" s="1023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41">
        <v>990</v>
      </c>
      <c r="G56" s="524" t="s">
        <v>3503</v>
      </c>
      <c r="H56" s="525">
        <v>3427</v>
      </c>
      <c r="I56" s="1016">
        <v>3427</v>
      </c>
      <c r="J56" s="1023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41">
        <v>990</v>
      </c>
      <c r="G57" s="524" t="s">
        <v>3503</v>
      </c>
      <c r="H57" s="525">
        <v>3427</v>
      </c>
      <c r="I57" s="1016">
        <v>3427</v>
      </c>
      <c r="J57" s="1023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41">
        <v>990</v>
      </c>
      <c r="G58" s="524" t="s">
        <v>3503</v>
      </c>
      <c r="H58" s="525">
        <v>3427</v>
      </c>
      <c r="I58" s="1016">
        <v>3427</v>
      </c>
      <c r="J58" s="1023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41">
        <v>990</v>
      </c>
      <c r="G59" s="524" t="s">
        <v>3503</v>
      </c>
      <c r="H59" s="525">
        <v>3427</v>
      </c>
      <c r="I59" s="1016">
        <v>3427</v>
      </c>
      <c r="J59" s="1023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5"/>
      <c r="J60" s="1028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41">
        <v>990</v>
      </c>
      <c r="G61" s="524" t="s">
        <v>3503</v>
      </c>
      <c r="H61" s="525">
        <v>9736</v>
      </c>
      <c r="I61" s="1016">
        <v>9736</v>
      </c>
      <c r="J61" s="1024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41">
        <v>990</v>
      </c>
      <c r="G62" s="524" t="s">
        <v>3503</v>
      </c>
      <c r="H62" s="525">
        <v>9736</v>
      </c>
      <c r="I62" s="1016">
        <v>9736</v>
      </c>
      <c r="J62" s="1023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41">
        <v>990</v>
      </c>
      <c r="G63" s="524" t="s">
        <v>3503</v>
      </c>
      <c r="H63" s="525">
        <v>9736</v>
      </c>
      <c r="I63" s="1016">
        <v>9736</v>
      </c>
      <c r="J63" s="1023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41">
        <v>990</v>
      </c>
      <c r="G64" s="524" t="s">
        <v>3503</v>
      </c>
      <c r="H64" s="525">
        <v>9736</v>
      </c>
      <c r="I64" s="1016">
        <v>9736</v>
      </c>
      <c r="J64" s="1023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41">
        <v>990</v>
      </c>
      <c r="G65" s="524" t="s">
        <v>3503</v>
      </c>
      <c r="H65" s="525">
        <v>9736</v>
      </c>
      <c r="I65" s="1016">
        <v>9736</v>
      </c>
      <c r="J65" s="1023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41">
        <v>990</v>
      </c>
      <c r="G66" s="524" t="s">
        <v>3503</v>
      </c>
      <c r="H66" s="525">
        <v>10186</v>
      </c>
      <c r="I66" s="1016">
        <v>10186</v>
      </c>
      <c r="J66" s="1023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41">
        <v>990</v>
      </c>
      <c r="G67" s="524" t="s">
        <v>3503</v>
      </c>
      <c r="H67" s="525">
        <v>10186</v>
      </c>
      <c r="I67" s="1016">
        <v>10186</v>
      </c>
      <c r="J67" s="1023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41">
        <v>990</v>
      </c>
      <c r="G68" s="524" t="s">
        <v>3503</v>
      </c>
      <c r="H68" s="525">
        <v>10961</v>
      </c>
      <c r="I68" s="1016">
        <v>10961</v>
      </c>
      <c r="J68" s="1023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41">
        <v>990</v>
      </c>
      <c r="G69" s="524" t="s">
        <v>3503</v>
      </c>
      <c r="H69" s="525">
        <v>10186</v>
      </c>
      <c r="I69" s="1016">
        <v>10186</v>
      </c>
      <c r="J69" s="1023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41">
        <v>990</v>
      </c>
      <c r="G70" s="524" t="s">
        <v>3503</v>
      </c>
      <c r="H70" s="525">
        <v>9736</v>
      </c>
      <c r="I70" s="1016">
        <v>9736</v>
      </c>
      <c r="J70" s="1023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41">
        <v>990</v>
      </c>
      <c r="G71" s="524" t="s">
        <v>3503</v>
      </c>
      <c r="H71" s="525">
        <v>9736</v>
      </c>
      <c r="I71" s="1016">
        <v>9736</v>
      </c>
      <c r="J71" s="1023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41">
        <v>990</v>
      </c>
      <c r="G72" s="524" t="s">
        <v>3503</v>
      </c>
      <c r="H72" s="525">
        <v>9736</v>
      </c>
      <c r="I72" s="1016">
        <v>9736</v>
      </c>
      <c r="J72" s="1023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41">
        <v>990</v>
      </c>
      <c r="G73" s="524" t="s">
        <v>3503</v>
      </c>
      <c r="H73" s="525">
        <v>9736</v>
      </c>
      <c r="I73" s="1016">
        <v>9736</v>
      </c>
      <c r="J73" s="1023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41">
        <v>990</v>
      </c>
      <c r="G74" s="524" t="s">
        <v>3503</v>
      </c>
      <c r="H74" s="525">
        <v>9736</v>
      </c>
      <c r="I74" s="1016">
        <v>9736</v>
      </c>
      <c r="J74" s="1023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41">
        <v>990</v>
      </c>
      <c r="G75" s="524" t="s">
        <v>3503</v>
      </c>
      <c r="H75" s="525">
        <v>9736</v>
      </c>
      <c r="I75" s="1016">
        <v>9736</v>
      </c>
      <c r="J75" s="1023"/>
    </row>
    <row r="76" spans="1:10" ht="29.25" customHeight="1">
      <c r="A76" s="518" t="s">
        <v>2947</v>
      </c>
      <c r="B76" s="519"/>
      <c r="C76" s="520" t="s">
        <v>5875</v>
      </c>
      <c r="D76" s="519"/>
      <c r="E76" s="519"/>
      <c r="F76" s="519"/>
      <c r="G76" s="519"/>
      <c r="H76" s="519"/>
      <c r="I76" s="1015"/>
      <c r="J76" s="1028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5"/>
      <c r="J77" s="1028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4764</v>
      </c>
      <c r="G78" s="524" t="s">
        <v>3503</v>
      </c>
      <c r="H78" s="525">
        <v>2150</v>
      </c>
      <c r="I78" s="1016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41">
        <v>990</v>
      </c>
      <c r="G79" s="524" t="s">
        <v>3503</v>
      </c>
      <c r="H79" s="525">
        <v>2150</v>
      </c>
      <c r="I79" s="1016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41">
        <v>990</v>
      </c>
      <c r="G80" s="524" t="s">
        <v>3503</v>
      </c>
      <c r="H80" s="525">
        <v>2150</v>
      </c>
      <c r="I80" s="1016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41">
        <v>990</v>
      </c>
      <c r="G81" s="524" t="s">
        <v>3503</v>
      </c>
      <c r="H81" s="525">
        <v>2150</v>
      </c>
      <c r="I81" s="1016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41">
        <v>990</v>
      </c>
      <c r="G82" s="524" t="s">
        <v>3503</v>
      </c>
      <c r="H82" s="525">
        <v>2150</v>
      </c>
      <c r="I82" s="1016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41">
        <v>990</v>
      </c>
      <c r="G83" s="524" t="s">
        <v>3503</v>
      </c>
      <c r="H83" s="525">
        <v>2150</v>
      </c>
      <c r="I83" s="1016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41">
        <v>990</v>
      </c>
      <c r="G84" s="524" t="s">
        <v>3503</v>
      </c>
      <c r="H84" s="525">
        <v>2150</v>
      </c>
      <c r="I84" s="1016">
        <v>2150</v>
      </c>
      <c r="J84" s="493"/>
    </row>
    <row r="85" spans="1:10" s="257" customFormat="1" ht="28.5" customHeight="1">
      <c r="A85" s="1211" t="s">
        <v>148</v>
      </c>
      <c r="B85" s="1225" t="s">
        <v>6120</v>
      </c>
      <c r="C85" s="1225" t="s">
        <v>6121</v>
      </c>
      <c r="D85" s="1211" t="s">
        <v>3449</v>
      </c>
      <c r="E85" s="1226" t="s">
        <v>3451</v>
      </c>
      <c r="F85" s="1214">
        <v>990</v>
      </c>
      <c r="G85" s="1215" t="s">
        <v>3503</v>
      </c>
      <c r="H85" s="1323">
        <v>2150</v>
      </c>
      <c r="I85" s="1324">
        <v>2150</v>
      </c>
      <c r="J85" s="1325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41">
        <v>990</v>
      </c>
      <c r="G86" s="524" t="s">
        <v>3503</v>
      </c>
      <c r="H86" s="525">
        <v>2150</v>
      </c>
      <c r="I86" s="1016">
        <v>2150</v>
      </c>
      <c r="J86" s="493"/>
    </row>
    <row r="87" spans="1:10" customFormat="1" ht="28.5" customHeight="1">
      <c r="A87" s="521" t="s">
        <v>148</v>
      </c>
      <c r="B87" s="522" t="s">
        <v>5465</v>
      </c>
      <c r="C87" s="522" t="s">
        <v>3677</v>
      </c>
      <c r="D87" s="521" t="s">
        <v>3449</v>
      </c>
      <c r="E87" s="523" t="s">
        <v>3451</v>
      </c>
      <c r="F87" s="1041">
        <v>990</v>
      </c>
      <c r="G87" s="524" t="s">
        <v>3503</v>
      </c>
      <c r="H87" s="525">
        <v>2150</v>
      </c>
      <c r="I87" s="1016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41">
        <v>990</v>
      </c>
      <c r="G88" s="524" t="s">
        <v>3503</v>
      </c>
      <c r="H88" s="525">
        <v>2150</v>
      </c>
      <c r="I88" s="1016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41">
        <v>990</v>
      </c>
      <c r="G89" s="524" t="s">
        <v>3503</v>
      </c>
      <c r="H89" s="525">
        <v>2150</v>
      </c>
      <c r="I89" s="1016">
        <v>2150</v>
      </c>
      <c r="J89" s="493"/>
    </row>
    <row r="90" spans="1:10" s="1217" customFormat="1" ht="28.5" customHeight="1">
      <c r="A90" s="1326" t="s">
        <v>148</v>
      </c>
      <c r="B90" s="1327" t="s">
        <v>6214</v>
      </c>
      <c r="C90" s="1327" t="s">
        <v>6215</v>
      </c>
      <c r="D90" s="1326" t="s">
        <v>3449</v>
      </c>
      <c r="E90" s="1328" t="s">
        <v>3451</v>
      </c>
      <c r="F90" s="1221">
        <v>990</v>
      </c>
      <c r="G90" s="1329" t="s">
        <v>3503</v>
      </c>
      <c r="H90" s="1323">
        <v>2150</v>
      </c>
      <c r="I90" s="1324">
        <v>2150</v>
      </c>
      <c r="J90" s="1325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41">
        <v>990</v>
      </c>
      <c r="G91" s="524" t="s">
        <v>3503</v>
      </c>
      <c r="H91" s="525">
        <v>2150</v>
      </c>
      <c r="I91" s="1016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41">
        <v>990</v>
      </c>
      <c r="G92" s="524" t="s">
        <v>3503</v>
      </c>
      <c r="H92" s="525">
        <v>2150</v>
      </c>
      <c r="I92" s="1016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41">
        <v>990</v>
      </c>
      <c r="G93" s="524" t="s">
        <v>3503</v>
      </c>
      <c r="H93" s="525">
        <v>2150</v>
      </c>
      <c r="I93" s="1016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41">
        <v>990</v>
      </c>
      <c r="G94" s="524" t="s">
        <v>3503</v>
      </c>
      <c r="H94" s="525">
        <v>2150</v>
      </c>
      <c r="I94" s="1016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41">
        <v>990</v>
      </c>
      <c r="G95" s="524" t="s">
        <v>3503</v>
      </c>
      <c r="H95" s="525">
        <v>2150</v>
      </c>
      <c r="I95" s="1016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41">
        <v>990</v>
      </c>
      <c r="G96" s="524" t="s">
        <v>3503</v>
      </c>
      <c r="H96" s="525">
        <v>2150</v>
      </c>
      <c r="I96" s="1016">
        <v>2150</v>
      </c>
      <c r="J96" s="522"/>
    </row>
    <row r="97" spans="1:10" s="257" customFormat="1" ht="28.5" customHeight="1">
      <c r="A97" s="521" t="s">
        <v>148</v>
      </c>
      <c r="B97" s="522" t="s">
        <v>5952</v>
      </c>
      <c r="C97" s="522" t="s">
        <v>5953</v>
      </c>
      <c r="D97" s="521" t="s">
        <v>3449</v>
      </c>
      <c r="E97" s="523" t="s">
        <v>3451</v>
      </c>
      <c r="F97" s="1041" t="s">
        <v>3047</v>
      </c>
      <c r="G97" s="524" t="s">
        <v>3503</v>
      </c>
      <c r="H97" s="525">
        <v>2150</v>
      </c>
      <c r="I97" s="1016">
        <v>2150</v>
      </c>
      <c r="J97" s="522"/>
    </row>
    <row r="98" spans="1:10" s="257" customFormat="1" ht="28.5" customHeight="1">
      <c r="A98" s="521" t="s">
        <v>148</v>
      </c>
      <c r="B98" s="522" t="s">
        <v>5954</v>
      </c>
      <c r="C98" s="522" t="s">
        <v>5955</v>
      </c>
      <c r="D98" s="521" t="s">
        <v>3449</v>
      </c>
      <c r="E98" s="523" t="s">
        <v>3451</v>
      </c>
      <c r="F98" s="1041" t="s">
        <v>3047</v>
      </c>
      <c r="G98" s="524" t="s">
        <v>3503</v>
      </c>
      <c r="H98" s="525">
        <v>2150</v>
      </c>
      <c r="I98" s="1016">
        <v>2150</v>
      </c>
      <c r="J98" s="522"/>
    </row>
    <row r="99" spans="1:10" s="257" customFormat="1" ht="28.5" customHeight="1">
      <c r="A99" s="521" t="s">
        <v>148</v>
      </c>
      <c r="B99" s="522" t="s">
        <v>5956</v>
      </c>
      <c r="C99" s="522" t="s">
        <v>5957</v>
      </c>
      <c r="D99" s="521" t="s">
        <v>3449</v>
      </c>
      <c r="E99" s="523" t="s">
        <v>3451</v>
      </c>
      <c r="F99" s="1041" t="s">
        <v>3047</v>
      </c>
      <c r="G99" s="524" t="s">
        <v>3503</v>
      </c>
      <c r="H99" s="525">
        <v>2150</v>
      </c>
      <c r="I99" s="1016">
        <v>2150</v>
      </c>
      <c r="J99" s="522"/>
    </row>
    <row r="100" spans="1:10" s="257" customFormat="1" ht="28.5" customHeight="1">
      <c r="A100" s="521" t="s">
        <v>148</v>
      </c>
      <c r="B100" s="522" t="s">
        <v>5958</v>
      </c>
      <c r="C100" s="522" t="s">
        <v>5959</v>
      </c>
      <c r="D100" s="521" t="s">
        <v>3449</v>
      </c>
      <c r="E100" s="523" t="s">
        <v>3451</v>
      </c>
      <c r="F100" s="1041" t="s">
        <v>3047</v>
      </c>
      <c r="G100" s="524" t="s">
        <v>3503</v>
      </c>
      <c r="H100" s="525">
        <v>2150</v>
      </c>
      <c r="I100" s="1016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5"/>
      <c r="J101" s="1028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41">
        <v>990</v>
      </c>
      <c r="G102" s="495" t="s">
        <v>3503</v>
      </c>
      <c r="H102" s="496">
        <v>8972</v>
      </c>
      <c r="I102" s="1017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41">
        <v>990</v>
      </c>
      <c r="G103" s="524" t="s">
        <v>3503</v>
      </c>
      <c r="H103" s="496">
        <v>8972</v>
      </c>
      <c r="I103" s="1016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41">
        <v>990</v>
      </c>
      <c r="G104" s="524" t="s">
        <v>3503</v>
      </c>
      <c r="H104" s="496">
        <v>8972</v>
      </c>
      <c r="I104" s="1016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41">
        <v>990</v>
      </c>
      <c r="G105" s="495" t="s">
        <v>3503</v>
      </c>
      <c r="H105" s="496">
        <v>8972</v>
      </c>
      <c r="I105" s="1017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41">
        <v>990</v>
      </c>
      <c r="G106" s="495" t="s">
        <v>3503</v>
      </c>
      <c r="H106" s="496">
        <v>8972</v>
      </c>
      <c r="I106" s="1017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41">
        <v>990</v>
      </c>
      <c r="G107" s="524" t="s">
        <v>3503</v>
      </c>
      <c r="H107" s="496">
        <v>8972</v>
      </c>
      <c r="I107" s="1016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41">
        <v>990</v>
      </c>
      <c r="G108" s="524" t="s">
        <v>3503</v>
      </c>
      <c r="H108" s="496">
        <v>8972</v>
      </c>
      <c r="I108" s="1016">
        <v>8972</v>
      </c>
      <c r="J108" s="522"/>
    </row>
    <row r="109" spans="1:10" s="257" customFormat="1" ht="28.5" customHeight="1">
      <c r="A109" s="1218" t="s">
        <v>149</v>
      </c>
      <c r="B109" s="1219" t="s">
        <v>6118</v>
      </c>
      <c r="C109" s="1219" t="s">
        <v>6119</v>
      </c>
      <c r="D109" s="1218" t="s">
        <v>3450</v>
      </c>
      <c r="E109" s="1220" t="s">
        <v>3452</v>
      </c>
      <c r="F109" s="1221">
        <v>990</v>
      </c>
      <c r="G109" s="1222" t="s">
        <v>3503</v>
      </c>
      <c r="H109" s="1323">
        <v>2150</v>
      </c>
      <c r="I109" s="1324">
        <v>2150</v>
      </c>
      <c r="J109" s="1325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41">
        <v>990</v>
      </c>
      <c r="G110" s="524" t="s">
        <v>3503</v>
      </c>
      <c r="H110" s="496">
        <v>8972</v>
      </c>
      <c r="I110" s="1016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41">
        <v>990</v>
      </c>
      <c r="G111" s="524" t="s">
        <v>3503</v>
      </c>
      <c r="H111" s="496">
        <v>8972</v>
      </c>
      <c r="I111" s="1016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41">
        <v>990</v>
      </c>
      <c r="G112" s="524" t="s">
        <v>3503</v>
      </c>
      <c r="H112" s="496">
        <v>8972</v>
      </c>
      <c r="I112" s="1016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41">
        <v>990</v>
      </c>
      <c r="G113" s="524" t="s">
        <v>3503</v>
      </c>
      <c r="H113" s="496">
        <v>8972</v>
      </c>
      <c r="I113" s="1016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41">
        <v>990</v>
      </c>
      <c r="G114" s="524" t="s">
        <v>3503</v>
      </c>
      <c r="H114" s="496">
        <v>8972</v>
      </c>
      <c r="I114" s="1016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41">
        <v>990</v>
      </c>
      <c r="G115" s="524" t="s">
        <v>3503</v>
      </c>
      <c r="H115" s="496">
        <v>8972</v>
      </c>
      <c r="I115" s="1016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41">
        <v>990</v>
      </c>
      <c r="G116" s="524" t="s">
        <v>3503</v>
      </c>
      <c r="H116" s="496">
        <v>8972</v>
      </c>
      <c r="I116" s="1016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41">
        <v>990</v>
      </c>
      <c r="G117" s="524" t="s">
        <v>3503</v>
      </c>
      <c r="H117" s="496">
        <v>8972</v>
      </c>
      <c r="I117" s="1016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41">
        <v>990</v>
      </c>
      <c r="G118" s="495" t="s">
        <v>3503</v>
      </c>
      <c r="H118" s="496">
        <v>8972</v>
      </c>
      <c r="I118" s="1017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41">
        <v>990</v>
      </c>
      <c r="G119" s="524" t="s">
        <v>3503</v>
      </c>
      <c r="H119" s="496">
        <v>8972</v>
      </c>
      <c r="I119" s="1016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41">
        <v>990</v>
      </c>
      <c r="G120" s="495" t="s">
        <v>3503</v>
      </c>
      <c r="H120" s="496">
        <v>8972</v>
      </c>
      <c r="I120" s="1017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41">
        <v>990</v>
      </c>
      <c r="G121" s="524" t="s">
        <v>3503</v>
      </c>
      <c r="H121" s="496">
        <v>8972</v>
      </c>
      <c r="I121" s="1016">
        <v>8972</v>
      </c>
      <c r="J121" s="522"/>
    </row>
    <row r="122" spans="1:10" s="257" customFormat="1" ht="28.5" customHeight="1">
      <c r="A122" s="521" t="s">
        <v>149</v>
      </c>
      <c r="B122" s="523" t="s">
        <v>5843</v>
      </c>
      <c r="C122" s="523" t="s">
        <v>5844</v>
      </c>
      <c r="D122" s="1018" t="s">
        <v>3450</v>
      </c>
      <c r="E122" s="1019" t="s">
        <v>3452</v>
      </c>
      <c r="F122" s="1041">
        <v>990</v>
      </c>
      <c r="G122" s="524" t="s">
        <v>3503</v>
      </c>
      <c r="H122" s="496">
        <v>8972</v>
      </c>
      <c r="I122" s="1020">
        <v>8972</v>
      </c>
      <c r="J122" s="523"/>
    </row>
    <row r="123" spans="1:10" s="257" customFormat="1" ht="28.5" customHeight="1">
      <c r="A123" s="521" t="s">
        <v>149</v>
      </c>
      <c r="B123" s="523" t="s">
        <v>5845</v>
      </c>
      <c r="C123" s="523" t="s">
        <v>5846</v>
      </c>
      <c r="D123" s="1018" t="s">
        <v>3450</v>
      </c>
      <c r="E123" s="1019" t="s">
        <v>3452</v>
      </c>
      <c r="F123" s="1041">
        <v>990</v>
      </c>
      <c r="G123" s="524" t="s">
        <v>3503</v>
      </c>
      <c r="H123" s="496">
        <v>8972</v>
      </c>
      <c r="I123" s="1020">
        <v>8972</v>
      </c>
      <c r="J123" s="523"/>
    </row>
    <row r="124" spans="1:10" s="257" customFormat="1" ht="28.5" customHeight="1">
      <c r="A124" s="521" t="s">
        <v>149</v>
      </c>
      <c r="B124" s="523" t="s">
        <v>5847</v>
      </c>
      <c r="C124" s="523" t="s">
        <v>5848</v>
      </c>
      <c r="D124" s="1018" t="s">
        <v>3450</v>
      </c>
      <c r="E124" s="1019" t="s">
        <v>3452</v>
      </c>
      <c r="F124" s="1041">
        <v>990</v>
      </c>
      <c r="G124" s="524" t="s">
        <v>3503</v>
      </c>
      <c r="H124" s="496">
        <v>8972</v>
      </c>
      <c r="I124" s="1020">
        <v>8972</v>
      </c>
      <c r="J124" s="523"/>
    </row>
    <row r="125" spans="1:10" s="257" customFormat="1" ht="28.5" customHeight="1">
      <c r="A125" s="521" t="s">
        <v>149</v>
      </c>
      <c r="B125" s="523" t="s">
        <v>5849</v>
      </c>
      <c r="C125" s="523" t="s">
        <v>5850</v>
      </c>
      <c r="D125" s="1018" t="s">
        <v>3450</v>
      </c>
      <c r="E125" s="1019" t="s">
        <v>3452</v>
      </c>
      <c r="F125" s="1041">
        <v>990</v>
      </c>
      <c r="G125" s="524" t="s">
        <v>3503</v>
      </c>
      <c r="H125" s="496">
        <v>8972</v>
      </c>
      <c r="I125" s="1020">
        <v>8972</v>
      </c>
      <c r="J125" s="523"/>
    </row>
    <row r="126" spans="1:10" s="257" customFormat="1" ht="28.5" customHeight="1">
      <c r="A126" s="521" t="s">
        <v>149</v>
      </c>
      <c r="B126" s="523" t="s">
        <v>5851</v>
      </c>
      <c r="C126" s="523" t="s">
        <v>5852</v>
      </c>
      <c r="D126" s="1018" t="s">
        <v>3450</v>
      </c>
      <c r="E126" s="1019" t="s">
        <v>3452</v>
      </c>
      <c r="F126" s="1041">
        <v>990</v>
      </c>
      <c r="G126" s="524" t="s">
        <v>3503</v>
      </c>
      <c r="H126" s="496">
        <v>8972</v>
      </c>
      <c r="I126" s="1020">
        <v>8972</v>
      </c>
      <c r="J126" s="523"/>
    </row>
    <row r="127" spans="1:10" s="257" customFormat="1" ht="28.5" customHeight="1">
      <c r="A127" s="521" t="s">
        <v>149</v>
      </c>
      <c r="B127" s="523" t="s">
        <v>5853</v>
      </c>
      <c r="C127" s="523" t="s">
        <v>5854</v>
      </c>
      <c r="D127" s="1018" t="s">
        <v>3450</v>
      </c>
      <c r="E127" s="1019" t="s">
        <v>3452</v>
      </c>
      <c r="F127" s="1041">
        <v>990</v>
      </c>
      <c r="G127" s="524" t="s">
        <v>3503</v>
      </c>
      <c r="H127" s="496">
        <v>8972</v>
      </c>
      <c r="I127" s="1020">
        <v>8972</v>
      </c>
      <c r="J127" s="523"/>
    </row>
    <row r="128" spans="1:10" s="257" customFormat="1" ht="29.25" customHeight="1">
      <c r="A128" s="518" t="s">
        <v>5856</v>
      </c>
      <c r="B128" s="519"/>
      <c r="C128" s="520" t="s">
        <v>5855</v>
      </c>
      <c r="D128" s="519"/>
      <c r="E128" s="519"/>
      <c r="F128" s="519"/>
      <c r="G128" s="519"/>
      <c r="H128" s="519"/>
      <c r="I128" s="1015"/>
      <c r="J128" s="1028"/>
    </row>
    <row r="129" spans="1:10" s="257" customFormat="1" ht="28.5" customHeight="1">
      <c r="A129" s="521" t="s">
        <v>5856</v>
      </c>
      <c r="B129" s="494" t="s">
        <v>3592</v>
      </c>
      <c r="C129" s="494" t="s">
        <v>2960</v>
      </c>
      <c r="D129" s="1021" t="s">
        <v>3449</v>
      </c>
      <c r="E129" s="494" t="s">
        <v>3451</v>
      </c>
      <c r="F129" s="1041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5856</v>
      </c>
      <c r="B130" s="494" t="s">
        <v>870</v>
      </c>
      <c r="C130" s="494" t="s">
        <v>3569</v>
      </c>
      <c r="D130" s="1021" t="s">
        <v>3449</v>
      </c>
      <c r="E130" s="494" t="s">
        <v>3451</v>
      </c>
      <c r="F130" s="1041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5856</v>
      </c>
      <c r="B131" s="494" t="s">
        <v>875</v>
      </c>
      <c r="C131" s="494" t="s">
        <v>2958</v>
      </c>
      <c r="D131" s="1021" t="s">
        <v>3449</v>
      </c>
      <c r="E131" s="494" t="s">
        <v>3451</v>
      </c>
      <c r="F131" s="1041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5856</v>
      </c>
      <c r="B132" s="494" t="s">
        <v>3589</v>
      </c>
      <c r="C132" s="494" t="s">
        <v>3588</v>
      </c>
      <c r="D132" s="1021" t="s">
        <v>3449</v>
      </c>
      <c r="E132" s="494" t="s">
        <v>3451</v>
      </c>
      <c r="F132" s="1041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5856</v>
      </c>
      <c r="B133" s="494" t="s">
        <v>3591</v>
      </c>
      <c r="C133" s="494" t="s">
        <v>3590</v>
      </c>
      <c r="D133" s="1021" t="s">
        <v>3449</v>
      </c>
      <c r="E133" s="494" t="s">
        <v>3451</v>
      </c>
      <c r="F133" s="1041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5856</v>
      </c>
      <c r="B134" s="494" t="s">
        <v>877</v>
      </c>
      <c r="C134" s="494" t="s">
        <v>2961</v>
      </c>
      <c r="D134" s="1021" t="s">
        <v>3449</v>
      </c>
      <c r="E134" s="494" t="s">
        <v>3451</v>
      </c>
      <c r="F134" s="1041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5856</v>
      </c>
      <c r="B135" s="494" t="s">
        <v>5857</v>
      </c>
      <c r="C135" s="494" t="s">
        <v>2957</v>
      </c>
      <c r="D135" s="1021" t="s">
        <v>3449</v>
      </c>
      <c r="E135" s="494" t="s">
        <v>3451</v>
      </c>
      <c r="F135" s="1041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7" customFormat="1" ht="28.5" customHeight="1">
      <c r="A136" s="1211" t="s">
        <v>5856</v>
      </c>
      <c r="B136" s="1212" t="s">
        <v>6118</v>
      </c>
      <c r="C136" s="1212" t="s">
        <v>6119</v>
      </c>
      <c r="D136" s="1213" t="s">
        <v>3449</v>
      </c>
      <c r="E136" s="1212" t="s">
        <v>3451</v>
      </c>
      <c r="F136" s="1214">
        <v>990</v>
      </c>
      <c r="G136" s="1215" t="s">
        <v>3503</v>
      </c>
      <c r="H136" s="1323">
        <v>2150</v>
      </c>
      <c r="I136" s="1324">
        <v>2150</v>
      </c>
      <c r="J136" s="1325"/>
    </row>
    <row r="137" spans="1:10" s="257" customFormat="1" ht="28.5" customHeight="1">
      <c r="A137" s="521" t="s">
        <v>5856</v>
      </c>
      <c r="B137" s="494" t="s">
        <v>864</v>
      </c>
      <c r="C137" s="494" t="s">
        <v>3572</v>
      </c>
      <c r="D137" s="1021" t="s">
        <v>3449</v>
      </c>
      <c r="E137" s="494" t="s">
        <v>3451</v>
      </c>
      <c r="F137" s="1041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5856</v>
      </c>
      <c r="B138" s="494" t="s">
        <v>5858</v>
      </c>
      <c r="C138" s="494" t="s">
        <v>3574</v>
      </c>
      <c r="D138" s="1021" t="s">
        <v>3449</v>
      </c>
      <c r="E138" s="494" t="s">
        <v>3451</v>
      </c>
      <c r="F138" s="1041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5856</v>
      </c>
      <c r="B139" s="494" t="s">
        <v>878</v>
      </c>
      <c r="C139" s="494" t="s">
        <v>3573</v>
      </c>
      <c r="D139" s="1021" t="s">
        <v>3449</v>
      </c>
      <c r="E139" s="494" t="s">
        <v>3451</v>
      </c>
      <c r="F139" s="1041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5856</v>
      </c>
      <c r="B140" s="494" t="s">
        <v>3678</v>
      </c>
      <c r="C140" s="494" t="s">
        <v>3679</v>
      </c>
      <c r="D140" s="1021" t="s">
        <v>3449</v>
      </c>
      <c r="E140" s="494" t="s">
        <v>3451</v>
      </c>
      <c r="F140" s="1041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5856</v>
      </c>
      <c r="B141" s="494" t="s">
        <v>5859</v>
      </c>
      <c r="C141" s="494" t="s">
        <v>2959</v>
      </c>
      <c r="D141" s="1021" t="s">
        <v>3449</v>
      </c>
      <c r="E141" s="494" t="s">
        <v>3451</v>
      </c>
      <c r="F141" s="1041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5856</v>
      </c>
      <c r="B142" s="494" t="s">
        <v>5860</v>
      </c>
      <c r="C142" s="494" t="s">
        <v>2962</v>
      </c>
      <c r="D142" s="1021" t="s">
        <v>3449</v>
      </c>
      <c r="E142" s="494" t="s">
        <v>3451</v>
      </c>
      <c r="F142" s="1041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5856</v>
      </c>
      <c r="B143" s="494" t="s">
        <v>873</v>
      </c>
      <c r="C143" s="494" t="s">
        <v>3571</v>
      </c>
      <c r="D143" s="1021" t="s">
        <v>3449</v>
      </c>
      <c r="E143" s="494" t="s">
        <v>3451</v>
      </c>
      <c r="F143" s="1041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5856</v>
      </c>
      <c r="B144" s="494" t="s">
        <v>3587</v>
      </c>
      <c r="C144" s="494" t="s">
        <v>3586</v>
      </c>
      <c r="D144" s="1021" t="s">
        <v>3449</v>
      </c>
      <c r="E144" s="494" t="s">
        <v>3451</v>
      </c>
      <c r="F144" s="1041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5856</v>
      </c>
      <c r="B145" s="494" t="s">
        <v>871</v>
      </c>
      <c r="C145" s="494" t="s">
        <v>3570</v>
      </c>
      <c r="D145" s="1021" t="s">
        <v>3449</v>
      </c>
      <c r="E145" s="494" t="s">
        <v>3451</v>
      </c>
      <c r="F145" s="1041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5856</v>
      </c>
      <c r="B146" s="494" t="s">
        <v>3655</v>
      </c>
      <c r="C146" s="494" t="s">
        <v>3585</v>
      </c>
      <c r="D146" s="1021" t="s">
        <v>3449</v>
      </c>
      <c r="E146" s="494" t="s">
        <v>3451</v>
      </c>
      <c r="F146" s="1041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5856</v>
      </c>
      <c r="B147" s="494" t="s">
        <v>869</v>
      </c>
      <c r="C147" s="494" t="s">
        <v>2963</v>
      </c>
      <c r="D147" s="1021" t="s">
        <v>3449</v>
      </c>
      <c r="E147" s="494" t="s">
        <v>3451</v>
      </c>
      <c r="F147" s="1041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5856</v>
      </c>
      <c r="B148" s="494" t="s">
        <v>872</v>
      </c>
      <c r="C148" s="494" t="s">
        <v>3653</v>
      </c>
      <c r="D148" s="1021" t="s">
        <v>3449</v>
      </c>
      <c r="E148" s="494" t="s">
        <v>3451</v>
      </c>
      <c r="F148" s="1041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5856</v>
      </c>
      <c r="B149" s="494" t="s">
        <v>5843</v>
      </c>
      <c r="C149" s="494" t="s">
        <v>5844</v>
      </c>
      <c r="D149" s="1021" t="s">
        <v>3449</v>
      </c>
      <c r="E149" s="494" t="s">
        <v>3451</v>
      </c>
      <c r="F149" s="1041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5856</v>
      </c>
      <c r="B150" s="494" t="s">
        <v>5845</v>
      </c>
      <c r="C150" s="494" t="s">
        <v>5846</v>
      </c>
      <c r="D150" s="1021" t="s">
        <v>3449</v>
      </c>
      <c r="E150" s="494" t="s">
        <v>3451</v>
      </c>
      <c r="F150" s="1041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5856</v>
      </c>
      <c r="B151" s="494" t="s">
        <v>5847</v>
      </c>
      <c r="C151" s="494" t="s">
        <v>5848</v>
      </c>
      <c r="D151" s="1021" t="s">
        <v>3449</v>
      </c>
      <c r="E151" s="494" t="s">
        <v>3451</v>
      </c>
      <c r="F151" s="1041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5856</v>
      </c>
      <c r="B152" s="494" t="s">
        <v>5849</v>
      </c>
      <c r="C152" s="494" t="s">
        <v>5850</v>
      </c>
      <c r="D152" s="1021" t="s">
        <v>3449</v>
      </c>
      <c r="E152" s="494" t="s">
        <v>3451</v>
      </c>
      <c r="F152" s="1041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5856</v>
      </c>
      <c r="B153" s="494" t="s">
        <v>5851</v>
      </c>
      <c r="C153" s="494" t="s">
        <v>5852</v>
      </c>
      <c r="D153" s="1021" t="s">
        <v>3449</v>
      </c>
      <c r="E153" s="494" t="s">
        <v>3451</v>
      </c>
      <c r="F153" s="1041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5856</v>
      </c>
      <c r="B154" s="494" t="s">
        <v>5853</v>
      </c>
      <c r="C154" s="494" t="s">
        <v>5854</v>
      </c>
      <c r="D154" s="1021" t="s">
        <v>3449</v>
      </c>
      <c r="E154" s="494" t="s">
        <v>3451</v>
      </c>
      <c r="F154" s="1041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5876</v>
      </c>
      <c r="B155" s="519"/>
      <c r="C155" s="520" t="s">
        <v>5877</v>
      </c>
      <c r="D155" s="519"/>
      <c r="E155" s="519"/>
      <c r="F155" s="519"/>
      <c r="G155" s="519"/>
      <c r="H155" s="519"/>
      <c r="I155" s="1015"/>
      <c r="J155" s="1028"/>
    </row>
    <row r="156" spans="1:10" s="257" customFormat="1" ht="28.5" customHeight="1">
      <c r="A156" s="521" t="s">
        <v>5876</v>
      </c>
      <c r="B156" s="494" t="s">
        <v>4384</v>
      </c>
      <c r="C156" s="494" t="s">
        <v>4385</v>
      </c>
      <c r="D156" s="1021" t="s">
        <v>2921</v>
      </c>
      <c r="E156" s="523" t="s">
        <v>3053</v>
      </c>
      <c r="F156" s="1041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5876</v>
      </c>
      <c r="B157" s="494" t="s">
        <v>4387</v>
      </c>
      <c r="C157" s="494" t="s">
        <v>4388</v>
      </c>
      <c r="D157" s="1021" t="s">
        <v>2921</v>
      </c>
      <c r="E157" s="523" t="s">
        <v>3053</v>
      </c>
      <c r="F157" s="1041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5876</v>
      </c>
      <c r="B158" s="494" t="s">
        <v>4389</v>
      </c>
      <c r="C158" s="494" t="s">
        <v>4390</v>
      </c>
      <c r="D158" s="1021" t="s">
        <v>2921</v>
      </c>
      <c r="E158" s="523" t="s">
        <v>3053</v>
      </c>
      <c r="F158" s="1041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5876</v>
      </c>
      <c r="B159" s="494" t="s">
        <v>4391</v>
      </c>
      <c r="C159" s="494" t="s">
        <v>4392</v>
      </c>
      <c r="D159" s="1021" t="s">
        <v>2921</v>
      </c>
      <c r="E159" s="523" t="s">
        <v>3053</v>
      </c>
      <c r="F159" s="1041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5876</v>
      </c>
      <c r="B160" s="494" t="s">
        <v>4393</v>
      </c>
      <c r="C160" s="494" t="s">
        <v>4394</v>
      </c>
      <c r="D160" s="1021" t="s">
        <v>2921</v>
      </c>
      <c r="E160" s="523" t="s">
        <v>3053</v>
      </c>
      <c r="F160" s="1041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5876</v>
      </c>
      <c r="B161" s="494" t="s">
        <v>4395</v>
      </c>
      <c r="C161" s="494" t="s">
        <v>4396</v>
      </c>
      <c r="D161" s="1021" t="s">
        <v>2921</v>
      </c>
      <c r="E161" s="523" t="s">
        <v>3053</v>
      </c>
      <c r="F161" s="1041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5876</v>
      </c>
      <c r="B162" s="522" t="s">
        <v>5878</v>
      </c>
      <c r="C162" s="523" t="s">
        <v>5879</v>
      </c>
      <c r="D162" s="1018" t="s">
        <v>2921</v>
      </c>
      <c r="E162" s="523" t="s">
        <v>3053</v>
      </c>
      <c r="F162" s="1041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7" customFormat="1" ht="66" customHeight="1">
      <c r="A163" s="1228" t="s">
        <v>6122</v>
      </c>
      <c r="B163" s="1229"/>
      <c r="C163" s="1230" t="s">
        <v>6123</v>
      </c>
      <c r="D163" s="1229"/>
      <c r="E163" s="1229"/>
      <c r="F163" s="1229"/>
      <c r="G163" s="1229"/>
      <c r="H163" s="1229"/>
      <c r="I163" s="1231"/>
      <c r="J163" s="1232" t="s">
        <v>4265</v>
      </c>
    </row>
    <row r="164" spans="1:10" s="1217" customFormat="1" ht="28.5" customHeight="1">
      <c r="A164" s="1218" t="s">
        <v>6122</v>
      </c>
      <c r="B164" s="1224" t="s">
        <v>6124</v>
      </c>
      <c r="C164" s="1224" t="s">
        <v>6125</v>
      </c>
      <c r="D164" s="1233" t="s">
        <v>2921</v>
      </c>
      <c r="E164" s="1220" t="s">
        <v>3053</v>
      </c>
      <c r="F164" s="1221">
        <v>990</v>
      </c>
      <c r="G164" s="1222" t="s">
        <v>3503</v>
      </c>
      <c r="H164" s="1223">
        <v>34414.400000000001</v>
      </c>
      <c r="I164" s="1223">
        <v>34414.400000000001</v>
      </c>
      <c r="J164" s="1224"/>
    </row>
    <row r="165" spans="1:10" s="1217" customFormat="1" ht="28.5" customHeight="1">
      <c r="A165" s="1218" t="s">
        <v>6122</v>
      </c>
      <c r="B165" s="1224" t="s">
        <v>6126</v>
      </c>
      <c r="C165" s="1224" t="s">
        <v>6127</v>
      </c>
      <c r="D165" s="1233" t="s">
        <v>2921</v>
      </c>
      <c r="E165" s="1220" t="s">
        <v>3053</v>
      </c>
      <c r="F165" s="1221">
        <v>990</v>
      </c>
      <c r="G165" s="1222" t="s">
        <v>3503</v>
      </c>
      <c r="H165" s="1223">
        <v>34414.400000000001</v>
      </c>
      <c r="I165" s="1223">
        <v>34414.400000000001</v>
      </c>
      <c r="J165" s="1224"/>
    </row>
    <row r="166" spans="1:10" s="1217" customFormat="1" ht="28.5" customHeight="1">
      <c r="A166" s="1218" t="s">
        <v>6122</v>
      </c>
      <c r="B166" s="1224" t="s">
        <v>6128</v>
      </c>
      <c r="C166" s="1224" t="s">
        <v>6129</v>
      </c>
      <c r="D166" s="1233" t="s">
        <v>2921</v>
      </c>
      <c r="E166" s="1220" t="s">
        <v>3053</v>
      </c>
      <c r="F166" s="1221">
        <v>990</v>
      </c>
      <c r="G166" s="1222" t="s">
        <v>3503</v>
      </c>
      <c r="H166" s="1223">
        <v>34414.400000000001</v>
      </c>
      <c r="I166" s="1223">
        <v>34414.400000000001</v>
      </c>
      <c r="J166" s="1224"/>
    </row>
    <row r="167" spans="1:10" s="1217" customFormat="1" ht="28.5" customHeight="1">
      <c r="A167" s="1218" t="s">
        <v>6122</v>
      </c>
      <c r="B167" s="1224" t="s">
        <v>6130</v>
      </c>
      <c r="C167" s="1224" t="s">
        <v>6131</v>
      </c>
      <c r="D167" s="1233" t="s">
        <v>2921</v>
      </c>
      <c r="E167" s="1220" t="s">
        <v>3053</v>
      </c>
      <c r="F167" s="1221">
        <v>990</v>
      </c>
      <c r="G167" s="1222" t="s">
        <v>3503</v>
      </c>
      <c r="H167" s="1223">
        <v>34414.400000000001</v>
      </c>
      <c r="I167" s="1223">
        <v>34414.400000000001</v>
      </c>
      <c r="J167" s="1224"/>
    </row>
    <row r="168" spans="1:10" s="1217" customFormat="1" ht="42.75">
      <c r="A168" s="1218" t="s">
        <v>6122</v>
      </c>
      <c r="B168" s="1224" t="s">
        <v>6132</v>
      </c>
      <c r="C168" s="1224" t="s">
        <v>6133</v>
      </c>
      <c r="D168" s="1233" t="s">
        <v>2921</v>
      </c>
      <c r="E168" s="1220" t="s">
        <v>3053</v>
      </c>
      <c r="F168" s="1221">
        <v>990</v>
      </c>
      <c r="G168" s="1222" t="s">
        <v>3503</v>
      </c>
      <c r="H168" s="1223">
        <v>34414.400000000001</v>
      </c>
      <c r="I168" s="1223">
        <v>34414.400000000001</v>
      </c>
      <c r="J168" s="1224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5"/>
      <c r="J169" s="1028"/>
    </row>
    <row r="170" spans="1:10" ht="28.5" customHeight="1">
      <c r="A170" s="518" t="s">
        <v>3605</v>
      </c>
      <c r="B170" s="519"/>
      <c r="C170" s="520" t="s">
        <v>4632</v>
      </c>
      <c r="D170" s="519"/>
      <c r="E170" s="519"/>
      <c r="F170" s="519"/>
      <c r="G170" s="519"/>
      <c r="H170" s="519"/>
      <c r="I170" s="1015"/>
      <c r="J170" s="1028"/>
    </row>
    <row r="171" spans="1:10" ht="28.5" customHeight="1">
      <c r="A171" s="518" t="s">
        <v>4633</v>
      </c>
      <c r="B171" s="519"/>
      <c r="C171" s="520" t="s">
        <v>4634</v>
      </c>
      <c r="D171" s="519"/>
      <c r="E171" s="519"/>
      <c r="F171" s="519"/>
      <c r="G171" s="519"/>
      <c r="H171" s="519"/>
      <c r="I171" s="1015"/>
      <c r="J171" s="1028"/>
    </row>
    <row r="172" spans="1:10" customFormat="1" ht="45.95" customHeight="1">
      <c r="A172" s="521" t="s">
        <v>4633</v>
      </c>
      <c r="B172" s="522" t="s">
        <v>3614</v>
      </c>
      <c r="C172" s="526" t="s">
        <v>6082</v>
      </c>
      <c r="D172" s="521" t="s">
        <v>3460</v>
      </c>
      <c r="E172" s="522" t="s">
        <v>3607</v>
      </c>
      <c r="F172" s="1041">
        <v>920</v>
      </c>
      <c r="G172" s="524" t="s">
        <v>3893</v>
      </c>
      <c r="H172" s="525">
        <v>3706</v>
      </c>
      <c r="I172" s="1016">
        <v>3706</v>
      </c>
      <c r="J172" s="1024"/>
    </row>
    <row r="173" spans="1:10" customFormat="1" ht="45.95" customHeight="1">
      <c r="A173" s="521" t="s">
        <v>4633</v>
      </c>
      <c r="B173" s="522" t="s">
        <v>3606</v>
      </c>
      <c r="C173" s="526" t="s">
        <v>6083</v>
      </c>
      <c r="D173" s="521" t="s">
        <v>3460</v>
      </c>
      <c r="E173" s="522" t="s">
        <v>3607</v>
      </c>
      <c r="F173" s="1041">
        <v>920</v>
      </c>
      <c r="G173" s="524" t="s">
        <v>3893</v>
      </c>
      <c r="H173" s="525">
        <v>4351</v>
      </c>
      <c r="I173" s="1016">
        <v>4351</v>
      </c>
      <c r="J173" s="1024"/>
    </row>
    <row r="174" spans="1:10" customFormat="1" ht="45.95" customHeight="1">
      <c r="A174" s="521" t="s">
        <v>4633</v>
      </c>
      <c r="B174" s="522" t="s">
        <v>3608</v>
      </c>
      <c r="C174" s="526" t="s">
        <v>6084</v>
      </c>
      <c r="D174" s="521" t="s">
        <v>3460</v>
      </c>
      <c r="E174" s="522" t="s">
        <v>3607</v>
      </c>
      <c r="F174" s="1041">
        <v>920</v>
      </c>
      <c r="G174" s="524" t="s">
        <v>3893</v>
      </c>
      <c r="H174" s="525">
        <v>5072</v>
      </c>
      <c r="I174" s="1016">
        <v>5072</v>
      </c>
      <c r="J174" s="1024"/>
    </row>
    <row r="175" spans="1:10" ht="30" customHeight="1">
      <c r="A175" s="518" t="s">
        <v>4636</v>
      </c>
      <c r="B175" s="519"/>
      <c r="C175" s="520" t="s">
        <v>4635</v>
      </c>
      <c r="D175" s="519"/>
      <c r="E175" s="519"/>
      <c r="F175" s="519"/>
      <c r="G175" s="519"/>
      <c r="H175" s="519"/>
      <c r="I175" s="1015"/>
      <c r="J175" s="1028"/>
    </row>
    <row r="176" spans="1:10" customFormat="1" ht="45.95" customHeight="1">
      <c r="A176" s="521" t="s">
        <v>4636</v>
      </c>
      <c r="B176" s="493" t="s">
        <v>4637</v>
      </c>
      <c r="C176" s="493" t="s">
        <v>6085</v>
      </c>
      <c r="D176" s="521" t="s">
        <v>3460</v>
      </c>
      <c r="E176" s="522" t="s">
        <v>3607</v>
      </c>
      <c r="F176" s="1041">
        <v>920</v>
      </c>
      <c r="G176" s="524" t="s">
        <v>3893</v>
      </c>
      <c r="H176" s="525">
        <v>13786</v>
      </c>
      <c r="I176" s="1016">
        <v>13786</v>
      </c>
      <c r="J176" s="1024"/>
    </row>
    <row r="177" spans="1:10" ht="68.25" customHeight="1">
      <c r="A177" s="527" t="s">
        <v>4639</v>
      </c>
      <c r="B177" s="528"/>
      <c r="C177" s="529" t="s">
        <v>4638</v>
      </c>
      <c r="D177" s="528"/>
      <c r="E177" s="528"/>
      <c r="F177" s="528"/>
      <c r="G177" s="528"/>
      <c r="H177" s="528"/>
      <c r="I177" s="1022"/>
      <c r="J177" s="1026" t="s">
        <v>4265</v>
      </c>
    </row>
    <row r="178" spans="1:10" ht="28.5">
      <c r="A178" s="492" t="s">
        <v>4639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41">
        <v>920</v>
      </c>
      <c r="G178" s="495" t="s">
        <v>3503</v>
      </c>
      <c r="H178" s="496">
        <v>6820</v>
      </c>
      <c r="I178" s="1017">
        <v>6820</v>
      </c>
      <c r="J178" s="1025"/>
    </row>
    <row r="179" spans="1:10" ht="28.5">
      <c r="A179" s="492" t="s">
        <v>4639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41">
        <v>920</v>
      </c>
      <c r="G179" s="495" t="s">
        <v>3503</v>
      </c>
      <c r="H179" s="496">
        <v>6830</v>
      </c>
      <c r="I179" s="1017">
        <v>6830</v>
      </c>
      <c r="J179" s="1025"/>
    </row>
    <row r="180" spans="1:10" ht="28.5">
      <c r="A180" s="492" t="s">
        <v>4639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41">
        <v>920</v>
      </c>
      <c r="G180" s="495" t="s">
        <v>3503</v>
      </c>
      <c r="H180" s="496">
        <v>12484</v>
      </c>
      <c r="I180" s="1017">
        <v>12484</v>
      </c>
      <c r="J180" s="1025"/>
    </row>
    <row r="181" spans="1:10" ht="28.5">
      <c r="A181" s="492" t="s">
        <v>4639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41">
        <v>920</v>
      </c>
      <c r="G181" s="495" t="s">
        <v>3503</v>
      </c>
      <c r="H181" s="496">
        <v>14893</v>
      </c>
      <c r="I181" s="1017">
        <v>14893</v>
      </c>
      <c r="J181" s="1025"/>
    </row>
    <row r="182" spans="1:10" ht="28.5">
      <c r="A182" s="492" t="s">
        <v>4639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41">
        <v>920</v>
      </c>
      <c r="G182" s="495" t="s">
        <v>3503</v>
      </c>
      <c r="H182" s="496">
        <v>14893</v>
      </c>
      <c r="I182" s="1017">
        <v>14893</v>
      </c>
      <c r="J182" s="1025"/>
    </row>
    <row r="183" spans="1:10" ht="28.5">
      <c r="A183" s="492" t="s">
        <v>4639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41">
        <v>920</v>
      </c>
      <c r="G183" s="495" t="s">
        <v>3503</v>
      </c>
      <c r="H183" s="496">
        <v>14893</v>
      </c>
      <c r="I183" s="1017">
        <v>14893</v>
      </c>
      <c r="J183" s="1025"/>
    </row>
    <row r="184" spans="1:10" ht="28.5">
      <c r="A184" s="492" t="s">
        <v>4639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41">
        <v>920</v>
      </c>
      <c r="G184" s="495" t="s">
        <v>3503</v>
      </c>
      <c r="H184" s="496">
        <v>14893</v>
      </c>
      <c r="I184" s="1017">
        <v>14893</v>
      </c>
      <c r="J184" s="1025"/>
    </row>
    <row r="185" spans="1:10" ht="28.5">
      <c r="A185" s="492" t="s">
        <v>4639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41">
        <v>920</v>
      </c>
      <c r="G185" s="495" t="s">
        <v>3503</v>
      </c>
      <c r="H185" s="496">
        <v>14893</v>
      </c>
      <c r="I185" s="1017">
        <v>14893</v>
      </c>
      <c r="J185" s="1025"/>
    </row>
    <row r="186" spans="1:10" ht="28.5">
      <c r="A186" s="492" t="s">
        <v>4639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41">
        <v>920</v>
      </c>
      <c r="G186" s="495" t="s">
        <v>3503</v>
      </c>
      <c r="H186" s="496">
        <v>22211</v>
      </c>
      <c r="I186" s="1017">
        <v>22211</v>
      </c>
      <c r="J186" s="1025"/>
    </row>
    <row r="187" spans="1:10" ht="28.5">
      <c r="A187" s="492" t="s">
        <v>4639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41">
        <v>920</v>
      </c>
      <c r="G187" s="495" t="s">
        <v>3503</v>
      </c>
      <c r="H187" s="496">
        <v>22211</v>
      </c>
      <c r="I187" s="1017">
        <v>22211</v>
      </c>
      <c r="J187" s="1025"/>
    </row>
    <row r="188" spans="1:10" ht="6.95" customHeight="1"/>
    <row r="189" spans="1:10" s="235" customFormat="1" ht="16.5">
      <c r="A189" s="78">
        <v>1</v>
      </c>
      <c r="B189" s="115" t="s">
        <v>4466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83" t="s">
        <v>6031</v>
      </c>
      <c r="C190" s="1383"/>
      <c r="D190" s="1383"/>
      <c r="E190" s="1383"/>
      <c r="F190" s="1383"/>
      <c r="G190" s="1383"/>
      <c r="H190" s="1383"/>
      <c r="I190" s="1383"/>
      <c r="J190" s="1383"/>
    </row>
    <row r="191" spans="1:10">
      <c r="A191" s="1373" t="s">
        <v>5945</v>
      </c>
      <c r="B191" s="1373"/>
      <c r="C191" s="1373"/>
      <c r="D191" s="1373"/>
      <c r="E191" s="1373"/>
      <c r="F191" s="1373"/>
      <c r="G191" s="1373"/>
      <c r="H191" s="1373"/>
      <c r="I191" s="1373"/>
      <c r="J191" s="1373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4631</v>
      </c>
    </row>
    <row r="2" spans="1:10" customFormat="1" ht="18">
      <c r="A2" s="51"/>
      <c r="B2" s="1"/>
      <c r="C2" s="1"/>
      <c r="D2" s="232"/>
      <c r="E2" s="232"/>
      <c r="F2" s="1"/>
      <c r="J2" s="3" t="s">
        <v>5839</v>
      </c>
    </row>
    <row r="3" spans="1:10" s="412" customFormat="1" ht="16.149999999999999" customHeight="1">
      <c r="A3" s="426"/>
    </row>
    <row r="4" spans="1:10" customFormat="1" ht="26.25" customHeight="1">
      <c r="A4" s="1376" t="s">
        <v>2966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48" t="s">
        <v>3955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4" t="s">
        <v>3885</v>
      </c>
      <c r="B10" s="1386" t="s">
        <v>178</v>
      </c>
      <c r="C10" s="1386"/>
      <c r="D10" s="1386" t="s">
        <v>2920</v>
      </c>
      <c r="E10" s="1386"/>
      <c r="F10" s="1387" t="s">
        <v>154</v>
      </c>
      <c r="G10" s="1387" t="s">
        <v>3502</v>
      </c>
      <c r="H10" s="1372" t="s">
        <v>4845</v>
      </c>
      <c r="I10" s="1372"/>
      <c r="J10" s="1374" t="s">
        <v>135</v>
      </c>
    </row>
    <row r="11" spans="1:10" ht="34.15" customHeight="1">
      <c r="A11" s="1385"/>
      <c r="B11" s="986" t="s">
        <v>824</v>
      </c>
      <c r="C11" s="985" t="s">
        <v>3884</v>
      </c>
      <c r="D11" s="986" t="s">
        <v>824</v>
      </c>
      <c r="E11" s="985" t="s">
        <v>825</v>
      </c>
      <c r="F11" s="1388"/>
      <c r="G11" s="1388"/>
      <c r="H11" s="594" t="s">
        <v>163</v>
      </c>
      <c r="I11" s="594" t="s">
        <v>164</v>
      </c>
      <c r="J11" s="1375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7" t="s">
        <v>150</v>
      </c>
      <c r="B14" s="988"/>
      <c r="C14" s="989" t="s">
        <v>4383</v>
      </c>
      <c r="D14" s="988"/>
      <c r="E14" s="988"/>
      <c r="F14" s="988"/>
      <c r="G14" s="988"/>
      <c r="H14" s="988"/>
      <c r="I14" s="990"/>
      <c r="J14" s="990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2">
        <v>990</v>
      </c>
      <c r="G15" s="434" t="s">
        <v>3503</v>
      </c>
      <c r="H15" s="748">
        <v>8397</v>
      </c>
      <c r="I15" s="748">
        <v>8397</v>
      </c>
      <c r="J15" s="748"/>
    </row>
    <row r="16" spans="1:10" s="257" customFormat="1" ht="28.5" customHeight="1">
      <c r="A16" s="991" t="s">
        <v>150</v>
      </c>
      <c r="B16" s="992" t="s">
        <v>5249</v>
      </c>
      <c r="C16" s="992" t="s">
        <v>4929</v>
      </c>
      <c r="D16" s="991" t="s">
        <v>2921</v>
      </c>
      <c r="E16" s="993" t="s">
        <v>3053</v>
      </c>
      <c r="F16" s="1043">
        <v>990</v>
      </c>
      <c r="G16" s="994" t="s">
        <v>3503</v>
      </c>
      <c r="H16" s="995">
        <v>11657</v>
      </c>
      <c r="I16" s="995">
        <v>11657</v>
      </c>
      <c r="J16" s="542" t="s">
        <v>4930</v>
      </c>
    </row>
    <row r="17" spans="1:10" s="257" customFormat="1" ht="28.5" customHeight="1">
      <c r="A17" s="430" t="s">
        <v>150</v>
      </c>
      <c r="B17" s="433" t="s">
        <v>881</v>
      </c>
      <c r="C17" s="433" t="s">
        <v>4386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8">
        <v>7375</v>
      </c>
      <c r="I17" s="748">
        <v>7375</v>
      </c>
      <c r="J17" s="748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8">
        <v>5304</v>
      </c>
      <c r="I18" s="748">
        <v>5304</v>
      </c>
      <c r="J18" s="748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8">
        <v>11328</v>
      </c>
      <c r="I19" s="748">
        <v>11328</v>
      </c>
      <c r="J19" s="748"/>
    </row>
    <row r="20" spans="1:10" s="257" customFormat="1" ht="28.5" customHeight="1">
      <c r="A20" s="430" t="s">
        <v>150</v>
      </c>
      <c r="B20" s="433" t="s">
        <v>4397</v>
      </c>
      <c r="C20" s="433" t="s">
        <v>4398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8">
        <v>5449</v>
      </c>
      <c r="I20" s="748">
        <v>5449</v>
      </c>
      <c r="J20" s="748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4186</v>
      </c>
      <c r="B22" s="414"/>
      <c r="C22" s="428" t="s">
        <v>4187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6" t="s">
        <v>4186</v>
      </c>
      <c r="B23" s="997" t="s">
        <v>4188</v>
      </c>
      <c r="C23" s="997" t="s">
        <v>4189</v>
      </c>
      <c r="D23" s="422" t="s">
        <v>2921</v>
      </c>
      <c r="E23" s="423" t="s">
        <v>3053</v>
      </c>
      <c r="F23" s="1044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6" t="s">
        <v>4186</v>
      </c>
      <c r="B24" s="997" t="s">
        <v>4190</v>
      </c>
      <c r="C24" s="997" t="s">
        <v>4191</v>
      </c>
      <c r="D24" s="422" t="s">
        <v>4258</v>
      </c>
      <c r="E24" s="423" t="s">
        <v>4192</v>
      </c>
      <c r="F24" s="1044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6" t="s">
        <v>4186</v>
      </c>
      <c r="B25" s="997" t="s">
        <v>4190</v>
      </c>
      <c r="C25" s="997" t="s">
        <v>4191</v>
      </c>
      <c r="D25" s="422" t="s">
        <v>4259</v>
      </c>
      <c r="E25" s="423" t="s">
        <v>4193</v>
      </c>
      <c r="F25" s="1044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6" t="s">
        <v>4186</v>
      </c>
      <c r="B26" s="997" t="s">
        <v>4190</v>
      </c>
      <c r="C26" s="997" t="s">
        <v>4191</v>
      </c>
      <c r="D26" s="422" t="s">
        <v>4260</v>
      </c>
      <c r="E26" s="423" t="s">
        <v>4194</v>
      </c>
      <c r="F26" s="1044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4640</v>
      </c>
      <c r="B27" s="415"/>
      <c r="C27" s="414" t="s">
        <v>4841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4640</v>
      </c>
      <c r="B28" s="431" t="s">
        <v>4641</v>
      </c>
      <c r="C28" s="432" t="s">
        <v>4642</v>
      </c>
      <c r="D28" s="430" t="s">
        <v>3055</v>
      </c>
      <c r="E28" s="433" t="s">
        <v>4643</v>
      </c>
      <c r="F28" s="1042">
        <v>218</v>
      </c>
      <c r="G28" s="434" t="s">
        <v>3503</v>
      </c>
      <c r="H28" s="421">
        <v>180</v>
      </c>
      <c r="I28" s="421">
        <v>180</v>
      </c>
      <c r="J28" s="748"/>
    </row>
    <row r="29" spans="1:10" s="374" customFormat="1" ht="28.5" customHeight="1">
      <c r="A29" s="430" t="s">
        <v>4640</v>
      </c>
      <c r="B29" s="431" t="s">
        <v>4644</v>
      </c>
      <c r="C29" s="432" t="s">
        <v>4645</v>
      </c>
      <c r="D29" s="430">
        <v>506</v>
      </c>
      <c r="E29" s="433" t="s">
        <v>4643</v>
      </c>
      <c r="F29" s="1042">
        <v>218</v>
      </c>
      <c r="G29" s="434" t="s">
        <v>3503</v>
      </c>
      <c r="H29" s="421">
        <v>181</v>
      </c>
      <c r="I29" s="421">
        <v>181</v>
      </c>
      <c r="J29" s="748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5250</v>
      </c>
      <c r="E32" s="433" t="s">
        <v>4646</v>
      </c>
      <c r="F32" s="430">
        <v>201</v>
      </c>
      <c r="G32" s="434" t="s">
        <v>3503</v>
      </c>
      <c r="H32" s="421">
        <v>1126</v>
      </c>
      <c r="I32" s="421">
        <v>1126</v>
      </c>
      <c r="J32" s="748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4647</v>
      </c>
      <c r="F33" s="430">
        <v>201</v>
      </c>
      <c r="G33" s="434" t="s">
        <v>3503</v>
      </c>
      <c r="H33" s="421">
        <v>2434</v>
      </c>
      <c r="I33" s="421">
        <v>2434</v>
      </c>
      <c r="J33" s="748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4646</v>
      </c>
      <c r="F34" s="430">
        <v>201</v>
      </c>
      <c r="G34" s="434" t="s">
        <v>3503</v>
      </c>
      <c r="H34" s="421">
        <v>1126</v>
      </c>
      <c r="I34" s="421">
        <v>1126</v>
      </c>
      <c r="J34" s="748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4647</v>
      </c>
      <c r="F35" s="430">
        <v>201</v>
      </c>
      <c r="G35" s="434" t="s">
        <v>3503</v>
      </c>
      <c r="H35" s="421">
        <v>2434</v>
      </c>
      <c r="I35" s="421">
        <v>2434</v>
      </c>
      <c r="J35" s="748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4646</v>
      </c>
      <c r="F36" s="430">
        <v>201</v>
      </c>
      <c r="G36" s="434" t="s">
        <v>3503</v>
      </c>
      <c r="H36" s="421">
        <v>1126</v>
      </c>
      <c r="I36" s="421">
        <v>1126</v>
      </c>
      <c r="J36" s="748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4647</v>
      </c>
      <c r="F37" s="430">
        <v>201</v>
      </c>
      <c r="G37" s="434" t="s">
        <v>3503</v>
      </c>
      <c r="H37" s="421">
        <v>2434</v>
      </c>
      <c r="I37" s="421">
        <v>2434</v>
      </c>
      <c r="J37" s="748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4646</v>
      </c>
      <c r="F38" s="430">
        <v>201</v>
      </c>
      <c r="G38" s="434" t="s">
        <v>3503</v>
      </c>
      <c r="H38" s="421">
        <v>1126</v>
      </c>
      <c r="I38" s="421">
        <v>1126</v>
      </c>
      <c r="J38" s="748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4647</v>
      </c>
      <c r="F39" s="430">
        <v>201</v>
      </c>
      <c r="G39" s="434" t="s">
        <v>3503</v>
      </c>
      <c r="H39" s="421">
        <v>2434</v>
      </c>
      <c r="I39" s="421">
        <v>2434</v>
      </c>
      <c r="J39" s="748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4646</v>
      </c>
      <c r="F40" s="430">
        <v>201</v>
      </c>
      <c r="G40" s="434" t="s">
        <v>3503</v>
      </c>
      <c r="H40" s="421">
        <v>1126</v>
      </c>
      <c r="I40" s="421">
        <v>1126</v>
      </c>
      <c r="J40" s="748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4647</v>
      </c>
      <c r="F41" s="430">
        <v>201</v>
      </c>
      <c r="G41" s="434" t="s">
        <v>3503</v>
      </c>
      <c r="H41" s="421">
        <v>2434</v>
      </c>
      <c r="I41" s="421">
        <v>2434</v>
      </c>
      <c r="J41" s="748"/>
    </row>
    <row r="42" spans="1:10" s="374" customFormat="1" ht="28.5" customHeight="1">
      <c r="A42" s="430" t="s">
        <v>151</v>
      </c>
      <c r="B42" s="431" t="s">
        <v>4440</v>
      </c>
      <c r="C42" s="432" t="s">
        <v>4441</v>
      </c>
      <c r="D42" s="430">
        <v>601</v>
      </c>
      <c r="E42" s="433" t="s">
        <v>4646</v>
      </c>
      <c r="F42" s="430">
        <v>201</v>
      </c>
      <c r="G42" s="434" t="s">
        <v>3503</v>
      </c>
      <c r="H42" s="421">
        <v>1126</v>
      </c>
      <c r="I42" s="421">
        <v>1126</v>
      </c>
      <c r="J42" s="748"/>
    </row>
    <row r="43" spans="1:10" s="374" customFormat="1" ht="28.5" customHeight="1">
      <c r="A43" s="430" t="s">
        <v>151</v>
      </c>
      <c r="B43" s="431" t="s">
        <v>4440</v>
      </c>
      <c r="C43" s="432" t="s">
        <v>4441</v>
      </c>
      <c r="D43" s="430">
        <v>602</v>
      </c>
      <c r="E43" s="433" t="s">
        <v>4647</v>
      </c>
      <c r="F43" s="430">
        <v>201</v>
      </c>
      <c r="G43" s="434" t="s">
        <v>3503</v>
      </c>
      <c r="H43" s="421">
        <v>2434</v>
      </c>
      <c r="I43" s="421">
        <v>2434</v>
      </c>
      <c r="J43" s="748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4646</v>
      </c>
      <c r="F44" s="430">
        <v>201</v>
      </c>
      <c r="G44" s="434" t="s">
        <v>3503</v>
      </c>
      <c r="H44" s="421">
        <v>1126</v>
      </c>
      <c r="I44" s="421">
        <v>1126</v>
      </c>
      <c r="J44" s="748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4647</v>
      </c>
      <c r="F45" s="430">
        <v>201</v>
      </c>
      <c r="G45" s="434" t="s">
        <v>3503</v>
      </c>
      <c r="H45" s="421">
        <v>2434</v>
      </c>
      <c r="I45" s="421">
        <v>2434</v>
      </c>
      <c r="J45" s="748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4646</v>
      </c>
      <c r="F46" s="430">
        <v>201</v>
      </c>
      <c r="G46" s="434" t="s">
        <v>3503</v>
      </c>
      <c r="H46" s="421">
        <v>1126</v>
      </c>
      <c r="I46" s="421">
        <v>1126</v>
      </c>
      <c r="J46" s="748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4647</v>
      </c>
      <c r="F47" s="430">
        <v>201</v>
      </c>
      <c r="G47" s="434" t="s">
        <v>3503</v>
      </c>
      <c r="H47" s="421">
        <v>2434</v>
      </c>
      <c r="I47" s="421">
        <v>2434</v>
      </c>
      <c r="J47" s="748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4646</v>
      </c>
      <c r="F48" s="430">
        <v>201</v>
      </c>
      <c r="G48" s="434" t="s">
        <v>3503</v>
      </c>
      <c r="H48" s="421">
        <v>1126</v>
      </c>
      <c r="I48" s="421">
        <v>1126</v>
      </c>
      <c r="J48" s="748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4647</v>
      </c>
      <c r="F49" s="430">
        <v>201</v>
      </c>
      <c r="G49" s="434" t="s">
        <v>3503</v>
      </c>
      <c r="H49" s="421">
        <v>2434</v>
      </c>
      <c r="I49" s="421">
        <v>2434</v>
      </c>
      <c r="J49" s="748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4646</v>
      </c>
      <c r="F50" s="430">
        <v>201</v>
      </c>
      <c r="G50" s="434" t="s">
        <v>3503</v>
      </c>
      <c r="H50" s="421">
        <v>1126</v>
      </c>
      <c r="I50" s="421">
        <v>1126</v>
      </c>
      <c r="J50" s="748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4647</v>
      </c>
      <c r="F51" s="430">
        <v>201</v>
      </c>
      <c r="G51" s="434" t="s">
        <v>3503</v>
      </c>
      <c r="H51" s="421">
        <v>2434</v>
      </c>
      <c r="I51" s="421">
        <v>2434</v>
      </c>
      <c r="J51" s="748"/>
    </row>
    <row r="52" spans="1:10" s="374" customFormat="1" ht="28.5" customHeight="1">
      <c r="A52" s="430" t="s">
        <v>151</v>
      </c>
      <c r="B52" s="431" t="s">
        <v>4442</v>
      </c>
      <c r="C52" s="432" t="s">
        <v>4443</v>
      </c>
      <c r="D52" s="430">
        <v>601</v>
      </c>
      <c r="E52" s="433" t="s">
        <v>4646</v>
      </c>
      <c r="F52" s="430">
        <v>201</v>
      </c>
      <c r="G52" s="434" t="s">
        <v>3503</v>
      </c>
      <c r="H52" s="421">
        <v>1126</v>
      </c>
      <c r="I52" s="421">
        <v>1126</v>
      </c>
      <c r="J52" s="748"/>
    </row>
    <row r="53" spans="1:10" s="374" customFormat="1" ht="28.5" customHeight="1">
      <c r="A53" s="430" t="s">
        <v>151</v>
      </c>
      <c r="B53" s="431" t="s">
        <v>4442</v>
      </c>
      <c r="C53" s="432" t="s">
        <v>4443</v>
      </c>
      <c r="D53" s="430">
        <v>602</v>
      </c>
      <c r="E53" s="433" t="s">
        <v>4647</v>
      </c>
      <c r="F53" s="430">
        <v>201</v>
      </c>
      <c r="G53" s="434" t="s">
        <v>3503</v>
      </c>
      <c r="H53" s="421">
        <v>2434</v>
      </c>
      <c r="I53" s="421">
        <v>2434</v>
      </c>
      <c r="J53" s="748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4646</v>
      </c>
      <c r="F54" s="430">
        <v>201</v>
      </c>
      <c r="G54" s="434" t="s">
        <v>3503</v>
      </c>
      <c r="H54" s="421">
        <v>1126</v>
      </c>
      <c r="I54" s="421">
        <v>1126</v>
      </c>
      <c r="J54" s="748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4647</v>
      </c>
      <c r="F55" s="430">
        <v>201</v>
      </c>
      <c r="G55" s="434" t="s">
        <v>3503</v>
      </c>
      <c r="H55" s="421">
        <v>2434</v>
      </c>
      <c r="I55" s="421">
        <v>2434</v>
      </c>
      <c r="J55" s="748"/>
    </row>
    <row r="56" spans="1:10" s="374" customFormat="1" ht="28.5" customHeight="1">
      <c r="A56" s="430" t="s">
        <v>151</v>
      </c>
      <c r="B56" s="431" t="s">
        <v>4444</v>
      </c>
      <c r="C56" s="432" t="s">
        <v>4445</v>
      </c>
      <c r="D56" s="430">
        <v>601</v>
      </c>
      <c r="E56" s="433" t="s">
        <v>4646</v>
      </c>
      <c r="F56" s="430">
        <v>201</v>
      </c>
      <c r="G56" s="434" t="s">
        <v>3503</v>
      </c>
      <c r="H56" s="421">
        <v>1126</v>
      </c>
      <c r="I56" s="421">
        <v>1126</v>
      </c>
      <c r="J56" s="748"/>
    </row>
    <row r="57" spans="1:10" s="374" customFormat="1" ht="28.5" customHeight="1">
      <c r="A57" s="430" t="s">
        <v>151</v>
      </c>
      <c r="B57" s="431" t="s">
        <v>4444</v>
      </c>
      <c r="C57" s="432" t="s">
        <v>4445</v>
      </c>
      <c r="D57" s="430">
        <v>602</v>
      </c>
      <c r="E57" s="433" t="s">
        <v>4647</v>
      </c>
      <c r="F57" s="430">
        <v>201</v>
      </c>
      <c r="G57" s="434" t="s">
        <v>3503</v>
      </c>
      <c r="H57" s="421">
        <v>2434</v>
      </c>
      <c r="I57" s="421">
        <v>2434</v>
      </c>
      <c r="J57" s="748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4646</v>
      </c>
      <c r="F58" s="430">
        <v>201</v>
      </c>
      <c r="G58" s="434" t="s">
        <v>3503</v>
      </c>
      <c r="H58" s="421">
        <v>1126</v>
      </c>
      <c r="I58" s="421">
        <v>1126</v>
      </c>
      <c r="J58" s="748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4647</v>
      </c>
      <c r="F59" s="430">
        <v>201</v>
      </c>
      <c r="G59" s="434" t="s">
        <v>3503</v>
      </c>
      <c r="H59" s="421">
        <v>2434</v>
      </c>
      <c r="I59" s="421">
        <v>2434</v>
      </c>
      <c r="J59" s="748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4646</v>
      </c>
      <c r="F60" s="430">
        <v>201</v>
      </c>
      <c r="G60" s="434" t="s">
        <v>3503</v>
      </c>
      <c r="H60" s="421">
        <v>1126</v>
      </c>
      <c r="I60" s="421">
        <v>1126</v>
      </c>
      <c r="J60" s="748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4647</v>
      </c>
      <c r="F61" s="430">
        <v>201</v>
      </c>
      <c r="G61" s="434" t="s">
        <v>3503</v>
      </c>
      <c r="H61" s="421">
        <v>2434</v>
      </c>
      <c r="I61" s="421">
        <v>2434</v>
      </c>
      <c r="J61" s="748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4646</v>
      </c>
      <c r="F62" s="430">
        <v>201</v>
      </c>
      <c r="G62" s="434" t="s">
        <v>3503</v>
      </c>
      <c r="H62" s="421">
        <v>1126</v>
      </c>
      <c r="I62" s="421">
        <v>1126</v>
      </c>
      <c r="J62" s="748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4647</v>
      </c>
      <c r="F63" s="430">
        <v>201</v>
      </c>
      <c r="G63" s="434" t="s">
        <v>3503</v>
      </c>
      <c r="H63" s="421">
        <v>2434</v>
      </c>
      <c r="I63" s="421">
        <v>2434</v>
      </c>
      <c r="J63" s="748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4646</v>
      </c>
      <c r="F64" s="430">
        <v>201</v>
      </c>
      <c r="G64" s="434" t="s">
        <v>3503</v>
      </c>
      <c r="H64" s="421">
        <v>1126</v>
      </c>
      <c r="I64" s="421">
        <v>1126</v>
      </c>
      <c r="J64" s="748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4647</v>
      </c>
      <c r="F65" s="430">
        <v>201</v>
      </c>
      <c r="G65" s="434" t="s">
        <v>3503</v>
      </c>
      <c r="H65" s="421">
        <v>2434</v>
      </c>
      <c r="I65" s="421">
        <v>2434</v>
      </c>
      <c r="J65" s="748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4646</v>
      </c>
      <c r="F66" s="430">
        <v>201</v>
      </c>
      <c r="G66" s="434" t="s">
        <v>3503</v>
      </c>
      <c r="H66" s="421">
        <v>1126</v>
      </c>
      <c r="I66" s="421">
        <v>1126</v>
      </c>
      <c r="J66" s="748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4647</v>
      </c>
      <c r="F67" s="430">
        <v>201</v>
      </c>
      <c r="G67" s="434" t="s">
        <v>3503</v>
      </c>
      <c r="H67" s="421">
        <v>2434</v>
      </c>
      <c r="I67" s="421">
        <v>2434</v>
      </c>
      <c r="J67" s="748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4646</v>
      </c>
      <c r="F68" s="430">
        <v>201</v>
      </c>
      <c r="G68" s="434" t="s">
        <v>3503</v>
      </c>
      <c r="H68" s="421">
        <v>1126</v>
      </c>
      <c r="I68" s="421">
        <v>1126</v>
      </c>
      <c r="J68" s="748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4647</v>
      </c>
      <c r="F69" s="430">
        <v>201</v>
      </c>
      <c r="G69" s="434" t="s">
        <v>3503</v>
      </c>
      <c r="H69" s="421">
        <v>2434</v>
      </c>
      <c r="I69" s="421">
        <v>2434</v>
      </c>
      <c r="J69" s="748"/>
    </row>
    <row r="70" spans="1:10" s="374" customFormat="1" ht="28.5" customHeight="1">
      <c r="A70" s="430" t="s">
        <v>151</v>
      </c>
      <c r="B70" s="431" t="s">
        <v>4446</v>
      </c>
      <c r="C70" s="432" t="s">
        <v>4447</v>
      </c>
      <c r="D70" s="430">
        <v>601</v>
      </c>
      <c r="E70" s="433" t="s">
        <v>4646</v>
      </c>
      <c r="F70" s="430">
        <v>201</v>
      </c>
      <c r="G70" s="434" t="s">
        <v>3503</v>
      </c>
      <c r="H70" s="421">
        <v>1126</v>
      </c>
      <c r="I70" s="421">
        <v>1126</v>
      </c>
      <c r="J70" s="748"/>
    </row>
    <row r="71" spans="1:10" s="374" customFormat="1" ht="28.5" customHeight="1">
      <c r="A71" s="430" t="s">
        <v>151</v>
      </c>
      <c r="B71" s="431" t="s">
        <v>4446</v>
      </c>
      <c r="C71" s="432" t="s">
        <v>4447</v>
      </c>
      <c r="D71" s="430">
        <v>602</v>
      </c>
      <c r="E71" s="433" t="s">
        <v>4647</v>
      </c>
      <c r="F71" s="430">
        <v>201</v>
      </c>
      <c r="G71" s="434" t="s">
        <v>3503</v>
      </c>
      <c r="H71" s="421">
        <v>2434</v>
      </c>
      <c r="I71" s="421">
        <v>2434</v>
      </c>
      <c r="J71" s="748"/>
    </row>
    <row r="72" spans="1:10" s="374" customFormat="1" ht="28.5" customHeight="1">
      <c r="A72" s="430" t="s">
        <v>151</v>
      </c>
      <c r="B72" s="431" t="s">
        <v>4448</v>
      </c>
      <c r="C72" s="432" t="s">
        <v>4449</v>
      </c>
      <c r="D72" s="430">
        <v>601</v>
      </c>
      <c r="E72" s="433" t="s">
        <v>4646</v>
      </c>
      <c r="F72" s="430">
        <v>201</v>
      </c>
      <c r="G72" s="434" t="s">
        <v>3503</v>
      </c>
      <c r="H72" s="421">
        <v>1126</v>
      </c>
      <c r="I72" s="421">
        <v>1126</v>
      </c>
      <c r="J72" s="748"/>
    </row>
    <row r="73" spans="1:10" s="374" customFormat="1" ht="28.5" customHeight="1">
      <c r="A73" s="430" t="s">
        <v>151</v>
      </c>
      <c r="B73" s="431" t="s">
        <v>4448</v>
      </c>
      <c r="C73" s="432" t="s">
        <v>4449</v>
      </c>
      <c r="D73" s="430">
        <v>602</v>
      </c>
      <c r="E73" s="433" t="s">
        <v>4647</v>
      </c>
      <c r="F73" s="430">
        <v>201</v>
      </c>
      <c r="G73" s="434" t="s">
        <v>3503</v>
      </c>
      <c r="H73" s="421">
        <v>2434</v>
      </c>
      <c r="I73" s="421">
        <v>2434</v>
      </c>
      <c r="J73" s="748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4646</v>
      </c>
      <c r="F74" s="430">
        <v>201</v>
      </c>
      <c r="G74" s="434" t="s">
        <v>3503</v>
      </c>
      <c r="H74" s="421">
        <v>1126</v>
      </c>
      <c r="I74" s="421">
        <v>1126</v>
      </c>
      <c r="J74" s="748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4647</v>
      </c>
      <c r="F75" s="430">
        <v>201</v>
      </c>
      <c r="G75" s="434" t="s">
        <v>3503</v>
      </c>
      <c r="H75" s="421">
        <v>2434</v>
      </c>
      <c r="I75" s="421">
        <v>2434</v>
      </c>
      <c r="J75" s="748"/>
    </row>
    <row r="76" spans="1:10" s="374" customFormat="1" ht="28.5" customHeight="1">
      <c r="A76" s="430" t="s">
        <v>151</v>
      </c>
      <c r="B76" s="431" t="s">
        <v>4450</v>
      </c>
      <c r="C76" s="432" t="s">
        <v>4451</v>
      </c>
      <c r="D76" s="430">
        <v>601</v>
      </c>
      <c r="E76" s="433" t="s">
        <v>4646</v>
      </c>
      <c r="F76" s="430">
        <v>201</v>
      </c>
      <c r="G76" s="434" t="s">
        <v>3503</v>
      </c>
      <c r="H76" s="421">
        <v>1126</v>
      </c>
      <c r="I76" s="421">
        <v>1126</v>
      </c>
      <c r="J76" s="748"/>
    </row>
    <row r="77" spans="1:10" s="374" customFormat="1" ht="28.5" customHeight="1">
      <c r="A77" s="430" t="s">
        <v>151</v>
      </c>
      <c r="B77" s="431" t="s">
        <v>4450</v>
      </c>
      <c r="C77" s="432" t="s">
        <v>4451</v>
      </c>
      <c r="D77" s="430">
        <v>602</v>
      </c>
      <c r="E77" s="433" t="s">
        <v>4647</v>
      </c>
      <c r="F77" s="430">
        <v>201</v>
      </c>
      <c r="G77" s="434" t="s">
        <v>3503</v>
      </c>
      <c r="H77" s="421">
        <v>2434</v>
      </c>
      <c r="I77" s="421">
        <v>2434</v>
      </c>
      <c r="J77" s="748"/>
    </row>
    <row r="78" spans="1:10" s="374" customFormat="1" ht="28.5" customHeight="1">
      <c r="A78" s="430" t="s">
        <v>151</v>
      </c>
      <c r="B78" s="431" t="s">
        <v>4452</v>
      </c>
      <c r="C78" s="432" t="s">
        <v>4453</v>
      </c>
      <c r="D78" s="430">
        <v>602</v>
      </c>
      <c r="E78" s="433" t="s">
        <v>4647</v>
      </c>
      <c r="F78" s="430">
        <v>201</v>
      </c>
      <c r="G78" s="434" t="s">
        <v>3503</v>
      </c>
      <c r="H78" s="421">
        <v>2434</v>
      </c>
      <c r="I78" s="421">
        <v>2434</v>
      </c>
      <c r="J78" s="748"/>
    </row>
    <row r="79" spans="1:10" s="374" customFormat="1" ht="28.5" customHeight="1">
      <c r="A79" s="430" t="s">
        <v>151</v>
      </c>
      <c r="B79" s="431" t="s">
        <v>4454</v>
      </c>
      <c r="C79" s="432" t="s">
        <v>4455</v>
      </c>
      <c r="D79" s="430">
        <v>602</v>
      </c>
      <c r="E79" s="433" t="s">
        <v>4647</v>
      </c>
      <c r="F79" s="430">
        <v>201</v>
      </c>
      <c r="G79" s="434" t="s">
        <v>3503</v>
      </c>
      <c r="H79" s="421">
        <v>2434</v>
      </c>
      <c r="I79" s="421">
        <v>2434</v>
      </c>
      <c r="J79" s="748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4646</v>
      </c>
      <c r="F80" s="430">
        <v>201</v>
      </c>
      <c r="G80" s="434" t="s">
        <v>3503</v>
      </c>
      <c r="H80" s="421">
        <v>1126</v>
      </c>
      <c r="I80" s="421">
        <v>1126</v>
      </c>
      <c r="J80" s="748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4647</v>
      </c>
      <c r="F81" s="430">
        <v>201</v>
      </c>
      <c r="G81" s="434" t="s">
        <v>3503</v>
      </c>
      <c r="H81" s="421">
        <v>2434</v>
      </c>
      <c r="I81" s="421">
        <v>2434</v>
      </c>
      <c r="J81" s="748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2">
        <v>201</v>
      </c>
      <c r="G83" s="434" t="s">
        <v>3503</v>
      </c>
      <c r="H83" s="421">
        <v>2761</v>
      </c>
      <c r="I83" s="421">
        <v>2761</v>
      </c>
      <c r="J83" s="748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2">
        <v>201</v>
      </c>
      <c r="G85" s="434" t="s">
        <v>3503</v>
      </c>
      <c r="H85" s="421">
        <v>65097</v>
      </c>
      <c r="I85" s="421">
        <v>65097</v>
      </c>
      <c r="J85" s="748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2">
        <v>201</v>
      </c>
      <c r="G86" s="434" t="s">
        <v>3503</v>
      </c>
      <c r="H86" s="421">
        <v>65097</v>
      </c>
      <c r="I86" s="421">
        <v>65097</v>
      </c>
      <c r="J86" s="748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2">
        <v>201</v>
      </c>
      <c r="G87" s="434" t="s">
        <v>3503</v>
      </c>
      <c r="H87" s="421">
        <v>65328</v>
      </c>
      <c r="I87" s="421">
        <v>65328</v>
      </c>
      <c r="J87" s="748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2">
        <v>201</v>
      </c>
      <c r="G88" s="434" t="s">
        <v>3503</v>
      </c>
      <c r="H88" s="421">
        <v>67810</v>
      </c>
      <c r="I88" s="421">
        <v>67810</v>
      </c>
      <c r="J88" s="748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5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5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5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5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5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5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5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5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4746</v>
      </c>
      <c r="E103" s="419" t="s">
        <v>4747</v>
      </c>
      <c r="F103" s="1045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4"/>
      <c r="K104" s="472"/>
    </row>
    <row r="105" spans="1:11" s="235" customFormat="1" ht="16.5">
      <c r="A105" s="78">
        <v>1</v>
      </c>
      <c r="B105" s="115" t="s">
        <v>4466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3" t="s">
        <v>3958</v>
      </c>
      <c r="B106" s="1373"/>
      <c r="C106" s="1373"/>
      <c r="D106" s="1373"/>
      <c r="E106" s="1373"/>
      <c r="F106" s="1373"/>
      <c r="G106" s="1373"/>
      <c r="H106" s="1373"/>
      <c r="I106" s="1373"/>
      <c r="J106" s="1373"/>
      <c r="K106" s="472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tabSelected="1" zoomScale="75" zoomScaleNormal="75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XFD13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3" customWidth="1"/>
    <col min="5" max="5" width="25.25" style="1143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4631</v>
      </c>
    </row>
    <row r="2" spans="1:10" s="1" customFormat="1" ht="18">
      <c r="D2" s="232"/>
      <c r="E2" s="232"/>
      <c r="J2" s="3" t="s">
        <v>5839</v>
      </c>
    </row>
    <row r="3" spans="1:10" s="435" customFormat="1" ht="16.149999999999999" customHeight="1"/>
    <row r="4" spans="1:10" s="1" customFormat="1" ht="26.25" customHeight="1">
      <c r="A4" s="1390" t="s">
        <v>2966</v>
      </c>
      <c r="B4" s="1390"/>
      <c r="C4" s="1390"/>
      <c r="D4" s="1390"/>
      <c r="E4" s="1390"/>
      <c r="F4" s="1390"/>
      <c r="G4" s="1390"/>
      <c r="H4" s="1390"/>
      <c r="I4" s="1390"/>
      <c r="J4" s="1390"/>
    </row>
    <row r="5" spans="1:10" s="1" customFormat="1" ht="6.75" customHeight="1">
      <c r="A5" s="1160"/>
      <c r="B5" s="1160"/>
      <c r="C5" s="1160"/>
      <c r="D5" s="1063"/>
      <c r="E5" s="1063"/>
      <c r="F5" s="1160"/>
      <c r="G5" s="1160"/>
      <c r="H5" s="1160"/>
      <c r="I5" s="1160"/>
    </row>
    <row r="6" spans="1:10" s="1" customFormat="1" ht="39.75" customHeight="1">
      <c r="A6" s="1348" t="s">
        <v>3063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s="1" customFormat="1" ht="3.75" customHeight="1">
      <c r="A7" s="1159"/>
      <c r="B7" s="1159"/>
      <c r="C7" s="1159"/>
      <c r="D7" s="234"/>
      <c r="E7" s="234"/>
      <c r="F7" s="1159"/>
      <c r="G7" s="1159"/>
      <c r="H7" s="1159"/>
      <c r="I7" s="1159"/>
    </row>
    <row r="8" spans="1:10" s="1" customFormat="1" ht="45" customHeight="1">
      <c r="A8" s="1377" t="s">
        <v>6217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s="1" customFormat="1" ht="11.45" customHeight="1">
      <c r="A9" s="1159"/>
      <c r="B9" s="1159"/>
      <c r="C9" s="1159"/>
      <c r="D9" s="234"/>
      <c r="E9" s="234"/>
      <c r="F9" s="1159"/>
      <c r="G9" s="1159"/>
      <c r="H9" s="1064"/>
      <c r="I9" s="1064"/>
    </row>
    <row r="10" spans="1:10" ht="34.15" customHeight="1">
      <c r="A10" s="1391" t="s">
        <v>3885</v>
      </c>
      <c r="B10" s="1392" t="s">
        <v>178</v>
      </c>
      <c r="C10" s="1392"/>
      <c r="D10" s="1392" t="s">
        <v>2920</v>
      </c>
      <c r="E10" s="1392"/>
      <c r="F10" s="1393" t="s">
        <v>154</v>
      </c>
      <c r="G10" s="1393" t="s">
        <v>3502</v>
      </c>
      <c r="H10" s="1394" t="s">
        <v>134</v>
      </c>
      <c r="I10" s="1394"/>
      <c r="J10" s="1394" t="s">
        <v>135</v>
      </c>
    </row>
    <row r="11" spans="1:10" ht="34.15" customHeight="1">
      <c r="A11" s="1391"/>
      <c r="B11" s="1161" t="s">
        <v>824</v>
      </c>
      <c r="C11" s="1162" t="s">
        <v>3884</v>
      </c>
      <c r="D11" s="1161" t="s">
        <v>824</v>
      </c>
      <c r="E11" s="1162" t="s">
        <v>825</v>
      </c>
      <c r="F11" s="1393"/>
      <c r="G11" s="1393"/>
      <c r="H11" s="594" t="s">
        <v>5841</v>
      </c>
      <c r="I11" s="594" t="s">
        <v>5842</v>
      </c>
      <c r="J11" s="1394"/>
    </row>
    <row r="12" spans="1:10" s="847" customFormat="1" ht="12.75">
      <c r="A12" s="1065" t="s">
        <v>20</v>
      </c>
      <c r="B12" s="1065" t="s">
        <v>81</v>
      </c>
      <c r="C12" s="1065" t="s">
        <v>22</v>
      </c>
      <c r="D12" s="1065" t="s">
        <v>23</v>
      </c>
      <c r="E12" s="1065" t="s">
        <v>24</v>
      </c>
      <c r="F12" s="1065" t="s">
        <v>83</v>
      </c>
      <c r="G12" s="1065" t="s">
        <v>84</v>
      </c>
      <c r="H12" s="1065" t="s">
        <v>85</v>
      </c>
      <c r="I12" s="1065" t="s">
        <v>86</v>
      </c>
      <c r="J12" s="1065" t="s">
        <v>87</v>
      </c>
    </row>
    <row r="13" spans="1:10" ht="28.5" customHeight="1">
      <c r="A13" s="1066" t="s">
        <v>2665</v>
      </c>
      <c r="B13" s="1067"/>
      <c r="C13" s="1068" t="s">
        <v>2431</v>
      </c>
      <c r="D13" s="1067"/>
      <c r="E13" s="1067"/>
      <c r="F13" s="1067"/>
      <c r="G13" s="1067"/>
      <c r="H13" s="1067"/>
      <c r="I13" s="1069"/>
      <c r="J13" s="1070"/>
    </row>
    <row r="14" spans="1:10" s="747" customFormat="1" ht="28.5" customHeight="1">
      <c r="A14" s="1071" t="s">
        <v>2665</v>
      </c>
      <c r="B14" s="1006" t="s">
        <v>1138</v>
      </c>
      <c r="C14" s="1006" t="s">
        <v>1139</v>
      </c>
      <c r="D14" s="1071" t="s">
        <v>2921</v>
      </c>
      <c r="E14" s="1006" t="s">
        <v>3053</v>
      </c>
      <c r="F14" s="1072">
        <v>999</v>
      </c>
      <c r="G14" s="1073" t="s">
        <v>3503</v>
      </c>
      <c r="H14" s="1074">
        <v>487</v>
      </c>
      <c r="I14" s="1074">
        <v>487</v>
      </c>
      <c r="J14" s="1075"/>
    </row>
    <row r="15" spans="1:10" s="747" customFormat="1" ht="28.5" customHeight="1">
      <c r="A15" s="1071" t="s">
        <v>2665</v>
      </c>
      <c r="B15" s="1006" t="s">
        <v>1141</v>
      </c>
      <c r="C15" s="1006" t="s">
        <v>1142</v>
      </c>
      <c r="D15" s="1071" t="s">
        <v>2921</v>
      </c>
      <c r="E15" s="1006" t="s">
        <v>3053</v>
      </c>
      <c r="F15" s="1072">
        <v>999</v>
      </c>
      <c r="G15" s="1073" t="s">
        <v>3503</v>
      </c>
      <c r="H15" s="1074">
        <v>346</v>
      </c>
      <c r="I15" s="1074">
        <v>346</v>
      </c>
      <c r="J15" s="1075"/>
    </row>
    <row r="16" spans="1:10" s="747" customFormat="1" ht="28.5" customHeight="1">
      <c r="A16" s="1071" t="s">
        <v>2665</v>
      </c>
      <c r="B16" s="1006" t="s">
        <v>669</v>
      </c>
      <c r="C16" s="1006" t="s">
        <v>1100</v>
      </c>
      <c r="D16" s="1071" t="s">
        <v>2921</v>
      </c>
      <c r="E16" s="1006" t="s">
        <v>3053</v>
      </c>
      <c r="F16" s="1072">
        <v>999</v>
      </c>
      <c r="G16" s="1073" t="s">
        <v>3503</v>
      </c>
      <c r="H16" s="1074">
        <v>633</v>
      </c>
      <c r="I16" s="1074">
        <v>633</v>
      </c>
      <c r="J16" s="1075"/>
    </row>
    <row r="17" spans="1:10" s="747" customFormat="1" ht="28.5" customHeight="1">
      <c r="A17" s="1071" t="s">
        <v>2665</v>
      </c>
      <c r="B17" s="1006" t="s">
        <v>1114</v>
      </c>
      <c r="C17" s="1006" t="s">
        <v>1115</v>
      </c>
      <c r="D17" s="1071" t="s">
        <v>2921</v>
      </c>
      <c r="E17" s="1006" t="s">
        <v>3053</v>
      </c>
      <c r="F17" s="1072">
        <v>999</v>
      </c>
      <c r="G17" s="1073" t="s">
        <v>3503</v>
      </c>
      <c r="H17" s="1074">
        <v>487</v>
      </c>
      <c r="I17" s="1074">
        <v>487</v>
      </c>
      <c r="J17" s="1075"/>
    </row>
    <row r="18" spans="1:10" s="747" customFormat="1" ht="28.5" customHeight="1">
      <c r="A18" s="1071" t="s">
        <v>2665</v>
      </c>
      <c r="B18" s="1006" t="s">
        <v>915</v>
      </c>
      <c r="C18" s="1006" t="s">
        <v>4748</v>
      </c>
      <c r="D18" s="1071" t="s">
        <v>2921</v>
      </c>
      <c r="E18" s="1006" t="s">
        <v>3053</v>
      </c>
      <c r="F18" s="1072">
        <v>999</v>
      </c>
      <c r="G18" s="1073" t="s">
        <v>3503</v>
      </c>
      <c r="H18" s="1074">
        <v>487</v>
      </c>
      <c r="I18" s="1074">
        <v>487</v>
      </c>
      <c r="J18" s="1075"/>
    </row>
    <row r="19" spans="1:10" s="747" customFormat="1" ht="28.5" customHeight="1">
      <c r="A19" s="1071" t="s">
        <v>2665</v>
      </c>
      <c r="B19" s="1006" t="s">
        <v>1143</v>
      </c>
      <c r="C19" s="1006" t="s">
        <v>1144</v>
      </c>
      <c r="D19" s="1071" t="s">
        <v>2921</v>
      </c>
      <c r="E19" s="1006" t="s">
        <v>3053</v>
      </c>
      <c r="F19" s="1072">
        <v>999</v>
      </c>
      <c r="G19" s="1073" t="s">
        <v>3503</v>
      </c>
      <c r="H19" s="1074">
        <v>487</v>
      </c>
      <c r="I19" s="1074">
        <v>487</v>
      </c>
      <c r="J19" s="1075"/>
    </row>
    <row r="20" spans="1:10" s="747" customFormat="1" ht="28.5" customHeight="1">
      <c r="A20" s="1071" t="s">
        <v>2665</v>
      </c>
      <c r="B20" s="1006" t="s">
        <v>1092</v>
      </c>
      <c r="C20" s="1006" t="s">
        <v>1093</v>
      </c>
      <c r="D20" s="1071" t="s">
        <v>2921</v>
      </c>
      <c r="E20" s="1006" t="s">
        <v>3053</v>
      </c>
      <c r="F20" s="1072">
        <v>999</v>
      </c>
      <c r="G20" s="1073" t="s">
        <v>3503</v>
      </c>
      <c r="H20" s="1074">
        <v>487</v>
      </c>
      <c r="I20" s="1074">
        <v>487</v>
      </c>
      <c r="J20" s="1075"/>
    </row>
    <row r="21" spans="1:10" s="747" customFormat="1" ht="28.5" customHeight="1">
      <c r="A21" s="1071" t="s">
        <v>2665</v>
      </c>
      <c r="B21" s="1006" t="s">
        <v>1098</v>
      </c>
      <c r="C21" s="1006" t="s">
        <v>1099</v>
      </c>
      <c r="D21" s="1071" t="s">
        <v>2921</v>
      </c>
      <c r="E21" s="1006" t="s">
        <v>3053</v>
      </c>
      <c r="F21" s="1072">
        <v>999</v>
      </c>
      <c r="G21" s="1073" t="s">
        <v>3503</v>
      </c>
      <c r="H21" s="1074">
        <v>342</v>
      </c>
      <c r="I21" s="1074">
        <v>342</v>
      </c>
      <c r="J21" s="1075"/>
    </row>
    <row r="22" spans="1:10" s="747" customFormat="1" ht="28.5" customHeight="1">
      <c r="A22" s="1071" t="s">
        <v>2665</v>
      </c>
      <c r="B22" s="1006" t="s">
        <v>1151</v>
      </c>
      <c r="C22" s="1006" t="s">
        <v>1152</v>
      </c>
      <c r="D22" s="1071" t="s">
        <v>2921</v>
      </c>
      <c r="E22" s="1006" t="s">
        <v>3053</v>
      </c>
      <c r="F22" s="1072">
        <v>999</v>
      </c>
      <c r="G22" s="1073" t="s">
        <v>3503</v>
      </c>
      <c r="H22" s="1074">
        <v>428</v>
      </c>
      <c r="I22" s="1074">
        <v>428</v>
      </c>
      <c r="J22" s="1075"/>
    </row>
    <row r="23" spans="1:10" s="747" customFormat="1" ht="28.5" customHeight="1">
      <c r="A23" s="1071" t="s">
        <v>2665</v>
      </c>
      <c r="B23" s="1006" t="s">
        <v>1120</v>
      </c>
      <c r="C23" s="1006" t="s">
        <v>1121</v>
      </c>
      <c r="D23" s="1071" t="s">
        <v>2921</v>
      </c>
      <c r="E23" s="1006" t="s">
        <v>3053</v>
      </c>
      <c r="F23" s="1072">
        <v>999</v>
      </c>
      <c r="G23" s="1073" t="s">
        <v>3503</v>
      </c>
      <c r="H23" s="1074">
        <v>605</v>
      </c>
      <c r="I23" s="1074">
        <v>605</v>
      </c>
      <c r="J23" s="1075"/>
    </row>
    <row r="24" spans="1:10" s="747" customFormat="1" ht="28.5" customHeight="1">
      <c r="A24" s="1071" t="s">
        <v>2665</v>
      </c>
      <c r="B24" s="1006" t="s">
        <v>1147</v>
      </c>
      <c r="C24" s="1006" t="s">
        <v>1148</v>
      </c>
      <c r="D24" s="1071" t="s">
        <v>2921</v>
      </c>
      <c r="E24" s="1006" t="s">
        <v>3053</v>
      </c>
      <c r="F24" s="1072">
        <v>999</v>
      </c>
      <c r="G24" s="1073" t="s">
        <v>3503</v>
      </c>
      <c r="H24" s="1074">
        <v>514</v>
      </c>
      <c r="I24" s="1074">
        <v>514</v>
      </c>
      <c r="J24" s="1075"/>
    </row>
    <row r="25" spans="1:10" s="747" customFormat="1" ht="28.5" customHeight="1">
      <c r="A25" s="1071" t="s">
        <v>2665</v>
      </c>
      <c r="B25" s="1006" t="s">
        <v>1116</v>
      </c>
      <c r="C25" s="1006" t="s">
        <v>1117</v>
      </c>
      <c r="D25" s="1071" t="s">
        <v>2921</v>
      </c>
      <c r="E25" s="1006" t="s">
        <v>3053</v>
      </c>
      <c r="F25" s="1072">
        <v>999</v>
      </c>
      <c r="G25" s="1073" t="s">
        <v>3503</v>
      </c>
      <c r="H25" s="1074">
        <v>342</v>
      </c>
      <c r="I25" s="1074">
        <v>342</v>
      </c>
      <c r="J25" s="1075"/>
    </row>
    <row r="26" spans="1:10" s="747" customFormat="1" ht="28.5" customHeight="1">
      <c r="A26" s="1071" t="s">
        <v>2665</v>
      </c>
      <c r="B26" s="1006" t="s">
        <v>5169</v>
      </c>
      <c r="C26" s="1006" t="s">
        <v>1140</v>
      </c>
      <c r="D26" s="1071" t="s">
        <v>2921</v>
      </c>
      <c r="E26" s="1006" t="s">
        <v>3053</v>
      </c>
      <c r="F26" s="1072">
        <v>999</v>
      </c>
      <c r="G26" s="1073" t="s">
        <v>3503</v>
      </c>
      <c r="H26" s="1074">
        <v>687</v>
      </c>
      <c r="I26" s="1074">
        <v>687</v>
      </c>
      <c r="J26" s="1075"/>
    </row>
    <row r="27" spans="1:10" s="747" customFormat="1" ht="28.5" customHeight="1">
      <c r="A27" s="1071" t="s">
        <v>2665</v>
      </c>
      <c r="B27" s="1006" t="s">
        <v>1118</v>
      </c>
      <c r="C27" s="1006" t="s">
        <v>1119</v>
      </c>
      <c r="D27" s="1071" t="s">
        <v>2921</v>
      </c>
      <c r="E27" s="1006" t="s">
        <v>3053</v>
      </c>
      <c r="F27" s="1072">
        <v>999</v>
      </c>
      <c r="G27" s="1073" t="s">
        <v>3503</v>
      </c>
      <c r="H27" s="1074">
        <v>514</v>
      </c>
      <c r="I27" s="1074">
        <v>514</v>
      </c>
      <c r="J27" s="1075"/>
    </row>
    <row r="28" spans="1:10" s="747" customFormat="1" ht="28.5" customHeight="1">
      <c r="A28" s="1071" t="s">
        <v>2665</v>
      </c>
      <c r="B28" s="1006" t="s">
        <v>1124</v>
      </c>
      <c r="C28" s="1006" t="s">
        <v>1125</v>
      </c>
      <c r="D28" s="1071" t="s">
        <v>2921</v>
      </c>
      <c r="E28" s="1006" t="s">
        <v>3053</v>
      </c>
      <c r="F28" s="1072">
        <v>999</v>
      </c>
      <c r="G28" s="1073" t="s">
        <v>3503</v>
      </c>
      <c r="H28" s="1074">
        <v>487</v>
      </c>
      <c r="I28" s="1074">
        <v>487</v>
      </c>
      <c r="J28" s="1075"/>
    </row>
    <row r="29" spans="1:10" s="747" customFormat="1" ht="28.5" customHeight="1">
      <c r="A29" s="1071" t="s">
        <v>2665</v>
      </c>
      <c r="B29" s="1006" t="s">
        <v>4971</v>
      </c>
      <c r="C29" s="1006" t="s">
        <v>1126</v>
      </c>
      <c r="D29" s="1071" t="s">
        <v>2921</v>
      </c>
      <c r="E29" s="1006" t="s">
        <v>3053</v>
      </c>
      <c r="F29" s="1072">
        <v>999</v>
      </c>
      <c r="G29" s="1073" t="s">
        <v>3503</v>
      </c>
      <c r="H29" s="1074">
        <v>1510</v>
      </c>
      <c r="I29" s="1074">
        <v>1510</v>
      </c>
      <c r="J29" s="1075"/>
    </row>
    <row r="30" spans="1:10" s="747" customFormat="1" ht="28.5" customHeight="1">
      <c r="A30" s="1071" t="s">
        <v>2665</v>
      </c>
      <c r="B30" s="1006" t="s">
        <v>1105</v>
      </c>
      <c r="C30" s="1006" t="s">
        <v>675</v>
      </c>
      <c r="D30" s="1071" t="s">
        <v>2921</v>
      </c>
      <c r="E30" s="1006" t="s">
        <v>3053</v>
      </c>
      <c r="F30" s="1072">
        <v>999</v>
      </c>
      <c r="G30" s="1073" t="s">
        <v>3503</v>
      </c>
      <c r="H30" s="1074">
        <v>638</v>
      </c>
      <c r="I30" s="1074">
        <v>638</v>
      </c>
      <c r="J30" s="1075"/>
    </row>
    <row r="31" spans="1:10" s="747" customFormat="1" ht="28.5" customHeight="1">
      <c r="A31" s="1071" t="s">
        <v>2665</v>
      </c>
      <c r="B31" s="1006" t="s">
        <v>913</v>
      </c>
      <c r="C31" s="1006" t="s">
        <v>914</v>
      </c>
      <c r="D31" s="1071" t="s">
        <v>2921</v>
      </c>
      <c r="E31" s="1006" t="s">
        <v>3053</v>
      </c>
      <c r="F31" s="1071" t="s">
        <v>3905</v>
      </c>
      <c r="G31" s="1073" t="s">
        <v>3503</v>
      </c>
      <c r="H31" s="1074">
        <v>638</v>
      </c>
      <c r="I31" s="1074">
        <v>638</v>
      </c>
      <c r="J31" s="1075"/>
    </row>
    <row r="32" spans="1:10" s="747" customFormat="1" ht="28.5" customHeight="1">
      <c r="A32" s="1071" t="s">
        <v>2665</v>
      </c>
      <c r="B32" s="1006" t="s">
        <v>916</v>
      </c>
      <c r="C32" s="1006" t="s">
        <v>917</v>
      </c>
      <c r="D32" s="1071" t="s">
        <v>2921</v>
      </c>
      <c r="E32" s="1006" t="s">
        <v>3053</v>
      </c>
      <c r="F32" s="1072">
        <v>999</v>
      </c>
      <c r="G32" s="1073" t="s">
        <v>3503</v>
      </c>
      <c r="H32" s="1074">
        <v>633</v>
      </c>
      <c r="I32" s="1074">
        <v>633</v>
      </c>
      <c r="J32" s="1075"/>
    </row>
    <row r="33" spans="1:10" ht="28.5" customHeight="1">
      <c r="A33" s="1076" t="s">
        <v>2665</v>
      </c>
      <c r="B33" s="1008" t="s">
        <v>5612</v>
      </c>
      <c r="C33" s="1008" t="s">
        <v>5404</v>
      </c>
      <c r="D33" s="1077" t="s">
        <v>2921</v>
      </c>
      <c r="E33" s="1007" t="s">
        <v>3053</v>
      </c>
      <c r="F33" s="1078">
        <v>216</v>
      </c>
      <c r="G33" s="1079" t="s">
        <v>3503</v>
      </c>
      <c r="H33" s="1074">
        <v>514</v>
      </c>
      <c r="I33" s="1074">
        <v>514</v>
      </c>
      <c r="J33" s="1081"/>
    </row>
    <row r="34" spans="1:10" s="747" customFormat="1" ht="28.5" customHeight="1">
      <c r="A34" s="1076" t="s">
        <v>2665</v>
      </c>
      <c r="B34" s="1008" t="s">
        <v>5613</v>
      </c>
      <c r="C34" s="1008" t="s">
        <v>5405</v>
      </c>
      <c r="D34" s="1076" t="s">
        <v>2921</v>
      </c>
      <c r="E34" s="1008" t="s">
        <v>3053</v>
      </c>
      <c r="F34" s="1078">
        <v>216</v>
      </c>
      <c r="G34" s="1079" t="s">
        <v>3503</v>
      </c>
      <c r="H34" s="1080">
        <v>514</v>
      </c>
      <c r="I34" s="1080">
        <v>514</v>
      </c>
      <c r="J34" s="1081"/>
    </row>
    <row r="35" spans="1:10" s="747" customFormat="1" ht="28.5" customHeight="1">
      <c r="A35" s="1071" t="s">
        <v>2665</v>
      </c>
      <c r="B35" s="1006" t="s">
        <v>1127</v>
      </c>
      <c r="C35" s="1006" t="s">
        <v>2974</v>
      </c>
      <c r="D35" s="1071" t="s">
        <v>2921</v>
      </c>
      <c r="E35" s="1006" t="s">
        <v>3053</v>
      </c>
      <c r="F35" s="1072">
        <v>999</v>
      </c>
      <c r="G35" s="1073" t="s">
        <v>3503</v>
      </c>
      <c r="H35" s="1074">
        <v>487</v>
      </c>
      <c r="I35" s="1074">
        <v>487</v>
      </c>
      <c r="J35" s="1075"/>
    </row>
    <row r="36" spans="1:10" s="747" customFormat="1" ht="28.5" customHeight="1">
      <c r="A36" s="1071" t="s">
        <v>2665</v>
      </c>
      <c r="B36" s="1006" t="s">
        <v>1122</v>
      </c>
      <c r="C36" s="1006" t="s">
        <v>1123</v>
      </c>
      <c r="D36" s="1071" t="s">
        <v>2921</v>
      </c>
      <c r="E36" s="1006" t="s">
        <v>3053</v>
      </c>
      <c r="F36" s="1072">
        <v>999</v>
      </c>
      <c r="G36" s="1073" t="s">
        <v>3503</v>
      </c>
      <c r="H36" s="1074">
        <v>487</v>
      </c>
      <c r="I36" s="1074">
        <v>487</v>
      </c>
      <c r="J36" s="1075"/>
    </row>
    <row r="37" spans="1:10" s="747" customFormat="1" ht="28.5" customHeight="1">
      <c r="A37" s="1071" t="s">
        <v>2665</v>
      </c>
      <c r="B37" s="1006" t="s">
        <v>1155</v>
      </c>
      <c r="C37" s="1006" t="s">
        <v>1156</v>
      </c>
      <c r="D37" s="1071" t="s">
        <v>2921</v>
      </c>
      <c r="E37" s="1006" t="s">
        <v>3053</v>
      </c>
      <c r="F37" s="1072">
        <v>999</v>
      </c>
      <c r="G37" s="1073" t="s">
        <v>3503</v>
      </c>
      <c r="H37" s="1074">
        <v>327</v>
      </c>
      <c r="I37" s="1074">
        <v>327</v>
      </c>
      <c r="J37" s="1075"/>
    </row>
    <row r="38" spans="1:10" s="747" customFormat="1" ht="28.5" customHeight="1">
      <c r="A38" s="1071" t="s">
        <v>2665</v>
      </c>
      <c r="B38" s="1006" t="s">
        <v>1145</v>
      </c>
      <c r="C38" s="1006" t="s">
        <v>1146</v>
      </c>
      <c r="D38" s="1071" t="s">
        <v>2921</v>
      </c>
      <c r="E38" s="1006" t="s">
        <v>3053</v>
      </c>
      <c r="F38" s="1072">
        <v>999</v>
      </c>
      <c r="G38" s="1073" t="s">
        <v>3503</v>
      </c>
      <c r="H38" s="1074">
        <v>487</v>
      </c>
      <c r="I38" s="1074">
        <v>487</v>
      </c>
      <c r="J38" s="1075"/>
    </row>
    <row r="39" spans="1:10" s="747" customFormat="1" ht="28.5" customHeight="1">
      <c r="A39" s="1071" t="s">
        <v>2665</v>
      </c>
      <c r="B39" s="1006" t="s">
        <v>1149</v>
      </c>
      <c r="C39" s="1006" t="s">
        <v>1150</v>
      </c>
      <c r="D39" s="1071" t="s">
        <v>2921</v>
      </c>
      <c r="E39" s="1006" t="s">
        <v>3053</v>
      </c>
      <c r="F39" s="1072">
        <v>999</v>
      </c>
      <c r="G39" s="1073" t="s">
        <v>3503</v>
      </c>
      <c r="H39" s="1074">
        <v>487</v>
      </c>
      <c r="I39" s="1074">
        <v>487</v>
      </c>
      <c r="J39" s="1075"/>
    </row>
    <row r="40" spans="1:10" s="747" customFormat="1" ht="28.5" customHeight="1">
      <c r="A40" s="1071" t="s">
        <v>2665</v>
      </c>
      <c r="B40" s="1006" t="s">
        <v>1101</v>
      </c>
      <c r="C40" s="1006" t="s">
        <v>1102</v>
      </c>
      <c r="D40" s="1071" t="s">
        <v>2921</v>
      </c>
      <c r="E40" s="1006" t="s">
        <v>3053</v>
      </c>
      <c r="F40" s="1072">
        <v>999</v>
      </c>
      <c r="G40" s="1073" t="s">
        <v>3503</v>
      </c>
      <c r="H40" s="1074">
        <v>633</v>
      </c>
      <c r="I40" s="1074">
        <v>633</v>
      </c>
      <c r="J40" s="1075"/>
    </row>
    <row r="41" spans="1:10" s="747" customFormat="1" ht="28.5" customHeight="1">
      <c r="A41" s="1071" t="s">
        <v>2665</v>
      </c>
      <c r="B41" s="1006" t="s">
        <v>1103</v>
      </c>
      <c r="C41" s="1006" t="s">
        <v>1104</v>
      </c>
      <c r="D41" s="1071" t="s">
        <v>2921</v>
      </c>
      <c r="E41" s="1006" t="s">
        <v>3053</v>
      </c>
      <c r="F41" s="1072">
        <v>999</v>
      </c>
      <c r="G41" s="1073" t="s">
        <v>3503</v>
      </c>
      <c r="H41" s="1074">
        <v>346</v>
      </c>
      <c r="I41" s="1074">
        <v>346</v>
      </c>
      <c r="J41" s="1075"/>
    </row>
    <row r="42" spans="1:10" s="747" customFormat="1" ht="28.5" customHeight="1">
      <c r="A42" s="1071" t="s">
        <v>2665</v>
      </c>
      <c r="B42" s="1006" t="s">
        <v>5614</v>
      </c>
      <c r="C42" s="1006" t="s">
        <v>5260</v>
      </c>
      <c r="D42" s="1071" t="s">
        <v>2921</v>
      </c>
      <c r="E42" s="1006" t="s">
        <v>3053</v>
      </c>
      <c r="F42" s="1072">
        <v>999</v>
      </c>
      <c r="G42" s="1073" t="s">
        <v>3503</v>
      </c>
      <c r="H42" s="1074">
        <v>633</v>
      </c>
      <c r="I42" s="1074">
        <v>633</v>
      </c>
      <c r="J42" s="1075"/>
    </row>
    <row r="43" spans="1:10" s="747" customFormat="1" ht="28.5" customHeight="1">
      <c r="A43" s="1071" t="s">
        <v>2665</v>
      </c>
      <c r="B43" s="1006" t="s">
        <v>918</v>
      </c>
      <c r="C43" s="1006" t="s">
        <v>919</v>
      </c>
      <c r="D43" s="1071" t="s">
        <v>2921</v>
      </c>
      <c r="E43" s="1006" t="s">
        <v>3053</v>
      </c>
      <c r="F43" s="1072">
        <v>999</v>
      </c>
      <c r="G43" s="1073" t="s">
        <v>3503</v>
      </c>
      <c r="H43" s="1074">
        <v>333</v>
      </c>
      <c r="I43" s="1074">
        <v>333</v>
      </c>
      <c r="J43" s="1075"/>
    </row>
    <row r="44" spans="1:10" s="747" customFormat="1" ht="28.5" customHeight="1">
      <c r="A44" s="1071" t="s">
        <v>2665</v>
      </c>
      <c r="B44" s="1006" t="s">
        <v>1128</v>
      </c>
      <c r="C44" s="1006" t="s">
        <v>1129</v>
      </c>
      <c r="D44" s="1071" t="s">
        <v>2921</v>
      </c>
      <c r="E44" s="1006" t="s">
        <v>3053</v>
      </c>
      <c r="F44" s="1072">
        <v>999</v>
      </c>
      <c r="G44" s="1073" t="s">
        <v>3503</v>
      </c>
      <c r="H44" s="1074">
        <v>487</v>
      </c>
      <c r="I44" s="1074">
        <v>487</v>
      </c>
      <c r="J44" s="1075"/>
    </row>
    <row r="45" spans="1:10" s="747" customFormat="1" ht="28.5" customHeight="1">
      <c r="A45" s="1071" t="s">
        <v>2665</v>
      </c>
      <c r="B45" s="1006" t="s">
        <v>1132</v>
      </c>
      <c r="C45" s="1006" t="s">
        <v>1133</v>
      </c>
      <c r="D45" s="1071" t="s">
        <v>2921</v>
      </c>
      <c r="E45" s="1006" t="s">
        <v>3053</v>
      </c>
      <c r="F45" s="1072">
        <v>999</v>
      </c>
      <c r="G45" s="1073" t="s">
        <v>3503</v>
      </c>
      <c r="H45" s="1074">
        <v>342</v>
      </c>
      <c r="I45" s="1074">
        <v>342</v>
      </c>
      <c r="J45" s="1075"/>
    </row>
    <row r="46" spans="1:10" s="747" customFormat="1" ht="28.5" customHeight="1">
      <c r="A46" s="1071" t="s">
        <v>2665</v>
      </c>
      <c r="B46" s="1006" t="s">
        <v>1130</v>
      </c>
      <c r="C46" s="1006" t="s">
        <v>1131</v>
      </c>
      <c r="D46" s="1071" t="s">
        <v>2921</v>
      </c>
      <c r="E46" s="1006" t="s">
        <v>3053</v>
      </c>
      <c r="F46" s="1072">
        <v>999</v>
      </c>
      <c r="G46" s="1073" t="s">
        <v>3503</v>
      </c>
      <c r="H46" s="1074">
        <v>487</v>
      </c>
      <c r="I46" s="1074">
        <v>487</v>
      </c>
      <c r="J46" s="1075"/>
    </row>
    <row r="47" spans="1:10" s="747" customFormat="1" ht="28.5" customHeight="1">
      <c r="A47" s="1071" t="s">
        <v>2665</v>
      </c>
      <c r="B47" s="1006" t="s">
        <v>1134</v>
      </c>
      <c r="C47" s="1006" t="s">
        <v>1135</v>
      </c>
      <c r="D47" s="1071" t="s">
        <v>2921</v>
      </c>
      <c r="E47" s="1006" t="s">
        <v>3053</v>
      </c>
      <c r="F47" s="1072">
        <v>999</v>
      </c>
      <c r="G47" s="1073" t="s">
        <v>3503</v>
      </c>
      <c r="H47" s="1074">
        <v>487</v>
      </c>
      <c r="I47" s="1074">
        <v>487</v>
      </c>
      <c r="J47" s="1075"/>
    </row>
    <row r="48" spans="1:10" s="747" customFormat="1" ht="28.5">
      <c r="A48" s="1071" t="s">
        <v>2665</v>
      </c>
      <c r="B48" s="1006" t="s">
        <v>5960</v>
      </c>
      <c r="C48" s="1006" t="s">
        <v>5961</v>
      </c>
      <c r="D48" s="1071" t="s">
        <v>2921</v>
      </c>
      <c r="E48" s="1006" t="s">
        <v>3053</v>
      </c>
      <c r="F48" s="1071" t="s">
        <v>3905</v>
      </c>
      <c r="G48" s="1073" t="s">
        <v>3503</v>
      </c>
      <c r="H48" s="1082">
        <v>521</v>
      </c>
      <c r="I48" s="1082">
        <v>521</v>
      </c>
      <c r="J48" s="1075"/>
    </row>
    <row r="49" spans="1:10" s="747" customFormat="1" ht="71.25">
      <c r="A49" s="1071" t="s">
        <v>2665</v>
      </c>
      <c r="B49" s="1006" t="s">
        <v>5962</v>
      </c>
      <c r="C49" s="1006" t="s">
        <v>5963</v>
      </c>
      <c r="D49" s="1071" t="s">
        <v>2921</v>
      </c>
      <c r="E49" s="1006" t="s">
        <v>3053</v>
      </c>
      <c r="F49" s="1071" t="s">
        <v>3905</v>
      </c>
      <c r="G49" s="1073" t="s">
        <v>3503</v>
      </c>
      <c r="H49" s="1082">
        <v>521</v>
      </c>
      <c r="I49" s="1082">
        <v>521</v>
      </c>
      <c r="J49" s="1075"/>
    </row>
    <row r="50" spans="1:10" s="747" customFormat="1" ht="71.25">
      <c r="A50" s="1071" t="s">
        <v>2665</v>
      </c>
      <c r="B50" s="1006" t="s">
        <v>5964</v>
      </c>
      <c r="C50" s="1006" t="s">
        <v>5965</v>
      </c>
      <c r="D50" s="1071" t="s">
        <v>2921</v>
      </c>
      <c r="E50" s="1006" t="s">
        <v>3053</v>
      </c>
      <c r="F50" s="1071" t="s">
        <v>3905</v>
      </c>
      <c r="G50" s="1073" t="s">
        <v>3503</v>
      </c>
      <c r="H50" s="1082">
        <v>521</v>
      </c>
      <c r="I50" s="1082">
        <v>521</v>
      </c>
      <c r="J50" s="1075"/>
    </row>
    <row r="51" spans="1:10" s="747" customFormat="1" ht="71.25">
      <c r="A51" s="1071" t="s">
        <v>2665</v>
      </c>
      <c r="B51" s="1006" t="s">
        <v>4749</v>
      </c>
      <c r="C51" s="1006" t="s">
        <v>4750</v>
      </c>
      <c r="D51" s="1071" t="s">
        <v>2921</v>
      </c>
      <c r="E51" s="1006" t="s">
        <v>3053</v>
      </c>
      <c r="F51" s="1071" t="s">
        <v>3905</v>
      </c>
      <c r="G51" s="1073" t="s">
        <v>3503</v>
      </c>
      <c r="H51" s="1074">
        <v>690</v>
      </c>
      <c r="I51" s="1074">
        <v>690</v>
      </c>
      <c r="J51" s="1075"/>
    </row>
    <row r="52" spans="1:10" s="747" customFormat="1" ht="71.25">
      <c r="A52" s="1071" t="s">
        <v>2665</v>
      </c>
      <c r="B52" s="1006" t="s">
        <v>4751</v>
      </c>
      <c r="C52" s="1006" t="s">
        <v>4752</v>
      </c>
      <c r="D52" s="1071" t="s">
        <v>2921</v>
      </c>
      <c r="E52" s="1006" t="s">
        <v>3053</v>
      </c>
      <c r="F52" s="1071" t="s">
        <v>3905</v>
      </c>
      <c r="G52" s="1073" t="s">
        <v>3503</v>
      </c>
      <c r="H52" s="1074">
        <v>1248</v>
      </c>
      <c r="I52" s="1074">
        <v>1248</v>
      </c>
      <c r="J52" s="1075"/>
    </row>
    <row r="53" spans="1:10" s="747" customFormat="1" ht="59.25" customHeight="1">
      <c r="A53" s="1071" t="s">
        <v>2665</v>
      </c>
      <c r="B53" s="1006" t="s">
        <v>4753</v>
      </c>
      <c r="C53" s="1006" t="s">
        <v>4754</v>
      </c>
      <c r="D53" s="1071" t="s">
        <v>2921</v>
      </c>
      <c r="E53" s="1006" t="s">
        <v>3053</v>
      </c>
      <c r="F53" s="1071" t="s">
        <v>3905</v>
      </c>
      <c r="G53" s="1073" t="s">
        <v>3503</v>
      </c>
      <c r="H53" s="1074">
        <v>690</v>
      </c>
      <c r="I53" s="1074">
        <v>690</v>
      </c>
      <c r="J53" s="1075"/>
    </row>
    <row r="54" spans="1:10" s="747" customFormat="1" ht="72" customHeight="1">
      <c r="A54" s="1071" t="s">
        <v>2665</v>
      </c>
      <c r="B54" s="1006" t="s">
        <v>4755</v>
      </c>
      <c r="C54" s="1006" t="s">
        <v>4756</v>
      </c>
      <c r="D54" s="1071" t="s">
        <v>2921</v>
      </c>
      <c r="E54" s="1006" t="s">
        <v>3053</v>
      </c>
      <c r="F54" s="1071" t="s">
        <v>3905</v>
      </c>
      <c r="G54" s="1073" t="s">
        <v>3503</v>
      </c>
      <c r="H54" s="1074">
        <v>1248</v>
      </c>
      <c r="I54" s="1074">
        <v>1248</v>
      </c>
      <c r="J54" s="1075"/>
    </row>
    <row r="55" spans="1:10" s="747" customFormat="1" ht="28.5" customHeight="1">
      <c r="A55" s="1071" t="s">
        <v>2665</v>
      </c>
      <c r="B55" s="1006" t="s">
        <v>1136</v>
      </c>
      <c r="C55" s="1006" t="s">
        <v>1137</v>
      </c>
      <c r="D55" s="1071" t="s">
        <v>2921</v>
      </c>
      <c r="E55" s="1006" t="s">
        <v>3053</v>
      </c>
      <c r="F55" s="1072">
        <v>999</v>
      </c>
      <c r="G55" s="1073" t="s">
        <v>3503</v>
      </c>
      <c r="H55" s="1082">
        <v>487</v>
      </c>
      <c r="I55" s="1082">
        <v>487</v>
      </c>
      <c r="J55" s="1075"/>
    </row>
    <row r="56" spans="1:10" ht="28.5" customHeight="1">
      <c r="A56" s="1066" t="s">
        <v>2972</v>
      </c>
      <c r="B56" s="1067"/>
      <c r="C56" s="1068" t="s">
        <v>4842</v>
      </c>
      <c r="D56" s="1067"/>
      <c r="E56" s="1067"/>
      <c r="F56" s="1067"/>
      <c r="G56" s="1067"/>
      <c r="H56" s="1067"/>
      <c r="I56" s="1069"/>
      <c r="J56" s="1070"/>
    </row>
    <row r="57" spans="1:10" s="747" customFormat="1" ht="28.5" customHeight="1">
      <c r="A57" s="1071" t="s">
        <v>2972</v>
      </c>
      <c r="B57" s="1006" t="s">
        <v>1096</v>
      </c>
      <c r="C57" s="1006" t="s">
        <v>1097</v>
      </c>
      <c r="D57" s="1071" t="s">
        <v>4381</v>
      </c>
      <c r="E57" s="1009" t="s">
        <v>4382</v>
      </c>
      <c r="F57" s="1072">
        <v>999</v>
      </c>
      <c r="G57" s="1073" t="s">
        <v>3503</v>
      </c>
      <c r="H57" s="1082">
        <v>1302</v>
      </c>
      <c r="I57" s="1082">
        <v>1302</v>
      </c>
      <c r="J57" s="1075"/>
    </row>
    <row r="58" spans="1:10" s="747" customFormat="1" ht="28.5" customHeight="1">
      <c r="A58" s="1071" t="s">
        <v>2972</v>
      </c>
      <c r="B58" s="1006" t="s">
        <v>1108</v>
      </c>
      <c r="C58" s="1006" t="s">
        <v>1109</v>
      </c>
      <c r="D58" s="1071" t="s">
        <v>4381</v>
      </c>
      <c r="E58" s="1009" t="s">
        <v>4382</v>
      </c>
      <c r="F58" s="1072">
        <v>999</v>
      </c>
      <c r="G58" s="1073" t="s">
        <v>3503</v>
      </c>
      <c r="H58" s="1082">
        <v>1179</v>
      </c>
      <c r="I58" s="1082">
        <v>1179</v>
      </c>
      <c r="J58" s="1075"/>
    </row>
    <row r="59" spans="1:10" ht="28.5" customHeight="1">
      <c r="A59" s="1066" t="s">
        <v>2671</v>
      </c>
      <c r="B59" s="1067"/>
      <c r="C59" s="1068" t="s">
        <v>2641</v>
      </c>
      <c r="D59" s="1067"/>
      <c r="E59" s="1067"/>
      <c r="F59" s="1067"/>
      <c r="G59" s="1067"/>
      <c r="H59" s="1067"/>
      <c r="I59" s="1069"/>
      <c r="J59" s="1070"/>
    </row>
    <row r="60" spans="1:10" s="747" customFormat="1" ht="28.5" customHeight="1">
      <c r="A60" s="1071" t="s">
        <v>2671</v>
      </c>
      <c r="B60" s="1006" t="s">
        <v>5170</v>
      </c>
      <c r="C60" s="1006" t="s">
        <v>1162</v>
      </c>
      <c r="D60" s="1071" t="s">
        <v>2921</v>
      </c>
      <c r="E60" s="1006" t="s">
        <v>3053</v>
      </c>
      <c r="F60" s="1072">
        <v>980</v>
      </c>
      <c r="G60" s="1073" t="s">
        <v>3503</v>
      </c>
      <c r="H60" s="1082">
        <v>920</v>
      </c>
      <c r="I60" s="1082">
        <v>920</v>
      </c>
      <c r="J60" s="1075"/>
    </row>
    <row r="61" spans="1:10" s="747" customFormat="1" ht="28.5" customHeight="1">
      <c r="A61" s="1071" t="s">
        <v>2671</v>
      </c>
      <c r="B61" s="1006" t="s">
        <v>5170</v>
      </c>
      <c r="C61" s="1006" t="s">
        <v>1162</v>
      </c>
      <c r="D61" s="1071" t="s">
        <v>5270</v>
      </c>
      <c r="E61" s="1006" t="s">
        <v>5271</v>
      </c>
      <c r="F61" s="1072">
        <v>980</v>
      </c>
      <c r="G61" s="1073" t="s">
        <v>3503</v>
      </c>
      <c r="H61" s="1082">
        <v>613</v>
      </c>
      <c r="I61" s="1082">
        <v>613</v>
      </c>
      <c r="J61" s="1075"/>
    </row>
    <row r="62" spans="1:10" s="747" customFormat="1" ht="28.5" customHeight="1">
      <c r="A62" s="1071" t="s">
        <v>2671</v>
      </c>
      <c r="B62" s="1006" t="s">
        <v>1184</v>
      </c>
      <c r="C62" s="1006" t="s">
        <v>3506</v>
      </c>
      <c r="D62" s="1071" t="s">
        <v>2921</v>
      </c>
      <c r="E62" s="1006" t="s">
        <v>3053</v>
      </c>
      <c r="F62" s="1072">
        <v>980</v>
      </c>
      <c r="G62" s="1073" t="s">
        <v>3503</v>
      </c>
      <c r="H62" s="1082">
        <v>1380</v>
      </c>
      <c r="I62" s="1082">
        <v>1380</v>
      </c>
      <c r="J62" s="1075"/>
    </row>
    <row r="63" spans="1:10" s="747" customFormat="1" ht="28.5" customHeight="1">
      <c r="A63" s="1071" t="s">
        <v>2671</v>
      </c>
      <c r="B63" s="1006" t="s">
        <v>1185</v>
      </c>
      <c r="C63" s="1006" t="s">
        <v>3507</v>
      </c>
      <c r="D63" s="1071" t="s">
        <v>2921</v>
      </c>
      <c r="E63" s="1006" t="s">
        <v>3053</v>
      </c>
      <c r="F63" s="1072">
        <v>980</v>
      </c>
      <c r="G63" s="1073" t="s">
        <v>3503</v>
      </c>
      <c r="H63" s="1082">
        <v>847</v>
      </c>
      <c r="I63" s="1082">
        <v>847</v>
      </c>
      <c r="J63" s="1075"/>
    </row>
    <row r="64" spans="1:10" s="747" customFormat="1" ht="28.5" customHeight="1">
      <c r="A64" s="1071" t="s">
        <v>2671</v>
      </c>
      <c r="B64" s="1006" t="s">
        <v>5171</v>
      </c>
      <c r="C64" s="1006" t="s">
        <v>1186</v>
      </c>
      <c r="D64" s="1071" t="s">
        <v>2921</v>
      </c>
      <c r="E64" s="1006" t="s">
        <v>3053</v>
      </c>
      <c r="F64" s="1072">
        <v>980</v>
      </c>
      <c r="G64" s="1073" t="s">
        <v>3503</v>
      </c>
      <c r="H64" s="1082">
        <v>611</v>
      </c>
      <c r="I64" s="1082">
        <v>611</v>
      </c>
      <c r="J64" s="1075"/>
    </row>
    <row r="65" spans="1:10" s="747" customFormat="1" ht="28.5" customHeight="1">
      <c r="A65" s="1071" t="s">
        <v>2671</v>
      </c>
      <c r="B65" s="1006" t="s">
        <v>949</v>
      </c>
      <c r="C65" s="1006" t="s">
        <v>950</v>
      </c>
      <c r="D65" s="1071" t="s">
        <v>2921</v>
      </c>
      <c r="E65" s="1006" t="s">
        <v>3053</v>
      </c>
      <c r="F65" s="1072">
        <v>980</v>
      </c>
      <c r="G65" s="1073" t="s">
        <v>3503</v>
      </c>
      <c r="H65" s="1082">
        <v>1380</v>
      </c>
      <c r="I65" s="1082">
        <v>1380</v>
      </c>
      <c r="J65" s="1075"/>
    </row>
    <row r="66" spans="1:10" s="747" customFormat="1" ht="28.5" customHeight="1">
      <c r="A66" s="1071" t="s">
        <v>2671</v>
      </c>
      <c r="B66" s="1006" t="s">
        <v>1187</v>
      </c>
      <c r="C66" s="1006" t="s">
        <v>1188</v>
      </c>
      <c r="D66" s="1071" t="s">
        <v>2921</v>
      </c>
      <c r="E66" s="1006" t="s">
        <v>3053</v>
      </c>
      <c r="F66" s="1072">
        <v>980</v>
      </c>
      <c r="G66" s="1073" t="s">
        <v>3503</v>
      </c>
      <c r="H66" s="1082">
        <v>1532</v>
      </c>
      <c r="I66" s="1082">
        <v>1532</v>
      </c>
      <c r="J66" s="1075"/>
    </row>
    <row r="67" spans="1:10" s="747" customFormat="1" ht="28.5" customHeight="1">
      <c r="A67" s="1071" t="s">
        <v>2671</v>
      </c>
      <c r="B67" s="1006" t="s">
        <v>1172</v>
      </c>
      <c r="C67" s="1006" t="s">
        <v>676</v>
      </c>
      <c r="D67" s="1071" t="s">
        <v>2921</v>
      </c>
      <c r="E67" s="1006" t="s">
        <v>3053</v>
      </c>
      <c r="F67" s="1072">
        <v>980</v>
      </c>
      <c r="G67" s="1073" t="s">
        <v>3503</v>
      </c>
      <c r="H67" s="1082">
        <v>424</v>
      </c>
      <c r="I67" s="1082">
        <v>424</v>
      </c>
      <c r="J67" s="1084" t="s">
        <v>4847</v>
      </c>
    </row>
    <row r="68" spans="1:10" s="747" customFormat="1" ht="28.5" customHeight="1">
      <c r="A68" s="1071" t="s">
        <v>2671</v>
      </c>
      <c r="B68" s="1006" t="s">
        <v>5172</v>
      </c>
      <c r="C68" s="1006" t="s">
        <v>1161</v>
      </c>
      <c r="D68" s="1071" t="s">
        <v>2921</v>
      </c>
      <c r="E68" s="1006" t="s">
        <v>3053</v>
      </c>
      <c r="F68" s="1072">
        <v>980</v>
      </c>
      <c r="G68" s="1073" t="s">
        <v>3503</v>
      </c>
      <c r="H68" s="1082">
        <v>1278</v>
      </c>
      <c r="I68" s="1082">
        <v>1278</v>
      </c>
      <c r="J68" s="1075"/>
    </row>
    <row r="69" spans="1:10" s="747" customFormat="1" ht="28.5" customHeight="1">
      <c r="A69" s="1071" t="s">
        <v>2671</v>
      </c>
      <c r="B69" s="1006" t="s">
        <v>5172</v>
      </c>
      <c r="C69" s="1006" t="s">
        <v>1161</v>
      </c>
      <c r="D69" s="1071" t="s">
        <v>5270</v>
      </c>
      <c r="E69" s="1006" t="s">
        <v>5271</v>
      </c>
      <c r="F69" s="1072">
        <v>980</v>
      </c>
      <c r="G69" s="1073" t="s">
        <v>3503</v>
      </c>
      <c r="H69" s="1082">
        <v>669</v>
      </c>
      <c r="I69" s="1082">
        <v>669</v>
      </c>
      <c r="J69" s="1075"/>
    </row>
    <row r="70" spans="1:10" s="747" customFormat="1" ht="28.5" customHeight="1">
      <c r="A70" s="1071" t="s">
        <v>2671</v>
      </c>
      <c r="B70" s="1006" t="s">
        <v>5173</v>
      </c>
      <c r="C70" s="1006" t="s">
        <v>1163</v>
      </c>
      <c r="D70" s="1071" t="s">
        <v>2921</v>
      </c>
      <c r="E70" s="1006" t="s">
        <v>3053</v>
      </c>
      <c r="F70" s="1072">
        <v>980</v>
      </c>
      <c r="G70" s="1073" t="s">
        <v>3503</v>
      </c>
      <c r="H70" s="1082">
        <v>1695</v>
      </c>
      <c r="I70" s="1082">
        <v>1695</v>
      </c>
      <c r="J70" s="1075"/>
    </row>
    <row r="71" spans="1:10" s="747" customFormat="1" ht="28.5" customHeight="1">
      <c r="A71" s="1071" t="s">
        <v>2671</v>
      </c>
      <c r="B71" s="1006" t="s">
        <v>1164</v>
      </c>
      <c r="C71" s="1006" t="s">
        <v>1165</v>
      </c>
      <c r="D71" s="1071" t="s">
        <v>2921</v>
      </c>
      <c r="E71" s="1006" t="s">
        <v>3053</v>
      </c>
      <c r="F71" s="1072">
        <v>980</v>
      </c>
      <c r="G71" s="1073" t="s">
        <v>3503</v>
      </c>
      <c r="H71" s="1082">
        <v>6418</v>
      </c>
      <c r="I71" s="1082">
        <v>6418</v>
      </c>
      <c r="J71" s="1075"/>
    </row>
    <row r="72" spans="1:10" s="747" customFormat="1" ht="28.5" customHeight="1">
      <c r="A72" s="1071" t="s">
        <v>2671</v>
      </c>
      <c r="B72" s="1006" t="s">
        <v>1189</v>
      </c>
      <c r="C72" s="1006" t="s">
        <v>1190</v>
      </c>
      <c r="D72" s="1071" t="s">
        <v>2921</v>
      </c>
      <c r="E72" s="1006" t="s">
        <v>3053</v>
      </c>
      <c r="F72" s="1072">
        <v>980</v>
      </c>
      <c r="G72" s="1073" t="s">
        <v>3503</v>
      </c>
      <c r="H72" s="1082">
        <v>1332</v>
      </c>
      <c r="I72" s="1082">
        <v>1332</v>
      </c>
      <c r="J72" s="1075"/>
    </row>
    <row r="73" spans="1:10" s="747" customFormat="1" ht="28.5" customHeight="1">
      <c r="A73" s="1071" t="s">
        <v>2671</v>
      </c>
      <c r="B73" s="1006" t="s">
        <v>1176</v>
      </c>
      <c r="C73" s="1006" t="s">
        <v>1177</v>
      </c>
      <c r="D73" s="1071" t="s">
        <v>2921</v>
      </c>
      <c r="E73" s="1006" t="s">
        <v>3053</v>
      </c>
      <c r="F73" s="1072">
        <v>980</v>
      </c>
      <c r="G73" s="1073" t="s">
        <v>3503</v>
      </c>
      <c r="H73" s="1082">
        <v>169</v>
      </c>
      <c r="I73" s="1082">
        <v>169</v>
      </c>
      <c r="J73" s="1075"/>
    </row>
    <row r="74" spans="1:10" s="747" customFormat="1" ht="28.5" customHeight="1">
      <c r="A74" s="1071" t="s">
        <v>2671</v>
      </c>
      <c r="B74" s="1006" t="s">
        <v>5174</v>
      </c>
      <c r="C74" s="1006" t="s">
        <v>1178</v>
      </c>
      <c r="D74" s="1071" t="s">
        <v>2921</v>
      </c>
      <c r="E74" s="1006" t="s">
        <v>3053</v>
      </c>
      <c r="F74" s="1072">
        <v>980</v>
      </c>
      <c r="G74" s="1073" t="s">
        <v>3503</v>
      </c>
      <c r="H74" s="1082">
        <v>93</v>
      </c>
      <c r="I74" s="1082">
        <v>93</v>
      </c>
      <c r="J74" s="1075"/>
    </row>
    <row r="75" spans="1:10" s="747" customFormat="1" ht="28.5" customHeight="1">
      <c r="A75" s="1071" t="s">
        <v>2671</v>
      </c>
      <c r="B75" s="1006" t="s">
        <v>1179</v>
      </c>
      <c r="C75" s="1006" t="s">
        <v>1180</v>
      </c>
      <c r="D75" s="1071" t="s">
        <v>2921</v>
      </c>
      <c r="E75" s="1006" t="s">
        <v>3053</v>
      </c>
      <c r="F75" s="1072">
        <v>980</v>
      </c>
      <c r="G75" s="1073" t="s">
        <v>3503</v>
      </c>
      <c r="H75" s="1082">
        <v>593</v>
      </c>
      <c r="I75" s="1082">
        <v>593</v>
      </c>
      <c r="J75" s="1075"/>
    </row>
    <row r="76" spans="1:10" s="747" customFormat="1" ht="28.5" customHeight="1">
      <c r="A76" s="1071" t="s">
        <v>2671</v>
      </c>
      <c r="B76" s="1006" t="s">
        <v>1181</v>
      </c>
      <c r="C76" s="1006" t="s">
        <v>1182</v>
      </c>
      <c r="D76" s="1071" t="s">
        <v>2921</v>
      </c>
      <c r="E76" s="1006" t="s">
        <v>3053</v>
      </c>
      <c r="F76" s="1072">
        <v>980</v>
      </c>
      <c r="G76" s="1073" t="s">
        <v>3503</v>
      </c>
      <c r="H76" s="1082">
        <v>727</v>
      </c>
      <c r="I76" s="1082">
        <v>727</v>
      </c>
      <c r="J76" s="1075"/>
    </row>
    <row r="77" spans="1:10" s="747" customFormat="1" ht="28.5" customHeight="1">
      <c r="A77" s="1071" t="s">
        <v>2671</v>
      </c>
      <c r="B77" s="1006" t="s">
        <v>1166</v>
      </c>
      <c r="C77" s="1006" t="s">
        <v>1167</v>
      </c>
      <c r="D77" s="1071" t="s">
        <v>2921</v>
      </c>
      <c r="E77" s="1006" t="s">
        <v>3053</v>
      </c>
      <c r="F77" s="1072">
        <v>980</v>
      </c>
      <c r="G77" s="1073" t="s">
        <v>3503</v>
      </c>
      <c r="H77" s="1082">
        <v>230</v>
      </c>
      <c r="I77" s="1082">
        <v>230</v>
      </c>
      <c r="J77" s="1075"/>
    </row>
    <row r="78" spans="1:10" s="747" customFormat="1" ht="28.5" customHeight="1">
      <c r="A78" s="1071" t="s">
        <v>2671</v>
      </c>
      <c r="B78" s="1006" t="s">
        <v>1168</v>
      </c>
      <c r="C78" s="1006" t="s">
        <v>1169</v>
      </c>
      <c r="D78" s="1071" t="s">
        <v>2921</v>
      </c>
      <c r="E78" s="1006" t="s">
        <v>3053</v>
      </c>
      <c r="F78" s="1072">
        <v>980</v>
      </c>
      <c r="G78" s="1073" t="s">
        <v>3503</v>
      </c>
      <c r="H78" s="1082">
        <v>230</v>
      </c>
      <c r="I78" s="1082">
        <v>230</v>
      </c>
      <c r="J78" s="1075"/>
    </row>
    <row r="79" spans="1:10" s="747" customFormat="1" ht="28.5" customHeight="1">
      <c r="A79" s="1071" t="s">
        <v>2671</v>
      </c>
      <c r="B79" s="1006" t="s">
        <v>1170</v>
      </c>
      <c r="C79" s="1006" t="s">
        <v>1171</v>
      </c>
      <c r="D79" s="1071" t="s">
        <v>2921</v>
      </c>
      <c r="E79" s="1006" t="s">
        <v>3053</v>
      </c>
      <c r="F79" s="1072">
        <v>980</v>
      </c>
      <c r="G79" s="1073" t="s">
        <v>3503</v>
      </c>
      <c r="H79" s="1082">
        <v>230</v>
      </c>
      <c r="I79" s="1082">
        <v>230</v>
      </c>
      <c r="J79" s="1075"/>
    </row>
    <row r="80" spans="1:10" s="747" customFormat="1" ht="28.5" customHeight="1">
      <c r="A80" s="1071" t="s">
        <v>2671</v>
      </c>
      <c r="B80" s="1006" t="s">
        <v>1175</v>
      </c>
      <c r="C80" s="1006" t="s">
        <v>1174</v>
      </c>
      <c r="D80" s="1071" t="s">
        <v>2921</v>
      </c>
      <c r="E80" s="1006" t="s">
        <v>3053</v>
      </c>
      <c r="F80" s="1072">
        <v>980</v>
      </c>
      <c r="G80" s="1073" t="s">
        <v>3503</v>
      </c>
      <c r="H80" s="1082">
        <v>1332</v>
      </c>
      <c r="I80" s="1082">
        <v>1332</v>
      </c>
      <c r="J80" s="1075"/>
    </row>
    <row r="81" spans="1:12" ht="28.5" customHeight="1">
      <c r="A81" s="1066" t="s">
        <v>4879</v>
      </c>
      <c r="B81" s="1067"/>
      <c r="C81" s="1068" t="s">
        <v>4881</v>
      </c>
      <c r="D81" s="1067"/>
      <c r="E81" s="1067"/>
      <c r="F81" s="1067"/>
      <c r="G81" s="1067"/>
      <c r="H81" s="1067"/>
      <c r="I81" s="1069"/>
      <c r="J81" s="1070"/>
    </row>
    <row r="82" spans="1:12" s="747" customFormat="1" ht="28.5" customHeight="1">
      <c r="A82" s="1071" t="s">
        <v>4879</v>
      </c>
      <c r="B82" s="1006" t="s">
        <v>1173</v>
      </c>
      <c r="C82" s="1006" t="s">
        <v>4880</v>
      </c>
      <c r="D82" s="1071" t="s">
        <v>2921</v>
      </c>
      <c r="E82" s="1006" t="s">
        <v>3053</v>
      </c>
      <c r="F82" s="1072">
        <v>980</v>
      </c>
      <c r="G82" s="1073" t="s">
        <v>3503</v>
      </c>
      <c r="H82" s="1082">
        <v>279</v>
      </c>
      <c r="I82" s="1082">
        <v>279</v>
      </c>
      <c r="J82" s="1075"/>
    </row>
    <row r="83" spans="1:12" ht="28.5" customHeight="1">
      <c r="A83" s="1066" t="s">
        <v>2666</v>
      </c>
      <c r="B83" s="1067"/>
      <c r="C83" s="1068" t="s">
        <v>2432</v>
      </c>
      <c r="D83" s="1067"/>
      <c r="E83" s="1067"/>
      <c r="F83" s="1067"/>
      <c r="G83" s="1067"/>
      <c r="H83" s="1067"/>
      <c r="I83" s="1069"/>
      <c r="J83" s="1070"/>
    </row>
    <row r="84" spans="1:12" ht="28.5" customHeight="1">
      <c r="A84" s="1076" t="s">
        <v>2666</v>
      </c>
      <c r="B84" s="1008" t="s">
        <v>3673</v>
      </c>
      <c r="C84" s="1006" t="s">
        <v>3674</v>
      </c>
      <c r="D84" s="1076" t="s">
        <v>2921</v>
      </c>
      <c r="E84" s="1008" t="s">
        <v>3053</v>
      </c>
      <c r="F84" s="1076" t="s">
        <v>3894</v>
      </c>
      <c r="G84" s="1085" t="s">
        <v>3503</v>
      </c>
      <c r="H84" s="1080">
        <v>1151</v>
      </c>
      <c r="I84" s="1080">
        <v>1151</v>
      </c>
      <c r="J84" s="1081"/>
    </row>
    <row r="85" spans="1:12" s="747" customFormat="1" ht="28.5" customHeight="1">
      <c r="A85" s="1076" t="s">
        <v>2666</v>
      </c>
      <c r="B85" s="1008" t="s">
        <v>821</v>
      </c>
      <c r="C85" s="1006" t="s">
        <v>3222</v>
      </c>
      <c r="D85" s="1076" t="s">
        <v>2921</v>
      </c>
      <c r="E85" s="1008" t="s">
        <v>3053</v>
      </c>
      <c r="F85" s="1076" t="s">
        <v>3894</v>
      </c>
      <c r="G85" s="1085" t="s">
        <v>3503</v>
      </c>
      <c r="H85" s="1080">
        <v>1151</v>
      </c>
      <c r="I85" s="1080">
        <v>1151</v>
      </c>
      <c r="J85" s="1081"/>
      <c r="L85" s="46"/>
    </row>
    <row r="86" spans="1:12" s="747" customFormat="1" ht="28.5" customHeight="1">
      <c r="A86" s="1076" t="s">
        <v>2666</v>
      </c>
      <c r="B86" s="1008" t="s">
        <v>920</v>
      </c>
      <c r="C86" s="1006" t="s">
        <v>921</v>
      </c>
      <c r="D86" s="1076" t="s">
        <v>2921</v>
      </c>
      <c r="E86" s="1008" t="s">
        <v>3053</v>
      </c>
      <c r="F86" s="1076" t="s">
        <v>4239</v>
      </c>
      <c r="G86" s="1085" t="s">
        <v>3503</v>
      </c>
      <c r="H86" s="1080">
        <v>666</v>
      </c>
      <c r="I86" s="1080">
        <v>666</v>
      </c>
      <c r="J86" s="1081"/>
      <c r="L86" s="46"/>
    </row>
    <row r="87" spans="1:12" s="747" customFormat="1" ht="28.5" customHeight="1">
      <c r="A87" s="1076" t="s">
        <v>2666</v>
      </c>
      <c r="B87" s="1008" t="s">
        <v>1202</v>
      </c>
      <c r="C87" s="1006" t="s">
        <v>1203</v>
      </c>
      <c r="D87" s="1076" t="s">
        <v>2921</v>
      </c>
      <c r="E87" s="1008" t="s">
        <v>3053</v>
      </c>
      <c r="F87" s="1076" t="s">
        <v>3894</v>
      </c>
      <c r="G87" s="1085" t="s">
        <v>3503</v>
      </c>
      <c r="H87" s="1080">
        <v>1151</v>
      </c>
      <c r="I87" s="1080">
        <v>1151</v>
      </c>
      <c r="J87" s="1081"/>
      <c r="L87" s="46"/>
    </row>
    <row r="88" spans="1:12" s="747" customFormat="1" ht="28.5" customHeight="1">
      <c r="A88" s="1076" t="s">
        <v>2666</v>
      </c>
      <c r="B88" s="1008" t="s">
        <v>1197</v>
      </c>
      <c r="C88" s="1006" t="s">
        <v>2975</v>
      </c>
      <c r="D88" s="1076" t="s">
        <v>2921</v>
      </c>
      <c r="E88" s="1008" t="s">
        <v>3053</v>
      </c>
      <c r="F88" s="1086">
        <v>950</v>
      </c>
      <c r="G88" s="1085" t="s">
        <v>3503</v>
      </c>
      <c r="H88" s="1080">
        <v>944</v>
      </c>
      <c r="I88" s="1080">
        <v>944</v>
      </c>
      <c r="J88" s="1081"/>
      <c r="L88" s="46"/>
    </row>
    <row r="89" spans="1:12" s="747" customFormat="1" ht="28.5" customHeight="1">
      <c r="A89" s="1076" t="s">
        <v>2666</v>
      </c>
      <c r="B89" s="1008" t="s">
        <v>1204</v>
      </c>
      <c r="C89" s="1006" t="s">
        <v>1205</v>
      </c>
      <c r="D89" s="1076" t="s">
        <v>2921</v>
      </c>
      <c r="E89" s="1008" t="s">
        <v>3053</v>
      </c>
      <c r="F89" s="1086">
        <v>950</v>
      </c>
      <c r="G89" s="1085" t="s">
        <v>3503</v>
      </c>
      <c r="H89" s="1080">
        <v>1151</v>
      </c>
      <c r="I89" s="1080">
        <v>1151</v>
      </c>
      <c r="J89" s="1081"/>
      <c r="L89" s="46"/>
    </row>
    <row r="90" spans="1:12" s="747" customFormat="1" ht="28.5" customHeight="1">
      <c r="A90" s="1066" t="s">
        <v>2661</v>
      </c>
      <c r="B90" s="1067"/>
      <c r="C90" s="1068" t="s">
        <v>2429</v>
      </c>
      <c r="D90" s="1067"/>
      <c r="E90" s="1067"/>
      <c r="F90" s="1067"/>
      <c r="G90" s="1067"/>
      <c r="H90" s="1067"/>
      <c r="I90" s="1069"/>
      <c r="J90" s="1070"/>
    </row>
    <row r="91" spans="1:12" ht="28.5" customHeight="1">
      <c r="A91" s="1066" t="s">
        <v>144</v>
      </c>
      <c r="B91" s="1067"/>
      <c r="C91" s="1068" t="s">
        <v>3911</v>
      </c>
      <c r="D91" s="1067"/>
      <c r="E91" s="1067"/>
      <c r="F91" s="1067"/>
      <c r="G91" s="1067"/>
      <c r="H91" s="1067"/>
      <c r="I91" s="1069"/>
      <c r="J91" s="1070"/>
    </row>
    <row r="92" spans="1:12" s="747" customFormat="1" ht="28.5" customHeight="1">
      <c r="A92" s="1071" t="s">
        <v>144</v>
      </c>
      <c r="B92" s="1006" t="s">
        <v>922</v>
      </c>
      <c r="C92" s="1006" t="s">
        <v>6216</v>
      </c>
      <c r="D92" s="1071" t="s">
        <v>2921</v>
      </c>
      <c r="E92" s="1006" t="s">
        <v>3053</v>
      </c>
      <c r="F92" s="1072">
        <v>990</v>
      </c>
      <c r="G92" s="1073" t="s">
        <v>3503</v>
      </c>
      <c r="H92" s="1082">
        <v>605</v>
      </c>
      <c r="I92" s="1082">
        <v>605</v>
      </c>
      <c r="J92" s="1075"/>
    </row>
    <row r="93" spans="1:12" s="1246" customFormat="1" ht="28.5" customHeight="1">
      <c r="A93" s="1234" t="s">
        <v>144</v>
      </c>
      <c r="B93" s="1235" t="s">
        <v>922</v>
      </c>
      <c r="C93" s="1235" t="s">
        <v>6216</v>
      </c>
      <c r="D93" s="1234" t="s">
        <v>3057</v>
      </c>
      <c r="E93" s="1235" t="s">
        <v>3048</v>
      </c>
      <c r="F93" s="1238">
        <v>990</v>
      </c>
      <c r="G93" s="1239" t="s">
        <v>3503</v>
      </c>
      <c r="H93" s="1240">
        <v>635</v>
      </c>
      <c r="I93" s="1240">
        <v>635</v>
      </c>
      <c r="J93" s="1315"/>
    </row>
    <row r="94" spans="1:12" s="1246" customFormat="1" ht="28.5" customHeight="1">
      <c r="A94" s="1241" t="s">
        <v>144</v>
      </c>
      <c r="B94" s="1242" t="s">
        <v>6134</v>
      </c>
      <c r="C94" s="1242" t="s">
        <v>6135</v>
      </c>
      <c r="D94" s="1241" t="s">
        <v>2921</v>
      </c>
      <c r="E94" s="1242" t="s">
        <v>3053</v>
      </c>
      <c r="F94" s="1243">
        <v>990</v>
      </c>
      <c r="G94" s="1244" t="s">
        <v>3503</v>
      </c>
      <c r="H94" s="1245">
        <v>600</v>
      </c>
      <c r="I94" s="1245">
        <v>600</v>
      </c>
      <c r="J94" s="1224"/>
    </row>
    <row r="95" spans="1:12" s="747" customFormat="1" ht="28.5" customHeight="1">
      <c r="A95" s="1071" t="s">
        <v>144</v>
      </c>
      <c r="B95" s="1006" t="s">
        <v>1206</v>
      </c>
      <c r="C95" s="1006" t="s">
        <v>1207</v>
      </c>
      <c r="D95" s="1071" t="s">
        <v>2921</v>
      </c>
      <c r="E95" s="1006" t="s">
        <v>3053</v>
      </c>
      <c r="F95" s="1072">
        <v>990</v>
      </c>
      <c r="G95" s="1073" t="s">
        <v>3503</v>
      </c>
      <c r="H95" s="1082">
        <v>266</v>
      </c>
      <c r="I95" s="1082">
        <v>266</v>
      </c>
      <c r="J95" s="1075"/>
    </row>
    <row r="96" spans="1:12" s="747" customFormat="1" ht="28.5" customHeight="1">
      <c r="A96" s="1071" t="s">
        <v>144</v>
      </c>
      <c r="B96" s="1006" t="s">
        <v>1208</v>
      </c>
      <c r="C96" s="1006" t="s">
        <v>1209</v>
      </c>
      <c r="D96" s="1071" t="s">
        <v>2921</v>
      </c>
      <c r="E96" s="1006" t="s">
        <v>3053</v>
      </c>
      <c r="F96" s="1072">
        <v>990</v>
      </c>
      <c r="G96" s="1073" t="s">
        <v>3503</v>
      </c>
      <c r="H96" s="1082">
        <v>266</v>
      </c>
      <c r="I96" s="1082">
        <v>266</v>
      </c>
      <c r="J96" s="1075"/>
    </row>
    <row r="97" spans="1:10" s="747" customFormat="1" ht="28.5" customHeight="1">
      <c r="A97" s="1071" t="s">
        <v>144</v>
      </c>
      <c r="B97" s="1006" t="s">
        <v>1210</v>
      </c>
      <c r="C97" s="1006" t="s">
        <v>1211</v>
      </c>
      <c r="D97" s="1071" t="s">
        <v>2921</v>
      </c>
      <c r="E97" s="1006" t="s">
        <v>3053</v>
      </c>
      <c r="F97" s="1072">
        <v>990</v>
      </c>
      <c r="G97" s="1073" t="s">
        <v>3503</v>
      </c>
      <c r="H97" s="1082">
        <v>418</v>
      </c>
      <c r="I97" s="1082">
        <v>418</v>
      </c>
      <c r="J97" s="1075"/>
    </row>
    <row r="98" spans="1:10" s="747" customFormat="1" ht="28.5" customHeight="1">
      <c r="A98" s="1071" t="s">
        <v>144</v>
      </c>
      <c r="B98" s="1006" t="s">
        <v>1212</v>
      </c>
      <c r="C98" s="1006" t="s">
        <v>1213</v>
      </c>
      <c r="D98" s="1071" t="s">
        <v>2921</v>
      </c>
      <c r="E98" s="1006" t="s">
        <v>3053</v>
      </c>
      <c r="F98" s="1072">
        <v>990</v>
      </c>
      <c r="G98" s="1073" t="s">
        <v>3503</v>
      </c>
      <c r="H98" s="1082">
        <v>1253</v>
      </c>
      <c r="I98" s="1082">
        <v>1253</v>
      </c>
      <c r="J98" s="1075"/>
    </row>
    <row r="99" spans="1:10" s="747" customFormat="1" ht="28.5" customHeight="1">
      <c r="A99" s="1071" t="s">
        <v>144</v>
      </c>
      <c r="B99" s="1006" t="s">
        <v>5175</v>
      </c>
      <c r="C99" s="1006" t="s">
        <v>1214</v>
      </c>
      <c r="D99" s="1071" t="s">
        <v>2921</v>
      </c>
      <c r="E99" s="1006" t="s">
        <v>3053</v>
      </c>
      <c r="F99" s="1072">
        <v>990</v>
      </c>
      <c r="G99" s="1073" t="s">
        <v>3503</v>
      </c>
      <c r="H99" s="1082">
        <v>1211</v>
      </c>
      <c r="I99" s="1082">
        <v>1211</v>
      </c>
      <c r="J99" s="1075"/>
    </row>
    <row r="100" spans="1:10" ht="28.5" customHeight="1">
      <c r="A100" s="1066" t="s">
        <v>145</v>
      </c>
      <c r="B100" s="1067"/>
      <c r="C100" s="1068" t="s">
        <v>3910</v>
      </c>
      <c r="D100" s="1067"/>
      <c r="E100" s="1067"/>
      <c r="F100" s="1067"/>
      <c r="G100" s="1067"/>
      <c r="H100" s="1067"/>
      <c r="I100" s="1069"/>
      <c r="J100" s="1070"/>
    </row>
    <row r="101" spans="1:10" s="747" customFormat="1" ht="28.5" customHeight="1">
      <c r="A101" s="1071" t="s">
        <v>145</v>
      </c>
      <c r="B101" s="1006" t="s">
        <v>1217</v>
      </c>
      <c r="C101" s="1006" t="s">
        <v>1218</v>
      </c>
      <c r="D101" s="1071" t="s">
        <v>2921</v>
      </c>
      <c r="E101" s="1006" t="s">
        <v>3053</v>
      </c>
      <c r="F101" s="1072">
        <v>990</v>
      </c>
      <c r="G101" s="1073" t="s">
        <v>3503</v>
      </c>
      <c r="H101" s="1082">
        <v>1253</v>
      </c>
      <c r="I101" s="1082">
        <v>1253</v>
      </c>
      <c r="J101" s="1075"/>
    </row>
    <row r="102" spans="1:10" s="747" customFormat="1" ht="28.5" customHeight="1">
      <c r="A102" s="1071" t="s">
        <v>145</v>
      </c>
      <c r="B102" s="1006" t="s">
        <v>1219</v>
      </c>
      <c r="C102" s="1006" t="s">
        <v>1220</v>
      </c>
      <c r="D102" s="1071" t="s">
        <v>2921</v>
      </c>
      <c r="E102" s="1006" t="s">
        <v>3053</v>
      </c>
      <c r="F102" s="1072">
        <v>990</v>
      </c>
      <c r="G102" s="1073" t="s">
        <v>3503</v>
      </c>
      <c r="H102" s="1082">
        <v>835</v>
      </c>
      <c r="I102" s="1082">
        <v>835</v>
      </c>
      <c r="J102" s="1075"/>
    </row>
    <row r="103" spans="1:10" s="747" customFormat="1" ht="28.5" customHeight="1">
      <c r="A103" s="1071" t="s">
        <v>145</v>
      </c>
      <c r="B103" s="1006" t="s">
        <v>1221</v>
      </c>
      <c r="C103" s="1006" t="s">
        <v>1222</v>
      </c>
      <c r="D103" s="1071" t="s">
        <v>2921</v>
      </c>
      <c r="E103" s="1006" t="s">
        <v>3053</v>
      </c>
      <c r="F103" s="1072">
        <v>990</v>
      </c>
      <c r="G103" s="1073" t="s">
        <v>3503</v>
      </c>
      <c r="H103" s="1082">
        <v>835</v>
      </c>
      <c r="I103" s="1082">
        <v>835</v>
      </c>
      <c r="J103" s="1075"/>
    </row>
    <row r="104" spans="1:10" s="747" customFormat="1" ht="28.5" customHeight="1">
      <c r="A104" s="1071" t="s">
        <v>145</v>
      </c>
      <c r="B104" s="1006" t="s">
        <v>1223</v>
      </c>
      <c r="C104" s="1006" t="s">
        <v>1224</v>
      </c>
      <c r="D104" s="1071" t="s">
        <v>2921</v>
      </c>
      <c r="E104" s="1006" t="s">
        <v>3053</v>
      </c>
      <c r="F104" s="1072">
        <v>990</v>
      </c>
      <c r="G104" s="1073" t="s">
        <v>3503</v>
      </c>
      <c r="H104" s="1082">
        <v>835</v>
      </c>
      <c r="I104" s="1082">
        <v>835</v>
      </c>
      <c r="J104" s="1075"/>
    </row>
    <row r="105" spans="1:10" ht="28.5" customHeight="1">
      <c r="A105" s="1066" t="s">
        <v>3908</v>
      </c>
      <c r="B105" s="1067"/>
      <c r="C105" s="1068" t="s">
        <v>3909</v>
      </c>
      <c r="D105" s="1067"/>
      <c r="E105" s="1067"/>
      <c r="F105" s="1067"/>
      <c r="G105" s="1067"/>
      <c r="H105" s="1067"/>
      <c r="I105" s="1069"/>
      <c r="J105" s="1070"/>
    </row>
    <row r="106" spans="1:10" s="747" customFormat="1" ht="28.5" customHeight="1">
      <c r="A106" s="1071" t="s">
        <v>3908</v>
      </c>
      <c r="B106" s="1006" t="s">
        <v>1225</v>
      </c>
      <c r="C106" s="1006" t="s">
        <v>1226</v>
      </c>
      <c r="D106" s="1071" t="s">
        <v>2921</v>
      </c>
      <c r="E106" s="1006" t="s">
        <v>3053</v>
      </c>
      <c r="F106" s="1072">
        <v>990</v>
      </c>
      <c r="G106" s="1073" t="s">
        <v>3503</v>
      </c>
      <c r="H106" s="1082">
        <v>279</v>
      </c>
      <c r="I106" s="1082">
        <v>279</v>
      </c>
      <c r="J106" s="1075"/>
    </row>
    <row r="107" spans="1:10" s="747" customFormat="1" ht="28.5" customHeight="1">
      <c r="A107" s="1071" t="s">
        <v>3908</v>
      </c>
      <c r="B107" s="1006" t="s">
        <v>1227</v>
      </c>
      <c r="C107" s="1006" t="s">
        <v>1228</v>
      </c>
      <c r="D107" s="1071" t="s">
        <v>2921</v>
      </c>
      <c r="E107" s="1006" t="s">
        <v>3053</v>
      </c>
      <c r="F107" s="1072">
        <v>990</v>
      </c>
      <c r="G107" s="1073" t="s">
        <v>3503</v>
      </c>
      <c r="H107" s="1082">
        <v>279</v>
      </c>
      <c r="I107" s="1082">
        <v>279</v>
      </c>
      <c r="J107" s="1075"/>
    </row>
    <row r="108" spans="1:10" s="747" customFormat="1" ht="28.5" customHeight="1">
      <c r="A108" s="1071" t="s">
        <v>3908</v>
      </c>
      <c r="B108" s="1006" t="s">
        <v>5176</v>
      </c>
      <c r="C108" s="1006" t="s">
        <v>1229</v>
      </c>
      <c r="D108" s="1071" t="s">
        <v>2921</v>
      </c>
      <c r="E108" s="1006" t="s">
        <v>3053</v>
      </c>
      <c r="F108" s="1072">
        <v>990</v>
      </c>
      <c r="G108" s="1073" t="s">
        <v>3503</v>
      </c>
      <c r="H108" s="1082">
        <v>279</v>
      </c>
      <c r="I108" s="1082">
        <v>279</v>
      </c>
      <c r="J108" s="1075"/>
    </row>
    <row r="109" spans="1:10" s="747" customFormat="1" ht="28.5" customHeight="1">
      <c r="A109" s="1071" t="s">
        <v>3908</v>
      </c>
      <c r="B109" s="1006" t="s">
        <v>1230</v>
      </c>
      <c r="C109" s="1006" t="s">
        <v>1231</v>
      </c>
      <c r="D109" s="1071" t="s">
        <v>2921</v>
      </c>
      <c r="E109" s="1006" t="s">
        <v>3053</v>
      </c>
      <c r="F109" s="1072">
        <v>990</v>
      </c>
      <c r="G109" s="1073" t="s">
        <v>3503</v>
      </c>
      <c r="H109" s="1082">
        <v>279</v>
      </c>
      <c r="I109" s="1082">
        <v>279</v>
      </c>
      <c r="J109" s="1075"/>
    </row>
    <row r="110" spans="1:10" s="747" customFormat="1" ht="28.5" customHeight="1">
      <c r="A110" s="1071" t="s">
        <v>3908</v>
      </c>
      <c r="B110" s="1006" t="s">
        <v>1232</v>
      </c>
      <c r="C110" s="1006" t="s">
        <v>1233</v>
      </c>
      <c r="D110" s="1071" t="s">
        <v>2921</v>
      </c>
      <c r="E110" s="1006" t="s">
        <v>3053</v>
      </c>
      <c r="F110" s="1072">
        <v>990</v>
      </c>
      <c r="G110" s="1073" t="s">
        <v>3503</v>
      </c>
      <c r="H110" s="1082">
        <v>279</v>
      </c>
      <c r="I110" s="1082">
        <v>279</v>
      </c>
      <c r="J110" s="1075"/>
    </row>
    <row r="111" spans="1:10" s="747" customFormat="1" ht="28.5" customHeight="1">
      <c r="A111" s="1071" t="s">
        <v>3908</v>
      </c>
      <c r="B111" s="1006" t="s">
        <v>1234</v>
      </c>
      <c r="C111" s="1006" t="s">
        <v>1235</v>
      </c>
      <c r="D111" s="1071" t="s">
        <v>2921</v>
      </c>
      <c r="E111" s="1006" t="s">
        <v>3053</v>
      </c>
      <c r="F111" s="1072">
        <v>990</v>
      </c>
      <c r="G111" s="1073" t="s">
        <v>3503</v>
      </c>
      <c r="H111" s="1082">
        <v>418</v>
      </c>
      <c r="I111" s="1082">
        <v>418</v>
      </c>
      <c r="J111" s="1075"/>
    </row>
    <row r="112" spans="1:10" s="747" customFormat="1" ht="28.5" customHeight="1">
      <c r="A112" s="1071" t="s">
        <v>3908</v>
      </c>
      <c r="B112" s="1006" t="s">
        <v>1236</v>
      </c>
      <c r="C112" s="1006" t="s">
        <v>1237</v>
      </c>
      <c r="D112" s="1071" t="s">
        <v>2921</v>
      </c>
      <c r="E112" s="1006" t="s">
        <v>3053</v>
      </c>
      <c r="F112" s="1072">
        <v>990</v>
      </c>
      <c r="G112" s="1073" t="s">
        <v>3503</v>
      </c>
      <c r="H112" s="1082">
        <v>418</v>
      </c>
      <c r="I112" s="1082">
        <v>418</v>
      </c>
      <c r="J112" s="1075"/>
    </row>
    <row r="113" spans="1:10" s="747" customFormat="1" ht="28.5" customHeight="1">
      <c r="A113" s="1071" t="s">
        <v>3908</v>
      </c>
      <c r="B113" s="1006" t="s">
        <v>1238</v>
      </c>
      <c r="C113" s="1006" t="s">
        <v>1239</v>
      </c>
      <c r="D113" s="1071" t="s">
        <v>2921</v>
      </c>
      <c r="E113" s="1006" t="s">
        <v>3053</v>
      </c>
      <c r="F113" s="1072">
        <v>990</v>
      </c>
      <c r="G113" s="1073" t="s">
        <v>3503</v>
      </c>
      <c r="H113" s="1082">
        <v>418</v>
      </c>
      <c r="I113" s="1082">
        <v>418</v>
      </c>
      <c r="J113" s="1075"/>
    </row>
    <row r="114" spans="1:10" s="747" customFormat="1" ht="28.5" customHeight="1">
      <c r="A114" s="1071" t="s">
        <v>3908</v>
      </c>
      <c r="B114" s="1006" t="s">
        <v>1240</v>
      </c>
      <c r="C114" s="1006" t="s">
        <v>1241</v>
      </c>
      <c r="D114" s="1071" t="s">
        <v>2921</v>
      </c>
      <c r="E114" s="1006" t="s">
        <v>3053</v>
      </c>
      <c r="F114" s="1072">
        <v>990</v>
      </c>
      <c r="G114" s="1073" t="s">
        <v>3503</v>
      </c>
      <c r="H114" s="1082">
        <v>418</v>
      </c>
      <c r="I114" s="1082">
        <v>418</v>
      </c>
      <c r="J114" s="1075"/>
    </row>
    <row r="115" spans="1:10" s="747" customFormat="1" ht="28.5" customHeight="1">
      <c r="A115" s="1071" t="s">
        <v>3908</v>
      </c>
      <c r="B115" s="1006" t="s">
        <v>1242</v>
      </c>
      <c r="C115" s="1006" t="s">
        <v>1243</v>
      </c>
      <c r="D115" s="1071" t="s">
        <v>2921</v>
      </c>
      <c r="E115" s="1006" t="s">
        <v>3053</v>
      </c>
      <c r="F115" s="1072">
        <v>990</v>
      </c>
      <c r="G115" s="1073" t="s">
        <v>3503</v>
      </c>
      <c r="H115" s="1082">
        <v>418</v>
      </c>
      <c r="I115" s="1082">
        <v>418</v>
      </c>
      <c r="J115" s="1075"/>
    </row>
    <row r="116" spans="1:10" s="747" customFormat="1" ht="28.5" customHeight="1">
      <c r="A116" s="1071" t="s">
        <v>3908</v>
      </c>
      <c r="B116" s="1006" t="s">
        <v>1244</v>
      </c>
      <c r="C116" s="1006" t="s">
        <v>1245</v>
      </c>
      <c r="D116" s="1071" t="s">
        <v>2921</v>
      </c>
      <c r="E116" s="1006" t="s">
        <v>3053</v>
      </c>
      <c r="F116" s="1072">
        <v>990</v>
      </c>
      <c r="G116" s="1073" t="s">
        <v>3503</v>
      </c>
      <c r="H116" s="1082">
        <v>418</v>
      </c>
      <c r="I116" s="1082">
        <v>418</v>
      </c>
      <c r="J116" s="1075"/>
    </row>
    <row r="117" spans="1:10" s="747" customFormat="1" ht="28.5" customHeight="1">
      <c r="A117" s="1071" t="s">
        <v>3908</v>
      </c>
      <c r="B117" s="1006" t="s">
        <v>1246</v>
      </c>
      <c r="C117" s="1006" t="s">
        <v>1247</v>
      </c>
      <c r="D117" s="1071" t="s">
        <v>2921</v>
      </c>
      <c r="E117" s="1006" t="s">
        <v>3053</v>
      </c>
      <c r="F117" s="1072">
        <v>990</v>
      </c>
      <c r="G117" s="1073" t="s">
        <v>3503</v>
      </c>
      <c r="H117" s="1082">
        <v>418</v>
      </c>
      <c r="I117" s="1082">
        <v>418</v>
      </c>
      <c r="J117" s="1075"/>
    </row>
    <row r="118" spans="1:10" s="747" customFormat="1" ht="28.5" customHeight="1">
      <c r="A118" s="1071" t="s">
        <v>3908</v>
      </c>
      <c r="B118" s="1006" t="s">
        <v>1248</v>
      </c>
      <c r="C118" s="1006" t="s">
        <v>3509</v>
      </c>
      <c r="D118" s="1071" t="s">
        <v>2921</v>
      </c>
      <c r="E118" s="1006" t="s">
        <v>3053</v>
      </c>
      <c r="F118" s="1072">
        <v>990</v>
      </c>
      <c r="G118" s="1073" t="s">
        <v>3503</v>
      </c>
      <c r="H118" s="1082">
        <v>418</v>
      </c>
      <c r="I118" s="1082">
        <v>418</v>
      </c>
      <c r="J118" s="1075"/>
    </row>
    <row r="119" spans="1:10" s="747" customFormat="1" ht="28.5" customHeight="1">
      <c r="A119" s="1071" t="s">
        <v>3908</v>
      </c>
      <c r="B119" s="1006" t="s">
        <v>1249</v>
      </c>
      <c r="C119" s="1006" t="s">
        <v>3510</v>
      </c>
      <c r="D119" s="1071" t="s">
        <v>2921</v>
      </c>
      <c r="E119" s="1006" t="s">
        <v>3053</v>
      </c>
      <c r="F119" s="1072">
        <v>990</v>
      </c>
      <c r="G119" s="1073" t="s">
        <v>3503</v>
      </c>
      <c r="H119" s="1082">
        <v>418</v>
      </c>
      <c r="I119" s="1082">
        <v>418</v>
      </c>
      <c r="J119" s="1075"/>
    </row>
    <row r="120" spans="1:10" s="747" customFormat="1" ht="28.5" customHeight="1">
      <c r="A120" s="1071" t="s">
        <v>3908</v>
      </c>
      <c r="B120" s="1006" t="s">
        <v>1250</v>
      </c>
      <c r="C120" s="1006" t="s">
        <v>1251</v>
      </c>
      <c r="D120" s="1071" t="s">
        <v>2921</v>
      </c>
      <c r="E120" s="1006" t="s">
        <v>3053</v>
      </c>
      <c r="F120" s="1072">
        <v>990</v>
      </c>
      <c r="G120" s="1073" t="s">
        <v>3503</v>
      </c>
      <c r="H120" s="1082">
        <v>558</v>
      </c>
      <c r="I120" s="1082">
        <v>558</v>
      </c>
      <c r="J120" s="1075"/>
    </row>
    <row r="121" spans="1:10" s="747" customFormat="1" ht="28.5" customHeight="1">
      <c r="A121" s="1071" t="s">
        <v>3908</v>
      </c>
      <c r="B121" s="1006" t="s">
        <v>1252</v>
      </c>
      <c r="C121" s="1006" t="s">
        <v>3975</v>
      </c>
      <c r="D121" s="1071" t="s">
        <v>2921</v>
      </c>
      <c r="E121" s="1006" t="s">
        <v>3053</v>
      </c>
      <c r="F121" s="1072">
        <v>990</v>
      </c>
      <c r="G121" s="1073" t="s">
        <v>3503</v>
      </c>
      <c r="H121" s="1082">
        <v>558</v>
      </c>
      <c r="I121" s="1082">
        <v>558</v>
      </c>
      <c r="J121" s="1075"/>
    </row>
    <row r="122" spans="1:10" s="747" customFormat="1" ht="28.5" customHeight="1">
      <c r="A122" s="1071" t="s">
        <v>3908</v>
      </c>
      <c r="B122" s="1006" t="s">
        <v>1253</v>
      </c>
      <c r="C122" s="1006" t="s">
        <v>1254</v>
      </c>
      <c r="D122" s="1071" t="s">
        <v>2921</v>
      </c>
      <c r="E122" s="1006" t="s">
        <v>3053</v>
      </c>
      <c r="F122" s="1072">
        <v>990</v>
      </c>
      <c r="G122" s="1073" t="s">
        <v>3503</v>
      </c>
      <c r="H122" s="1082">
        <v>418</v>
      </c>
      <c r="I122" s="1082">
        <v>418</v>
      </c>
      <c r="J122" s="1075"/>
    </row>
    <row r="123" spans="1:10" s="747" customFormat="1" ht="28.5" customHeight="1">
      <c r="A123" s="1071" t="s">
        <v>3908</v>
      </c>
      <c r="B123" s="1006" t="s">
        <v>1255</v>
      </c>
      <c r="C123" s="1006" t="s">
        <v>1256</v>
      </c>
      <c r="D123" s="1071" t="s">
        <v>2921</v>
      </c>
      <c r="E123" s="1006" t="s">
        <v>3053</v>
      </c>
      <c r="F123" s="1072">
        <v>990</v>
      </c>
      <c r="G123" s="1073" t="s">
        <v>3503</v>
      </c>
      <c r="H123" s="1082">
        <v>558</v>
      </c>
      <c r="I123" s="1082">
        <v>558</v>
      </c>
      <c r="J123" s="1075"/>
    </row>
    <row r="124" spans="1:10" s="747" customFormat="1" ht="28.5" customHeight="1">
      <c r="A124" s="1071" t="s">
        <v>3908</v>
      </c>
      <c r="B124" s="1006" t="s">
        <v>1257</v>
      </c>
      <c r="C124" s="1006" t="s">
        <v>3974</v>
      </c>
      <c r="D124" s="1071" t="s">
        <v>2921</v>
      </c>
      <c r="E124" s="1006" t="s">
        <v>3053</v>
      </c>
      <c r="F124" s="1072">
        <v>990</v>
      </c>
      <c r="G124" s="1073" t="s">
        <v>3503</v>
      </c>
      <c r="H124" s="1082">
        <v>558</v>
      </c>
      <c r="I124" s="1082">
        <v>558</v>
      </c>
      <c r="J124" s="1075"/>
    </row>
    <row r="125" spans="1:10" s="747" customFormat="1" ht="28.5" customHeight="1">
      <c r="A125" s="1071" t="s">
        <v>3908</v>
      </c>
      <c r="B125" s="1006" t="s">
        <v>1258</v>
      </c>
      <c r="C125" s="1006" t="s">
        <v>1259</v>
      </c>
      <c r="D125" s="1071" t="s">
        <v>2921</v>
      </c>
      <c r="E125" s="1006" t="s">
        <v>3053</v>
      </c>
      <c r="F125" s="1072">
        <v>990</v>
      </c>
      <c r="G125" s="1073" t="s">
        <v>3503</v>
      </c>
      <c r="H125" s="1082">
        <v>279</v>
      </c>
      <c r="I125" s="1082">
        <v>279</v>
      </c>
      <c r="J125" s="1075"/>
    </row>
    <row r="126" spans="1:10" s="747" customFormat="1" ht="28.5" customHeight="1">
      <c r="A126" s="1071" t="s">
        <v>3908</v>
      </c>
      <c r="B126" s="1006" t="s">
        <v>1260</v>
      </c>
      <c r="C126" s="1006" t="s">
        <v>1261</v>
      </c>
      <c r="D126" s="1071" t="s">
        <v>2921</v>
      </c>
      <c r="E126" s="1006" t="s">
        <v>3053</v>
      </c>
      <c r="F126" s="1072">
        <v>990</v>
      </c>
      <c r="G126" s="1073" t="s">
        <v>3503</v>
      </c>
      <c r="H126" s="1082">
        <v>558</v>
      </c>
      <c r="I126" s="1082">
        <v>558</v>
      </c>
      <c r="J126" s="1075"/>
    </row>
    <row r="127" spans="1:10" s="747" customFormat="1" ht="28.5" customHeight="1">
      <c r="A127" s="1071" t="s">
        <v>3908</v>
      </c>
      <c r="B127" s="1006" t="s">
        <v>1262</v>
      </c>
      <c r="C127" s="1006" t="s">
        <v>1263</v>
      </c>
      <c r="D127" s="1071" t="s">
        <v>2921</v>
      </c>
      <c r="E127" s="1006" t="s">
        <v>3053</v>
      </c>
      <c r="F127" s="1072">
        <v>990</v>
      </c>
      <c r="G127" s="1073" t="s">
        <v>3503</v>
      </c>
      <c r="H127" s="1082">
        <v>969</v>
      </c>
      <c r="I127" s="1082">
        <v>969</v>
      </c>
      <c r="J127" s="1075"/>
    </row>
    <row r="128" spans="1:10" s="747" customFormat="1" ht="28.5" customHeight="1">
      <c r="A128" s="1071" t="s">
        <v>3908</v>
      </c>
      <c r="B128" s="1006" t="s">
        <v>1264</v>
      </c>
      <c r="C128" s="1006" t="s">
        <v>1265</v>
      </c>
      <c r="D128" s="1071" t="s">
        <v>2921</v>
      </c>
      <c r="E128" s="1006" t="s">
        <v>3053</v>
      </c>
      <c r="F128" s="1072">
        <v>990</v>
      </c>
      <c r="G128" s="1073" t="s">
        <v>3503</v>
      </c>
      <c r="H128" s="1082">
        <v>418</v>
      </c>
      <c r="I128" s="1082">
        <v>418</v>
      </c>
      <c r="J128" s="1075"/>
    </row>
    <row r="129" spans="1:10" s="747" customFormat="1" ht="28.5" customHeight="1">
      <c r="A129" s="1071" t="s">
        <v>3908</v>
      </c>
      <c r="B129" s="1006" t="s">
        <v>1266</v>
      </c>
      <c r="C129" s="1006" t="s">
        <v>1267</v>
      </c>
      <c r="D129" s="1071" t="s">
        <v>2921</v>
      </c>
      <c r="E129" s="1006" t="s">
        <v>3053</v>
      </c>
      <c r="F129" s="1072">
        <v>990</v>
      </c>
      <c r="G129" s="1073" t="s">
        <v>3503</v>
      </c>
      <c r="H129" s="1082">
        <v>418</v>
      </c>
      <c r="I129" s="1082">
        <v>418</v>
      </c>
      <c r="J129" s="1075"/>
    </row>
    <row r="130" spans="1:10" s="747" customFormat="1" ht="28.5" customHeight="1">
      <c r="A130" s="1071" t="s">
        <v>3908</v>
      </c>
      <c r="B130" s="1006" t="s">
        <v>1268</v>
      </c>
      <c r="C130" s="1006" t="s">
        <v>1269</v>
      </c>
      <c r="D130" s="1071" t="s">
        <v>2921</v>
      </c>
      <c r="E130" s="1006" t="s">
        <v>3053</v>
      </c>
      <c r="F130" s="1072">
        <v>990</v>
      </c>
      <c r="G130" s="1073" t="s">
        <v>3503</v>
      </c>
      <c r="H130" s="1082">
        <v>418</v>
      </c>
      <c r="I130" s="1082">
        <v>418</v>
      </c>
      <c r="J130" s="1075"/>
    </row>
    <row r="131" spans="1:10" s="747" customFormat="1" ht="28.5" customHeight="1">
      <c r="A131" s="1071" t="s">
        <v>3908</v>
      </c>
      <c r="B131" s="1006" t="s">
        <v>1270</v>
      </c>
      <c r="C131" s="1006" t="s">
        <v>1271</v>
      </c>
      <c r="D131" s="1071" t="s">
        <v>2921</v>
      </c>
      <c r="E131" s="1006" t="s">
        <v>3053</v>
      </c>
      <c r="F131" s="1072">
        <v>990</v>
      </c>
      <c r="G131" s="1073" t="s">
        <v>3503</v>
      </c>
      <c r="H131" s="1082">
        <v>418</v>
      </c>
      <c r="I131" s="1082">
        <v>418</v>
      </c>
      <c r="J131" s="1075"/>
    </row>
    <row r="132" spans="1:10" s="747" customFormat="1" ht="28.5" customHeight="1">
      <c r="A132" s="1071" t="s">
        <v>3908</v>
      </c>
      <c r="B132" s="1006" t="s">
        <v>1272</v>
      </c>
      <c r="C132" s="1006" t="s">
        <v>1273</v>
      </c>
      <c r="D132" s="1071" t="s">
        <v>2921</v>
      </c>
      <c r="E132" s="1006" t="s">
        <v>3053</v>
      </c>
      <c r="F132" s="1072">
        <v>990</v>
      </c>
      <c r="G132" s="1073" t="s">
        <v>3503</v>
      </c>
      <c r="H132" s="1082">
        <v>418</v>
      </c>
      <c r="I132" s="1082">
        <v>418</v>
      </c>
      <c r="J132" s="1075"/>
    </row>
    <row r="133" spans="1:10" s="747" customFormat="1" ht="28.5" customHeight="1">
      <c r="A133" s="1071" t="s">
        <v>3908</v>
      </c>
      <c r="B133" s="1006" t="s">
        <v>1274</v>
      </c>
      <c r="C133" s="1006" t="s">
        <v>1275</v>
      </c>
      <c r="D133" s="1071" t="s">
        <v>2921</v>
      </c>
      <c r="E133" s="1006" t="s">
        <v>3053</v>
      </c>
      <c r="F133" s="1072">
        <v>990</v>
      </c>
      <c r="G133" s="1073" t="s">
        <v>3503</v>
      </c>
      <c r="H133" s="1082">
        <v>418</v>
      </c>
      <c r="I133" s="1082">
        <v>418</v>
      </c>
      <c r="J133" s="1075"/>
    </row>
    <row r="134" spans="1:10" s="747" customFormat="1" ht="28.5" customHeight="1">
      <c r="A134" s="1071" t="s">
        <v>3908</v>
      </c>
      <c r="B134" s="1006" t="s">
        <v>1276</v>
      </c>
      <c r="C134" s="1006" t="s">
        <v>3511</v>
      </c>
      <c r="D134" s="1071" t="s">
        <v>2921</v>
      </c>
      <c r="E134" s="1006" t="s">
        <v>3053</v>
      </c>
      <c r="F134" s="1072">
        <v>990</v>
      </c>
      <c r="G134" s="1073" t="s">
        <v>3503</v>
      </c>
      <c r="H134" s="1082">
        <v>279</v>
      </c>
      <c r="I134" s="1082">
        <v>279</v>
      </c>
      <c r="J134" s="1075"/>
    </row>
    <row r="135" spans="1:10" s="747" customFormat="1" ht="28.5" customHeight="1">
      <c r="A135" s="1071" t="s">
        <v>3908</v>
      </c>
      <c r="B135" s="1006" t="s">
        <v>1277</v>
      </c>
      <c r="C135" s="1006" t="s">
        <v>3512</v>
      </c>
      <c r="D135" s="1071" t="s">
        <v>2921</v>
      </c>
      <c r="E135" s="1006" t="s">
        <v>3053</v>
      </c>
      <c r="F135" s="1072">
        <v>990</v>
      </c>
      <c r="G135" s="1073" t="s">
        <v>3503</v>
      </c>
      <c r="H135" s="1082">
        <v>279</v>
      </c>
      <c r="I135" s="1082">
        <v>279</v>
      </c>
      <c r="J135" s="1075"/>
    </row>
    <row r="136" spans="1:10" s="747" customFormat="1" ht="28.5" customHeight="1">
      <c r="A136" s="1071" t="s">
        <v>3908</v>
      </c>
      <c r="B136" s="1006" t="s">
        <v>1278</v>
      </c>
      <c r="C136" s="1006" t="s">
        <v>3973</v>
      </c>
      <c r="D136" s="1071" t="s">
        <v>2921</v>
      </c>
      <c r="E136" s="1006" t="s">
        <v>3053</v>
      </c>
      <c r="F136" s="1072">
        <v>990</v>
      </c>
      <c r="G136" s="1073" t="s">
        <v>3503</v>
      </c>
      <c r="H136" s="1082">
        <v>279</v>
      </c>
      <c r="I136" s="1082">
        <v>279</v>
      </c>
      <c r="J136" s="1075"/>
    </row>
    <row r="137" spans="1:10" s="747" customFormat="1" ht="28.5" customHeight="1">
      <c r="A137" s="1071" t="s">
        <v>3908</v>
      </c>
      <c r="B137" s="1006" t="s">
        <v>1279</v>
      </c>
      <c r="C137" s="1006" t="s">
        <v>3513</v>
      </c>
      <c r="D137" s="1071" t="s">
        <v>2921</v>
      </c>
      <c r="E137" s="1006" t="s">
        <v>3053</v>
      </c>
      <c r="F137" s="1072">
        <v>990</v>
      </c>
      <c r="G137" s="1073" t="s">
        <v>3503</v>
      </c>
      <c r="H137" s="1082">
        <v>418</v>
      </c>
      <c r="I137" s="1082">
        <v>418</v>
      </c>
      <c r="J137" s="1075"/>
    </row>
    <row r="138" spans="1:10" s="747" customFormat="1" ht="28.5" customHeight="1">
      <c r="A138" s="1071" t="s">
        <v>3908</v>
      </c>
      <c r="B138" s="1006" t="s">
        <v>1280</v>
      </c>
      <c r="C138" s="1006" t="s">
        <v>1281</v>
      </c>
      <c r="D138" s="1071" t="s">
        <v>2921</v>
      </c>
      <c r="E138" s="1006" t="s">
        <v>3053</v>
      </c>
      <c r="F138" s="1072">
        <v>990</v>
      </c>
      <c r="G138" s="1073" t="s">
        <v>3503</v>
      </c>
      <c r="H138" s="1082">
        <v>279</v>
      </c>
      <c r="I138" s="1082">
        <v>279</v>
      </c>
      <c r="J138" s="1075"/>
    </row>
    <row r="139" spans="1:10" s="747" customFormat="1" ht="28.5" customHeight="1">
      <c r="A139" s="1071" t="s">
        <v>3908</v>
      </c>
      <c r="B139" s="1006" t="s">
        <v>1282</v>
      </c>
      <c r="C139" s="1006" t="s">
        <v>1283</v>
      </c>
      <c r="D139" s="1071" t="s">
        <v>2921</v>
      </c>
      <c r="E139" s="1006" t="s">
        <v>3053</v>
      </c>
      <c r="F139" s="1072">
        <v>990</v>
      </c>
      <c r="G139" s="1073" t="s">
        <v>3503</v>
      </c>
      <c r="H139" s="1082">
        <v>279</v>
      </c>
      <c r="I139" s="1082">
        <v>279</v>
      </c>
      <c r="J139" s="1075"/>
    </row>
    <row r="140" spans="1:10" s="747" customFormat="1" ht="28.5" customHeight="1">
      <c r="A140" s="1071" t="s">
        <v>3908</v>
      </c>
      <c r="B140" s="1006" t="s">
        <v>1284</v>
      </c>
      <c r="C140" s="1006" t="s">
        <v>1285</v>
      </c>
      <c r="D140" s="1071" t="s">
        <v>2921</v>
      </c>
      <c r="E140" s="1006" t="s">
        <v>3053</v>
      </c>
      <c r="F140" s="1072">
        <v>990</v>
      </c>
      <c r="G140" s="1073" t="s">
        <v>3503</v>
      </c>
      <c r="H140" s="1082">
        <v>279</v>
      </c>
      <c r="I140" s="1082">
        <v>279</v>
      </c>
      <c r="J140" s="1075"/>
    </row>
    <row r="141" spans="1:10" s="747" customFormat="1" ht="28.5" customHeight="1">
      <c r="A141" s="1071" t="s">
        <v>3908</v>
      </c>
      <c r="B141" s="1006" t="s">
        <v>1286</v>
      </c>
      <c r="C141" s="1006" t="s">
        <v>3514</v>
      </c>
      <c r="D141" s="1071" t="s">
        <v>2921</v>
      </c>
      <c r="E141" s="1006" t="s">
        <v>3053</v>
      </c>
      <c r="F141" s="1072">
        <v>990</v>
      </c>
      <c r="G141" s="1073" t="s">
        <v>3503</v>
      </c>
      <c r="H141" s="1082">
        <v>279</v>
      </c>
      <c r="I141" s="1082">
        <v>279</v>
      </c>
      <c r="J141" s="1075"/>
    </row>
    <row r="142" spans="1:10" s="747" customFormat="1" ht="28.5" customHeight="1">
      <c r="A142" s="1071" t="s">
        <v>3908</v>
      </c>
      <c r="B142" s="1006" t="s">
        <v>1287</v>
      </c>
      <c r="C142" s="1006" t="s">
        <v>1288</v>
      </c>
      <c r="D142" s="1071" t="s">
        <v>2921</v>
      </c>
      <c r="E142" s="1006" t="s">
        <v>3053</v>
      </c>
      <c r="F142" s="1072">
        <v>990</v>
      </c>
      <c r="G142" s="1073" t="s">
        <v>3503</v>
      </c>
      <c r="H142" s="1082">
        <v>279</v>
      </c>
      <c r="I142" s="1082">
        <v>279</v>
      </c>
      <c r="J142" s="1075"/>
    </row>
    <row r="143" spans="1:10" s="747" customFormat="1" ht="28.5" customHeight="1">
      <c r="A143" s="1071" t="s">
        <v>3908</v>
      </c>
      <c r="B143" s="1006" t="s">
        <v>1289</v>
      </c>
      <c r="C143" s="1006" t="s">
        <v>1290</v>
      </c>
      <c r="D143" s="1071" t="s">
        <v>2921</v>
      </c>
      <c r="E143" s="1006" t="s">
        <v>3053</v>
      </c>
      <c r="F143" s="1072">
        <v>990</v>
      </c>
      <c r="G143" s="1073" t="s">
        <v>3503</v>
      </c>
      <c r="H143" s="1082">
        <v>418</v>
      </c>
      <c r="I143" s="1082">
        <v>418</v>
      </c>
      <c r="J143" s="1075"/>
    </row>
    <row r="144" spans="1:10" s="747" customFormat="1" ht="28.5" customHeight="1">
      <c r="A144" s="1071" t="s">
        <v>3908</v>
      </c>
      <c r="B144" s="1006" t="s">
        <v>1291</v>
      </c>
      <c r="C144" s="1006" t="s">
        <v>3515</v>
      </c>
      <c r="D144" s="1071" t="s">
        <v>2921</v>
      </c>
      <c r="E144" s="1006" t="s">
        <v>3053</v>
      </c>
      <c r="F144" s="1072">
        <v>990</v>
      </c>
      <c r="G144" s="1073" t="s">
        <v>3503</v>
      </c>
      <c r="H144" s="1082">
        <v>418</v>
      </c>
      <c r="I144" s="1082">
        <v>418</v>
      </c>
      <c r="J144" s="1075"/>
    </row>
    <row r="145" spans="1:10" s="747" customFormat="1" ht="28.5" customHeight="1">
      <c r="A145" s="1071" t="s">
        <v>3908</v>
      </c>
      <c r="B145" s="1006" t="s">
        <v>1292</v>
      </c>
      <c r="C145" s="1006" t="s">
        <v>1293</v>
      </c>
      <c r="D145" s="1071" t="s">
        <v>2921</v>
      </c>
      <c r="E145" s="1006" t="s">
        <v>3053</v>
      </c>
      <c r="F145" s="1072">
        <v>990</v>
      </c>
      <c r="G145" s="1073" t="s">
        <v>3503</v>
      </c>
      <c r="H145" s="1082">
        <v>418</v>
      </c>
      <c r="I145" s="1082">
        <v>418</v>
      </c>
      <c r="J145" s="1075"/>
    </row>
    <row r="146" spans="1:10" s="747" customFormat="1" ht="28.5" customHeight="1">
      <c r="A146" s="1071" t="s">
        <v>3908</v>
      </c>
      <c r="B146" s="1006" t="s">
        <v>1294</v>
      </c>
      <c r="C146" s="1006" t="s">
        <v>1295</v>
      </c>
      <c r="D146" s="1071" t="s">
        <v>2921</v>
      </c>
      <c r="E146" s="1006" t="s">
        <v>3053</v>
      </c>
      <c r="F146" s="1072">
        <v>990</v>
      </c>
      <c r="G146" s="1073" t="s">
        <v>3503</v>
      </c>
      <c r="H146" s="1082">
        <v>418</v>
      </c>
      <c r="I146" s="1082">
        <v>418</v>
      </c>
      <c r="J146" s="1075"/>
    </row>
    <row r="147" spans="1:10" s="747" customFormat="1" ht="28.5" customHeight="1">
      <c r="A147" s="1071" t="s">
        <v>3908</v>
      </c>
      <c r="B147" s="1006" t="s">
        <v>1296</v>
      </c>
      <c r="C147" s="1006" t="s">
        <v>1297</v>
      </c>
      <c r="D147" s="1071" t="s">
        <v>2921</v>
      </c>
      <c r="E147" s="1006" t="s">
        <v>3053</v>
      </c>
      <c r="F147" s="1072">
        <v>990</v>
      </c>
      <c r="G147" s="1073" t="s">
        <v>3503</v>
      </c>
      <c r="H147" s="1082">
        <v>418</v>
      </c>
      <c r="I147" s="1082">
        <v>418</v>
      </c>
      <c r="J147" s="1075"/>
    </row>
    <row r="148" spans="1:10" s="747" customFormat="1" ht="28.5" customHeight="1">
      <c r="A148" s="1071" t="s">
        <v>3908</v>
      </c>
      <c r="B148" s="1006" t="s">
        <v>1298</v>
      </c>
      <c r="C148" s="1006" t="s">
        <v>1299</v>
      </c>
      <c r="D148" s="1071" t="s">
        <v>2921</v>
      </c>
      <c r="E148" s="1006" t="s">
        <v>3053</v>
      </c>
      <c r="F148" s="1072">
        <v>990</v>
      </c>
      <c r="G148" s="1073" t="s">
        <v>3503</v>
      </c>
      <c r="H148" s="1082">
        <v>418</v>
      </c>
      <c r="I148" s="1082">
        <v>418</v>
      </c>
      <c r="J148" s="1075"/>
    </row>
    <row r="149" spans="1:10" s="747" customFormat="1" ht="28.5" customHeight="1">
      <c r="A149" s="1071" t="s">
        <v>3908</v>
      </c>
      <c r="B149" s="1006" t="s">
        <v>1300</v>
      </c>
      <c r="C149" s="1006" t="s">
        <v>1301</v>
      </c>
      <c r="D149" s="1071" t="s">
        <v>2921</v>
      </c>
      <c r="E149" s="1006" t="s">
        <v>3053</v>
      </c>
      <c r="F149" s="1072">
        <v>990</v>
      </c>
      <c r="G149" s="1073" t="s">
        <v>3503</v>
      </c>
      <c r="H149" s="1082">
        <v>418</v>
      </c>
      <c r="I149" s="1082">
        <v>418</v>
      </c>
      <c r="J149" s="1075"/>
    </row>
    <row r="150" spans="1:10" s="747" customFormat="1" ht="28.5" customHeight="1">
      <c r="A150" s="1071" t="s">
        <v>3908</v>
      </c>
      <c r="B150" s="1006" t="s">
        <v>1302</v>
      </c>
      <c r="C150" s="1006" t="s">
        <v>3516</v>
      </c>
      <c r="D150" s="1071" t="s">
        <v>2921</v>
      </c>
      <c r="E150" s="1006" t="s">
        <v>3053</v>
      </c>
      <c r="F150" s="1072">
        <v>990</v>
      </c>
      <c r="G150" s="1073" t="s">
        <v>3503</v>
      </c>
      <c r="H150" s="1082">
        <v>418</v>
      </c>
      <c r="I150" s="1082">
        <v>418</v>
      </c>
      <c r="J150" s="1075"/>
    </row>
    <row r="151" spans="1:10" s="747" customFormat="1" ht="28.5" customHeight="1">
      <c r="A151" s="1071" t="s">
        <v>3908</v>
      </c>
      <c r="B151" s="1006" t="s">
        <v>1303</v>
      </c>
      <c r="C151" s="1006" t="s">
        <v>1304</v>
      </c>
      <c r="D151" s="1071" t="s">
        <v>2921</v>
      </c>
      <c r="E151" s="1006" t="s">
        <v>3053</v>
      </c>
      <c r="F151" s="1072">
        <v>990</v>
      </c>
      <c r="G151" s="1073" t="s">
        <v>3503</v>
      </c>
      <c r="H151" s="1082">
        <v>418</v>
      </c>
      <c r="I151" s="1082">
        <v>418</v>
      </c>
      <c r="J151" s="1075"/>
    </row>
    <row r="152" spans="1:10" s="747" customFormat="1" ht="28.5" customHeight="1">
      <c r="A152" s="1071" t="s">
        <v>3908</v>
      </c>
      <c r="B152" s="1006" t="s">
        <v>1305</v>
      </c>
      <c r="C152" s="1006" t="s">
        <v>3517</v>
      </c>
      <c r="D152" s="1071" t="s">
        <v>2921</v>
      </c>
      <c r="E152" s="1006" t="s">
        <v>3053</v>
      </c>
      <c r="F152" s="1072">
        <v>990</v>
      </c>
      <c r="G152" s="1073" t="s">
        <v>3503</v>
      </c>
      <c r="H152" s="1082">
        <v>418</v>
      </c>
      <c r="I152" s="1082">
        <v>418</v>
      </c>
      <c r="J152" s="1075"/>
    </row>
    <row r="153" spans="1:10" s="747" customFormat="1" ht="28.5" customHeight="1">
      <c r="A153" s="1071" t="s">
        <v>3908</v>
      </c>
      <c r="B153" s="1006" t="s">
        <v>1306</v>
      </c>
      <c r="C153" s="1006" t="s">
        <v>3976</v>
      </c>
      <c r="D153" s="1071" t="s">
        <v>2921</v>
      </c>
      <c r="E153" s="1006" t="s">
        <v>3053</v>
      </c>
      <c r="F153" s="1072">
        <v>990</v>
      </c>
      <c r="G153" s="1073" t="s">
        <v>3503</v>
      </c>
      <c r="H153" s="1082">
        <v>418</v>
      </c>
      <c r="I153" s="1082">
        <v>418</v>
      </c>
      <c r="J153" s="1075"/>
    </row>
    <row r="154" spans="1:10" s="747" customFormat="1" ht="28.5" customHeight="1">
      <c r="A154" s="1071" t="s">
        <v>3908</v>
      </c>
      <c r="B154" s="1006" t="s">
        <v>1307</v>
      </c>
      <c r="C154" s="1006" t="s">
        <v>1308</v>
      </c>
      <c r="D154" s="1071" t="s">
        <v>2921</v>
      </c>
      <c r="E154" s="1006" t="s">
        <v>3053</v>
      </c>
      <c r="F154" s="1072">
        <v>990</v>
      </c>
      <c r="G154" s="1073" t="s">
        <v>3503</v>
      </c>
      <c r="H154" s="1082">
        <v>418</v>
      </c>
      <c r="I154" s="1082">
        <v>418</v>
      </c>
      <c r="J154" s="1075"/>
    </row>
    <row r="155" spans="1:10" s="747" customFormat="1" ht="28.5" customHeight="1">
      <c r="A155" s="1071" t="s">
        <v>3908</v>
      </c>
      <c r="B155" s="1006" t="s">
        <v>1309</v>
      </c>
      <c r="C155" s="1006" t="s">
        <v>1310</v>
      </c>
      <c r="D155" s="1071" t="s">
        <v>2921</v>
      </c>
      <c r="E155" s="1006" t="s">
        <v>3053</v>
      </c>
      <c r="F155" s="1072">
        <v>990</v>
      </c>
      <c r="G155" s="1073" t="s">
        <v>3503</v>
      </c>
      <c r="H155" s="1082">
        <v>558</v>
      </c>
      <c r="I155" s="1082">
        <v>558</v>
      </c>
      <c r="J155" s="1075"/>
    </row>
    <row r="156" spans="1:10" s="747" customFormat="1" ht="28.5" customHeight="1">
      <c r="A156" s="1071" t="s">
        <v>3908</v>
      </c>
      <c r="B156" s="1006" t="s">
        <v>1311</v>
      </c>
      <c r="C156" s="1006" t="s">
        <v>1312</v>
      </c>
      <c r="D156" s="1071" t="s">
        <v>2921</v>
      </c>
      <c r="E156" s="1006" t="s">
        <v>3053</v>
      </c>
      <c r="F156" s="1072">
        <v>990</v>
      </c>
      <c r="G156" s="1073" t="s">
        <v>3503</v>
      </c>
      <c r="H156" s="1082">
        <v>558</v>
      </c>
      <c r="I156" s="1082">
        <v>558</v>
      </c>
      <c r="J156" s="1075"/>
    </row>
    <row r="157" spans="1:10" s="747" customFormat="1" ht="28.5" customHeight="1">
      <c r="A157" s="1071" t="s">
        <v>3908</v>
      </c>
      <c r="B157" s="1006" t="s">
        <v>1313</v>
      </c>
      <c r="C157" s="1006" t="s">
        <v>1314</v>
      </c>
      <c r="D157" s="1071" t="s">
        <v>2921</v>
      </c>
      <c r="E157" s="1006" t="s">
        <v>3053</v>
      </c>
      <c r="F157" s="1072">
        <v>990</v>
      </c>
      <c r="G157" s="1073" t="s">
        <v>3503</v>
      </c>
      <c r="H157" s="1082">
        <v>558</v>
      </c>
      <c r="I157" s="1082">
        <v>558</v>
      </c>
      <c r="J157" s="1075"/>
    </row>
    <row r="158" spans="1:10" s="747" customFormat="1" ht="28.5" customHeight="1">
      <c r="A158" s="1071" t="s">
        <v>3908</v>
      </c>
      <c r="B158" s="1006" t="s">
        <v>1315</v>
      </c>
      <c r="C158" s="1006" t="s">
        <v>1316</v>
      </c>
      <c r="D158" s="1071" t="s">
        <v>2921</v>
      </c>
      <c r="E158" s="1006" t="s">
        <v>3053</v>
      </c>
      <c r="F158" s="1072">
        <v>990</v>
      </c>
      <c r="G158" s="1073" t="s">
        <v>3503</v>
      </c>
      <c r="H158" s="1082">
        <v>558</v>
      </c>
      <c r="I158" s="1082">
        <v>558</v>
      </c>
      <c r="J158" s="1075"/>
    </row>
    <row r="159" spans="1:10" s="747" customFormat="1" ht="28.5" customHeight="1">
      <c r="A159" s="1071" t="s">
        <v>3908</v>
      </c>
      <c r="B159" s="1006" t="s">
        <v>1318</v>
      </c>
      <c r="C159" s="1006" t="s">
        <v>1317</v>
      </c>
      <c r="D159" s="1071" t="s">
        <v>2921</v>
      </c>
      <c r="E159" s="1006" t="s">
        <v>3053</v>
      </c>
      <c r="F159" s="1072">
        <v>990</v>
      </c>
      <c r="G159" s="1073" t="s">
        <v>3503</v>
      </c>
      <c r="H159" s="1082">
        <v>279</v>
      </c>
      <c r="I159" s="1082">
        <v>279</v>
      </c>
      <c r="J159" s="1075"/>
    </row>
    <row r="160" spans="1:10" s="747" customFormat="1" ht="28.5" customHeight="1">
      <c r="A160" s="1071" t="s">
        <v>3908</v>
      </c>
      <c r="B160" s="1006" t="s">
        <v>1319</v>
      </c>
      <c r="C160" s="1006" t="s">
        <v>3518</v>
      </c>
      <c r="D160" s="1071" t="s">
        <v>2921</v>
      </c>
      <c r="E160" s="1006" t="s">
        <v>3053</v>
      </c>
      <c r="F160" s="1072">
        <v>990</v>
      </c>
      <c r="G160" s="1073" t="s">
        <v>3503</v>
      </c>
      <c r="H160" s="1082">
        <v>279</v>
      </c>
      <c r="I160" s="1082">
        <v>279</v>
      </c>
      <c r="J160" s="1075"/>
    </row>
    <row r="161" spans="1:10" s="747" customFormat="1" ht="28.5" customHeight="1">
      <c r="A161" s="1071" t="s">
        <v>3908</v>
      </c>
      <c r="B161" s="1006" t="s">
        <v>1320</v>
      </c>
      <c r="C161" s="1006" t="s">
        <v>1321</v>
      </c>
      <c r="D161" s="1071" t="s">
        <v>2921</v>
      </c>
      <c r="E161" s="1006" t="s">
        <v>3053</v>
      </c>
      <c r="F161" s="1072">
        <v>990</v>
      </c>
      <c r="G161" s="1073" t="s">
        <v>3503</v>
      </c>
      <c r="H161" s="1082">
        <v>418</v>
      </c>
      <c r="I161" s="1082">
        <v>418</v>
      </c>
      <c r="J161" s="1075"/>
    </row>
    <row r="162" spans="1:10" s="747" customFormat="1" ht="28.5" customHeight="1">
      <c r="A162" s="1071" t="s">
        <v>3908</v>
      </c>
      <c r="B162" s="1006" t="s">
        <v>1322</v>
      </c>
      <c r="C162" s="1006" t="s">
        <v>1323</v>
      </c>
      <c r="D162" s="1071" t="s">
        <v>2921</v>
      </c>
      <c r="E162" s="1006" t="s">
        <v>3053</v>
      </c>
      <c r="F162" s="1072">
        <v>990</v>
      </c>
      <c r="G162" s="1073" t="s">
        <v>3503</v>
      </c>
      <c r="H162" s="1082">
        <v>418</v>
      </c>
      <c r="I162" s="1082">
        <v>418</v>
      </c>
      <c r="J162" s="1075"/>
    </row>
    <row r="163" spans="1:10" s="747" customFormat="1" ht="28.5" customHeight="1">
      <c r="A163" s="1071" t="s">
        <v>3908</v>
      </c>
      <c r="B163" s="1006" t="s">
        <v>1324</v>
      </c>
      <c r="C163" s="1006" t="s">
        <v>1325</v>
      </c>
      <c r="D163" s="1071" t="s">
        <v>2921</v>
      </c>
      <c r="E163" s="1006" t="s">
        <v>3053</v>
      </c>
      <c r="F163" s="1072">
        <v>990</v>
      </c>
      <c r="G163" s="1073" t="s">
        <v>3503</v>
      </c>
      <c r="H163" s="1082">
        <v>418</v>
      </c>
      <c r="I163" s="1082">
        <v>418</v>
      </c>
      <c r="J163" s="1075"/>
    </row>
    <row r="164" spans="1:10" s="747" customFormat="1" ht="28.5" customHeight="1">
      <c r="A164" s="1071" t="s">
        <v>3908</v>
      </c>
      <c r="B164" s="1006" t="s">
        <v>1326</v>
      </c>
      <c r="C164" s="1006" t="s">
        <v>3977</v>
      </c>
      <c r="D164" s="1071" t="s">
        <v>2921</v>
      </c>
      <c r="E164" s="1006" t="s">
        <v>3053</v>
      </c>
      <c r="F164" s="1072">
        <v>990</v>
      </c>
      <c r="G164" s="1073" t="s">
        <v>3503</v>
      </c>
      <c r="H164" s="1082">
        <v>558</v>
      </c>
      <c r="I164" s="1082">
        <v>558</v>
      </c>
      <c r="J164" s="1075"/>
    </row>
    <row r="165" spans="1:10" s="747" customFormat="1" ht="28.5" customHeight="1">
      <c r="A165" s="1071" t="s">
        <v>3908</v>
      </c>
      <c r="B165" s="1006" t="s">
        <v>1327</v>
      </c>
      <c r="C165" s="1006" t="s">
        <v>1328</v>
      </c>
      <c r="D165" s="1071" t="s">
        <v>2921</v>
      </c>
      <c r="E165" s="1006" t="s">
        <v>3053</v>
      </c>
      <c r="F165" s="1072">
        <v>990</v>
      </c>
      <c r="G165" s="1073" t="s">
        <v>3503</v>
      </c>
      <c r="H165" s="1082">
        <v>558</v>
      </c>
      <c r="I165" s="1082">
        <v>558</v>
      </c>
      <c r="J165" s="1075"/>
    </row>
    <row r="166" spans="1:10" s="747" customFormat="1" ht="28.5" customHeight="1">
      <c r="A166" s="1071" t="s">
        <v>3908</v>
      </c>
      <c r="B166" s="1006" t="s">
        <v>1329</v>
      </c>
      <c r="C166" s="1006" t="s">
        <v>1330</v>
      </c>
      <c r="D166" s="1071" t="s">
        <v>2921</v>
      </c>
      <c r="E166" s="1006" t="s">
        <v>3053</v>
      </c>
      <c r="F166" s="1072">
        <v>990</v>
      </c>
      <c r="G166" s="1073" t="s">
        <v>3503</v>
      </c>
      <c r="H166" s="1082">
        <v>279</v>
      </c>
      <c r="I166" s="1082">
        <v>279</v>
      </c>
      <c r="J166" s="1075"/>
    </row>
    <row r="167" spans="1:10" s="747" customFormat="1" ht="28.5" customHeight="1">
      <c r="A167" s="1071" t="s">
        <v>3908</v>
      </c>
      <c r="B167" s="1006" t="s">
        <v>1331</v>
      </c>
      <c r="C167" s="1006" t="s">
        <v>1332</v>
      </c>
      <c r="D167" s="1071" t="s">
        <v>2921</v>
      </c>
      <c r="E167" s="1006" t="s">
        <v>3053</v>
      </c>
      <c r="F167" s="1072">
        <v>990</v>
      </c>
      <c r="G167" s="1073" t="s">
        <v>3503</v>
      </c>
      <c r="H167" s="1082">
        <v>279</v>
      </c>
      <c r="I167" s="1082">
        <v>279</v>
      </c>
      <c r="J167" s="1075"/>
    </row>
    <row r="168" spans="1:10" s="747" customFormat="1" ht="28.5" customHeight="1">
      <c r="A168" s="1071" t="s">
        <v>3908</v>
      </c>
      <c r="B168" s="1006" t="s">
        <v>1333</v>
      </c>
      <c r="C168" s="1006" t="s">
        <v>677</v>
      </c>
      <c r="D168" s="1071" t="s">
        <v>2921</v>
      </c>
      <c r="E168" s="1006" t="s">
        <v>3053</v>
      </c>
      <c r="F168" s="1072">
        <v>990</v>
      </c>
      <c r="G168" s="1073" t="s">
        <v>3503</v>
      </c>
      <c r="H168" s="1082">
        <v>206</v>
      </c>
      <c r="I168" s="1082">
        <v>206</v>
      </c>
      <c r="J168" s="1075"/>
    </row>
    <row r="169" spans="1:10" s="747" customFormat="1" ht="28.5" customHeight="1">
      <c r="A169" s="1071" t="s">
        <v>3908</v>
      </c>
      <c r="B169" s="1006" t="s">
        <v>1333</v>
      </c>
      <c r="C169" s="1006" t="s">
        <v>677</v>
      </c>
      <c r="D169" s="1071" t="s">
        <v>3057</v>
      </c>
      <c r="E169" s="1006" t="s">
        <v>3048</v>
      </c>
      <c r="F169" s="1072">
        <v>990</v>
      </c>
      <c r="G169" s="1073" t="s">
        <v>3503</v>
      </c>
      <c r="H169" s="1082">
        <v>448</v>
      </c>
      <c r="I169" s="1082">
        <v>448</v>
      </c>
      <c r="J169" s="1075"/>
    </row>
    <row r="170" spans="1:10" s="747" customFormat="1" ht="28.5" customHeight="1">
      <c r="A170" s="1241" t="s">
        <v>3908</v>
      </c>
      <c r="B170" s="1242" t="s">
        <v>6136</v>
      </c>
      <c r="C170" s="1242" t="s">
        <v>6137</v>
      </c>
      <c r="D170" s="1241" t="s">
        <v>2921</v>
      </c>
      <c r="E170" s="1242" t="s">
        <v>3053</v>
      </c>
      <c r="F170" s="1243">
        <v>990</v>
      </c>
      <c r="G170" s="1244" t="s">
        <v>3503</v>
      </c>
      <c r="H170" s="1245">
        <v>206</v>
      </c>
      <c r="I170" s="1245">
        <v>206</v>
      </c>
      <c r="J170" s="1224"/>
    </row>
    <row r="171" spans="1:10" s="747" customFormat="1" ht="28.5" customHeight="1">
      <c r="A171" s="1071" t="s">
        <v>3908</v>
      </c>
      <c r="B171" s="1006" t="s">
        <v>1334</v>
      </c>
      <c r="C171" s="1006" t="s">
        <v>1335</v>
      </c>
      <c r="D171" s="1071" t="s">
        <v>2921</v>
      </c>
      <c r="E171" s="1006" t="s">
        <v>3053</v>
      </c>
      <c r="F171" s="1072">
        <v>990</v>
      </c>
      <c r="G171" s="1073" t="s">
        <v>3503</v>
      </c>
      <c r="H171" s="1082">
        <v>535</v>
      </c>
      <c r="I171" s="1082">
        <v>535</v>
      </c>
      <c r="J171" s="1330"/>
    </row>
    <row r="172" spans="1:10" s="747" customFormat="1" ht="28.5" customHeight="1">
      <c r="A172" s="1241" t="s">
        <v>3908</v>
      </c>
      <c r="B172" s="1242" t="s">
        <v>6138</v>
      </c>
      <c r="C172" s="1242" t="s">
        <v>6139</v>
      </c>
      <c r="D172" s="1241" t="s">
        <v>2921</v>
      </c>
      <c r="E172" s="1242" t="s">
        <v>3053</v>
      </c>
      <c r="F172" s="1243">
        <v>990</v>
      </c>
      <c r="G172" s="1244" t="s">
        <v>3503</v>
      </c>
      <c r="H172" s="1245">
        <v>535</v>
      </c>
      <c r="I172" s="1245">
        <v>535</v>
      </c>
      <c r="J172" s="1224"/>
    </row>
    <row r="173" spans="1:10" s="747" customFormat="1" ht="28.5" customHeight="1">
      <c r="A173" s="1071" t="s">
        <v>3908</v>
      </c>
      <c r="B173" s="1006" t="s">
        <v>1336</v>
      </c>
      <c r="C173" s="1006" t="s">
        <v>1337</v>
      </c>
      <c r="D173" s="1071" t="s">
        <v>2921</v>
      </c>
      <c r="E173" s="1006" t="s">
        <v>3053</v>
      </c>
      <c r="F173" s="1072">
        <v>990</v>
      </c>
      <c r="G173" s="1073" t="s">
        <v>3503</v>
      </c>
      <c r="H173" s="1082">
        <v>418</v>
      </c>
      <c r="I173" s="1082">
        <v>418</v>
      </c>
      <c r="J173" s="1075"/>
    </row>
    <row r="174" spans="1:10" s="747" customFormat="1" ht="28.5" customHeight="1">
      <c r="A174" s="1071" t="s">
        <v>3908</v>
      </c>
      <c r="B174" s="1006" t="s">
        <v>1338</v>
      </c>
      <c r="C174" s="1006" t="s">
        <v>1339</v>
      </c>
      <c r="D174" s="1071" t="s">
        <v>2921</v>
      </c>
      <c r="E174" s="1006" t="s">
        <v>3053</v>
      </c>
      <c r="F174" s="1072">
        <v>990</v>
      </c>
      <c r="G174" s="1073" t="s">
        <v>3503</v>
      </c>
      <c r="H174" s="1082">
        <v>558</v>
      </c>
      <c r="I174" s="1082">
        <v>558</v>
      </c>
      <c r="J174" s="1075"/>
    </row>
    <row r="175" spans="1:10" s="747" customFormat="1" ht="28.5" customHeight="1">
      <c r="A175" s="1071" t="s">
        <v>3908</v>
      </c>
      <c r="B175" s="1006" t="s">
        <v>1340</v>
      </c>
      <c r="C175" s="1006" t="s">
        <v>1341</v>
      </c>
      <c r="D175" s="1071" t="s">
        <v>2921</v>
      </c>
      <c r="E175" s="1006" t="s">
        <v>3053</v>
      </c>
      <c r="F175" s="1072">
        <v>990</v>
      </c>
      <c r="G175" s="1073" t="s">
        <v>3503</v>
      </c>
      <c r="H175" s="1082">
        <v>558</v>
      </c>
      <c r="I175" s="1082">
        <v>558</v>
      </c>
      <c r="J175" s="1075"/>
    </row>
    <row r="176" spans="1:10" s="747" customFormat="1" ht="28.5" customHeight="1">
      <c r="A176" s="1071" t="s">
        <v>3908</v>
      </c>
      <c r="B176" s="1006" t="s">
        <v>1342</v>
      </c>
      <c r="C176" s="1006" t="s">
        <v>1343</v>
      </c>
      <c r="D176" s="1071" t="s">
        <v>2921</v>
      </c>
      <c r="E176" s="1006" t="s">
        <v>3053</v>
      </c>
      <c r="F176" s="1072">
        <v>990</v>
      </c>
      <c r="G176" s="1073" t="s">
        <v>3503</v>
      </c>
      <c r="H176" s="1082">
        <v>558</v>
      </c>
      <c r="I176" s="1082">
        <v>558</v>
      </c>
      <c r="J176" s="1075"/>
    </row>
    <row r="177" spans="1:11" s="747" customFormat="1" ht="28.5" customHeight="1">
      <c r="A177" s="1071" t="s">
        <v>3908</v>
      </c>
      <c r="B177" s="1006" t="s">
        <v>1344</v>
      </c>
      <c r="C177" s="1006" t="s">
        <v>1345</v>
      </c>
      <c r="D177" s="1071" t="s">
        <v>2921</v>
      </c>
      <c r="E177" s="1006" t="s">
        <v>3053</v>
      </c>
      <c r="F177" s="1072">
        <v>990</v>
      </c>
      <c r="G177" s="1073" t="s">
        <v>3503</v>
      </c>
      <c r="H177" s="1082">
        <v>558</v>
      </c>
      <c r="I177" s="1082">
        <v>558</v>
      </c>
      <c r="J177" s="1075"/>
    </row>
    <row r="178" spans="1:11" s="747" customFormat="1" ht="28.5" customHeight="1">
      <c r="A178" s="1071" t="s">
        <v>3908</v>
      </c>
      <c r="B178" s="1006" t="s">
        <v>1346</v>
      </c>
      <c r="C178" s="1006" t="s">
        <v>1347</v>
      </c>
      <c r="D178" s="1071" t="s">
        <v>2921</v>
      </c>
      <c r="E178" s="1006" t="s">
        <v>3053</v>
      </c>
      <c r="F178" s="1072">
        <v>990</v>
      </c>
      <c r="G178" s="1073" t="s">
        <v>3503</v>
      </c>
      <c r="H178" s="1082">
        <v>558</v>
      </c>
      <c r="I178" s="1082">
        <v>558</v>
      </c>
      <c r="J178" s="1075"/>
    </row>
    <row r="179" spans="1:11" s="747" customFormat="1" ht="28.5" customHeight="1">
      <c r="A179" s="1071" t="s">
        <v>3908</v>
      </c>
      <c r="B179" s="1006" t="s">
        <v>1348</v>
      </c>
      <c r="C179" s="1006" t="s">
        <v>1349</v>
      </c>
      <c r="D179" s="1071" t="s">
        <v>2921</v>
      </c>
      <c r="E179" s="1006" t="s">
        <v>3053</v>
      </c>
      <c r="F179" s="1072">
        <v>990</v>
      </c>
      <c r="G179" s="1073" t="s">
        <v>3503</v>
      </c>
      <c r="H179" s="1082">
        <v>558</v>
      </c>
      <c r="I179" s="1082">
        <v>558</v>
      </c>
      <c r="J179" s="1075"/>
    </row>
    <row r="180" spans="1:11" s="747" customFormat="1" ht="28.5" customHeight="1">
      <c r="A180" s="1071" t="s">
        <v>3908</v>
      </c>
      <c r="B180" s="1006" t="s">
        <v>1350</v>
      </c>
      <c r="C180" s="1006" t="s">
        <v>1351</v>
      </c>
      <c r="D180" s="1071" t="s">
        <v>2921</v>
      </c>
      <c r="E180" s="1006" t="s">
        <v>3053</v>
      </c>
      <c r="F180" s="1072">
        <v>990</v>
      </c>
      <c r="G180" s="1073" t="s">
        <v>3503</v>
      </c>
      <c r="H180" s="1082">
        <v>448</v>
      </c>
      <c r="I180" s="1082">
        <v>448</v>
      </c>
      <c r="J180" s="1075"/>
    </row>
    <row r="181" spans="1:11" s="747" customFormat="1" ht="28.5" customHeight="1">
      <c r="A181" s="1071" t="s">
        <v>3908</v>
      </c>
      <c r="B181" s="1006" t="s">
        <v>1352</v>
      </c>
      <c r="C181" s="1006" t="s">
        <v>1353</v>
      </c>
      <c r="D181" s="1071" t="s">
        <v>2921</v>
      </c>
      <c r="E181" s="1006" t="s">
        <v>3053</v>
      </c>
      <c r="F181" s="1072">
        <v>990</v>
      </c>
      <c r="G181" s="1073" t="s">
        <v>3503</v>
      </c>
      <c r="H181" s="1082">
        <v>835</v>
      </c>
      <c r="I181" s="1082">
        <v>835</v>
      </c>
      <c r="J181" s="1075"/>
    </row>
    <row r="182" spans="1:11" s="747" customFormat="1" ht="28.5" customHeight="1">
      <c r="A182" s="1071" t="s">
        <v>3908</v>
      </c>
      <c r="B182" s="1006" t="s">
        <v>1354</v>
      </c>
      <c r="C182" s="1006" t="s">
        <v>1355</v>
      </c>
      <c r="D182" s="1071" t="s">
        <v>2921</v>
      </c>
      <c r="E182" s="1006" t="s">
        <v>3053</v>
      </c>
      <c r="F182" s="1072">
        <v>990</v>
      </c>
      <c r="G182" s="1073" t="s">
        <v>3503</v>
      </c>
      <c r="H182" s="1082">
        <v>418</v>
      </c>
      <c r="I182" s="1082">
        <v>418</v>
      </c>
      <c r="J182" s="1075"/>
    </row>
    <row r="183" spans="1:11" s="747" customFormat="1" ht="28.5" customHeight="1">
      <c r="A183" s="1071" t="s">
        <v>3908</v>
      </c>
      <c r="B183" s="1006" t="s">
        <v>1356</v>
      </c>
      <c r="C183" s="1006" t="s">
        <v>1357</v>
      </c>
      <c r="D183" s="1071" t="s">
        <v>2921</v>
      </c>
      <c r="E183" s="1006" t="s">
        <v>3053</v>
      </c>
      <c r="F183" s="1072">
        <v>990</v>
      </c>
      <c r="G183" s="1073" t="s">
        <v>3503</v>
      </c>
      <c r="H183" s="1082">
        <v>279</v>
      </c>
      <c r="I183" s="1082">
        <v>279</v>
      </c>
      <c r="J183" s="1075"/>
    </row>
    <row r="184" spans="1:11" s="747" customFormat="1" ht="28.5" customHeight="1">
      <c r="A184" s="1071" t="s">
        <v>3908</v>
      </c>
      <c r="B184" s="1006" t="s">
        <v>1358</v>
      </c>
      <c r="C184" s="1006" t="s">
        <v>3519</v>
      </c>
      <c r="D184" s="1071" t="s">
        <v>2921</v>
      </c>
      <c r="E184" s="1006" t="s">
        <v>3053</v>
      </c>
      <c r="F184" s="1072">
        <v>990</v>
      </c>
      <c r="G184" s="1073" t="s">
        <v>3503</v>
      </c>
      <c r="H184" s="1082">
        <v>279</v>
      </c>
      <c r="I184" s="1082">
        <v>279</v>
      </c>
      <c r="J184" s="1075"/>
    </row>
    <row r="185" spans="1:11" s="747" customFormat="1" ht="28.5" customHeight="1">
      <c r="A185" s="1071" t="s">
        <v>3908</v>
      </c>
      <c r="B185" s="1006" t="s">
        <v>1359</v>
      </c>
      <c r="C185" s="1006" t="s">
        <v>1360</v>
      </c>
      <c r="D185" s="1071" t="s">
        <v>2921</v>
      </c>
      <c r="E185" s="1006" t="s">
        <v>3053</v>
      </c>
      <c r="F185" s="1072">
        <v>990</v>
      </c>
      <c r="G185" s="1073" t="s">
        <v>3503</v>
      </c>
      <c r="H185" s="1082">
        <v>279</v>
      </c>
      <c r="I185" s="1082">
        <v>279</v>
      </c>
      <c r="J185" s="1075"/>
    </row>
    <row r="186" spans="1:11" s="747" customFormat="1" ht="28.5" customHeight="1">
      <c r="A186" s="1071" t="s">
        <v>3908</v>
      </c>
      <c r="B186" s="1006" t="s">
        <v>1361</v>
      </c>
      <c r="C186" s="1006" t="s">
        <v>1362</v>
      </c>
      <c r="D186" s="1071" t="s">
        <v>2921</v>
      </c>
      <c r="E186" s="1006" t="s">
        <v>3053</v>
      </c>
      <c r="F186" s="1072">
        <v>990</v>
      </c>
      <c r="G186" s="1073" t="s">
        <v>3503</v>
      </c>
      <c r="H186" s="1082">
        <v>835</v>
      </c>
      <c r="I186" s="1082">
        <v>835</v>
      </c>
      <c r="J186" s="1075"/>
    </row>
    <row r="187" spans="1:11" s="747" customFormat="1" ht="28.5" customHeight="1">
      <c r="A187" s="1071" t="s">
        <v>3908</v>
      </c>
      <c r="B187" s="1006" t="s">
        <v>1361</v>
      </c>
      <c r="C187" s="1006" t="s">
        <v>1362</v>
      </c>
      <c r="D187" s="1071" t="s">
        <v>3047</v>
      </c>
      <c r="E187" s="1006" t="s">
        <v>3046</v>
      </c>
      <c r="F187" s="1072">
        <v>990</v>
      </c>
      <c r="G187" s="1073" t="s">
        <v>3503</v>
      </c>
      <c r="H187" s="1082">
        <v>1114</v>
      </c>
      <c r="I187" s="1082">
        <v>1114</v>
      </c>
      <c r="J187" s="1075"/>
      <c r="K187" s="1083" t="s">
        <v>5420</v>
      </c>
    </row>
    <row r="188" spans="1:11" s="747" customFormat="1" ht="28.5" customHeight="1">
      <c r="A188" s="1071" t="s">
        <v>3908</v>
      </c>
      <c r="B188" s="1006" t="s">
        <v>1363</v>
      </c>
      <c r="C188" s="1006" t="s">
        <v>3912</v>
      </c>
      <c r="D188" s="1071" t="s">
        <v>2921</v>
      </c>
      <c r="E188" s="1006" t="s">
        <v>3053</v>
      </c>
      <c r="F188" s="1072">
        <v>990</v>
      </c>
      <c r="G188" s="1073" t="s">
        <v>3503</v>
      </c>
      <c r="H188" s="1082">
        <v>835</v>
      </c>
      <c r="I188" s="1082">
        <v>835</v>
      </c>
      <c r="J188" s="1075"/>
    </row>
    <row r="189" spans="1:11" s="747" customFormat="1" ht="28.5" customHeight="1">
      <c r="A189" s="1071" t="s">
        <v>3908</v>
      </c>
      <c r="B189" s="1006" t="s">
        <v>5177</v>
      </c>
      <c r="C189" s="1006" t="s">
        <v>3594</v>
      </c>
      <c r="D189" s="1071" t="s">
        <v>2921</v>
      </c>
      <c r="E189" s="1006" t="s">
        <v>3053</v>
      </c>
      <c r="F189" s="1072">
        <v>990</v>
      </c>
      <c r="G189" s="1073" t="s">
        <v>3503</v>
      </c>
      <c r="H189" s="1082">
        <v>558</v>
      </c>
      <c r="I189" s="1082">
        <v>558</v>
      </c>
      <c r="J189" s="1075"/>
    </row>
    <row r="190" spans="1:11" s="747" customFormat="1" ht="28.5" customHeight="1">
      <c r="A190" s="1071" t="s">
        <v>3908</v>
      </c>
      <c r="B190" s="1006" t="s">
        <v>1364</v>
      </c>
      <c r="C190" s="1006" t="s">
        <v>3913</v>
      </c>
      <c r="D190" s="1071" t="s">
        <v>2921</v>
      </c>
      <c r="E190" s="1006" t="s">
        <v>3053</v>
      </c>
      <c r="F190" s="1072">
        <v>990</v>
      </c>
      <c r="G190" s="1073" t="s">
        <v>3503</v>
      </c>
      <c r="H190" s="1082">
        <v>835</v>
      </c>
      <c r="I190" s="1082">
        <v>835</v>
      </c>
      <c r="J190" s="1075"/>
    </row>
    <row r="191" spans="1:11" s="747" customFormat="1" ht="28.5" customHeight="1">
      <c r="A191" s="1071" t="s">
        <v>3908</v>
      </c>
      <c r="B191" s="1006" t="s">
        <v>1365</v>
      </c>
      <c r="C191" s="1006" t="s">
        <v>1366</v>
      </c>
      <c r="D191" s="1071" t="s">
        <v>2921</v>
      </c>
      <c r="E191" s="1006" t="s">
        <v>3053</v>
      </c>
      <c r="F191" s="1072">
        <v>990</v>
      </c>
      <c r="G191" s="1073" t="s">
        <v>3503</v>
      </c>
      <c r="H191" s="1082">
        <v>975</v>
      </c>
      <c r="I191" s="1082">
        <v>975</v>
      </c>
      <c r="J191" s="1075"/>
    </row>
    <row r="192" spans="1:11" s="747" customFormat="1" ht="28.5" customHeight="1">
      <c r="A192" s="1071" t="s">
        <v>3908</v>
      </c>
      <c r="B192" s="1006" t="s">
        <v>1367</v>
      </c>
      <c r="C192" s="1006" t="s">
        <v>1368</v>
      </c>
      <c r="D192" s="1071" t="s">
        <v>2921</v>
      </c>
      <c r="E192" s="1006" t="s">
        <v>3053</v>
      </c>
      <c r="F192" s="1072">
        <v>990</v>
      </c>
      <c r="G192" s="1073" t="s">
        <v>3503</v>
      </c>
      <c r="H192" s="1082">
        <v>835</v>
      </c>
      <c r="I192" s="1082">
        <v>835</v>
      </c>
      <c r="J192" s="1075"/>
    </row>
    <row r="193" spans="1:10" s="747" customFormat="1" ht="28.5" customHeight="1">
      <c r="A193" s="1071" t="s">
        <v>3908</v>
      </c>
      <c r="B193" s="1006" t="s">
        <v>1369</v>
      </c>
      <c r="C193" s="1006" t="s">
        <v>3914</v>
      </c>
      <c r="D193" s="1071" t="s">
        <v>2921</v>
      </c>
      <c r="E193" s="1006" t="s">
        <v>3053</v>
      </c>
      <c r="F193" s="1072">
        <v>990</v>
      </c>
      <c r="G193" s="1073" t="s">
        <v>3503</v>
      </c>
      <c r="H193" s="1082">
        <v>835</v>
      </c>
      <c r="I193" s="1082">
        <v>835</v>
      </c>
      <c r="J193" s="1075"/>
    </row>
    <row r="194" spans="1:10" s="747" customFormat="1" ht="28.5" customHeight="1">
      <c r="A194" s="1071" t="s">
        <v>3908</v>
      </c>
      <c r="B194" s="1006" t="s">
        <v>1370</v>
      </c>
      <c r="C194" s="1006" t="s">
        <v>3520</v>
      </c>
      <c r="D194" s="1071" t="s">
        <v>2921</v>
      </c>
      <c r="E194" s="1006" t="s">
        <v>3053</v>
      </c>
      <c r="F194" s="1072">
        <v>990</v>
      </c>
      <c r="G194" s="1073" t="s">
        <v>3503</v>
      </c>
      <c r="H194" s="1082">
        <v>696</v>
      </c>
      <c r="I194" s="1082">
        <v>696</v>
      </c>
      <c r="J194" s="1075"/>
    </row>
    <row r="195" spans="1:10" s="747" customFormat="1" ht="28.5" customHeight="1">
      <c r="A195" s="1071" t="s">
        <v>3908</v>
      </c>
      <c r="B195" s="1006" t="s">
        <v>1371</v>
      </c>
      <c r="C195" s="1006" t="s">
        <v>1372</v>
      </c>
      <c r="D195" s="1071" t="s">
        <v>2921</v>
      </c>
      <c r="E195" s="1006" t="s">
        <v>3053</v>
      </c>
      <c r="F195" s="1072">
        <v>990</v>
      </c>
      <c r="G195" s="1073" t="s">
        <v>3503</v>
      </c>
      <c r="H195" s="1082">
        <v>835</v>
      </c>
      <c r="I195" s="1082">
        <v>835</v>
      </c>
      <c r="J195" s="1075"/>
    </row>
    <row r="196" spans="1:10" s="747" customFormat="1" ht="28.5" customHeight="1">
      <c r="A196" s="1071" t="s">
        <v>3908</v>
      </c>
      <c r="B196" s="1006" t="s">
        <v>1373</v>
      </c>
      <c r="C196" s="1006" t="s">
        <v>1374</v>
      </c>
      <c r="D196" s="1071" t="s">
        <v>2921</v>
      </c>
      <c r="E196" s="1006" t="s">
        <v>3053</v>
      </c>
      <c r="F196" s="1072">
        <v>990</v>
      </c>
      <c r="G196" s="1073" t="s">
        <v>3503</v>
      </c>
      <c r="H196" s="1082">
        <v>279</v>
      </c>
      <c r="I196" s="1082">
        <v>279</v>
      </c>
      <c r="J196" s="1075"/>
    </row>
    <row r="197" spans="1:10" s="747" customFormat="1" ht="28.5" customHeight="1">
      <c r="A197" s="1071" t="s">
        <v>3908</v>
      </c>
      <c r="B197" s="1006" t="s">
        <v>1375</v>
      </c>
      <c r="C197" s="1006" t="s">
        <v>1376</v>
      </c>
      <c r="D197" s="1071" t="s">
        <v>2921</v>
      </c>
      <c r="E197" s="1006" t="s">
        <v>3053</v>
      </c>
      <c r="F197" s="1072">
        <v>990</v>
      </c>
      <c r="G197" s="1073" t="s">
        <v>3503</v>
      </c>
      <c r="H197" s="1082">
        <v>418</v>
      </c>
      <c r="I197" s="1082">
        <v>418</v>
      </c>
      <c r="J197" s="1075"/>
    </row>
    <row r="198" spans="1:10" s="747" customFormat="1" ht="28.5" customHeight="1">
      <c r="A198" s="1071" t="s">
        <v>3908</v>
      </c>
      <c r="B198" s="1006" t="s">
        <v>1377</v>
      </c>
      <c r="C198" s="1006" t="s">
        <v>1378</v>
      </c>
      <c r="D198" s="1071" t="s">
        <v>2921</v>
      </c>
      <c r="E198" s="1006" t="s">
        <v>3053</v>
      </c>
      <c r="F198" s="1072">
        <v>990</v>
      </c>
      <c r="G198" s="1073" t="s">
        <v>3503</v>
      </c>
      <c r="H198" s="1082">
        <v>418</v>
      </c>
      <c r="I198" s="1082">
        <v>418</v>
      </c>
      <c r="J198" s="1075"/>
    </row>
    <row r="199" spans="1:10" s="747" customFormat="1" ht="28.5" customHeight="1">
      <c r="A199" s="1071" t="s">
        <v>3908</v>
      </c>
      <c r="B199" s="1006" t="s">
        <v>1379</v>
      </c>
      <c r="C199" s="1006" t="s">
        <v>1380</v>
      </c>
      <c r="D199" s="1071" t="s">
        <v>2921</v>
      </c>
      <c r="E199" s="1006" t="s">
        <v>3053</v>
      </c>
      <c r="F199" s="1072">
        <v>990</v>
      </c>
      <c r="G199" s="1073" t="s">
        <v>3503</v>
      </c>
      <c r="H199" s="1082">
        <v>418</v>
      </c>
      <c r="I199" s="1082">
        <v>418</v>
      </c>
      <c r="J199" s="1075"/>
    </row>
    <row r="200" spans="1:10" s="747" customFormat="1" ht="28.5" customHeight="1">
      <c r="A200" s="1071" t="s">
        <v>3908</v>
      </c>
      <c r="B200" s="1006" t="s">
        <v>1381</v>
      </c>
      <c r="C200" s="1006" t="s">
        <v>3521</v>
      </c>
      <c r="D200" s="1071" t="s">
        <v>2921</v>
      </c>
      <c r="E200" s="1006" t="s">
        <v>3053</v>
      </c>
      <c r="F200" s="1072">
        <v>990</v>
      </c>
      <c r="G200" s="1073" t="s">
        <v>3503</v>
      </c>
      <c r="H200" s="1082">
        <v>448</v>
      </c>
      <c r="I200" s="1082">
        <v>448</v>
      </c>
      <c r="J200" s="1075"/>
    </row>
    <row r="201" spans="1:10" s="747" customFormat="1" ht="28.5" customHeight="1">
      <c r="A201" s="1071" t="s">
        <v>3908</v>
      </c>
      <c r="B201" s="1006" t="s">
        <v>1382</v>
      </c>
      <c r="C201" s="1006" t="s">
        <v>1383</v>
      </c>
      <c r="D201" s="1071" t="s">
        <v>2921</v>
      </c>
      <c r="E201" s="1006" t="s">
        <v>3053</v>
      </c>
      <c r="F201" s="1072">
        <v>990</v>
      </c>
      <c r="G201" s="1073" t="s">
        <v>3503</v>
      </c>
      <c r="H201" s="1082">
        <v>1114</v>
      </c>
      <c r="I201" s="1082">
        <v>1114</v>
      </c>
      <c r="J201" s="1075"/>
    </row>
    <row r="202" spans="1:10" s="747" customFormat="1" ht="28.5" customHeight="1">
      <c r="A202" s="1071" t="s">
        <v>3908</v>
      </c>
      <c r="B202" s="1006" t="s">
        <v>1384</v>
      </c>
      <c r="C202" s="1006" t="s">
        <v>1385</v>
      </c>
      <c r="D202" s="1071" t="s">
        <v>2921</v>
      </c>
      <c r="E202" s="1006" t="s">
        <v>3053</v>
      </c>
      <c r="F202" s="1072">
        <v>990</v>
      </c>
      <c r="G202" s="1073" t="s">
        <v>3503</v>
      </c>
      <c r="H202" s="1082">
        <v>1114</v>
      </c>
      <c r="I202" s="1082">
        <v>1114</v>
      </c>
      <c r="J202" s="1075"/>
    </row>
    <row r="203" spans="1:10" s="747" customFormat="1" ht="28.5" customHeight="1">
      <c r="A203" s="1071" t="s">
        <v>3908</v>
      </c>
      <c r="B203" s="1006" t="s">
        <v>1386</v>
      </c>
      <c r="C203" s="1006" t="s">
        <v>1387</v>
      </c>
      <c r="D203" s="1071" t="s">
        <v>2921</v>
      </c>
      <c r="E203" s="1006" t="s">
        <v>3053</v>
      </c>
      <c r="F203" s="1072">
        <v>990</v>
      </c>
      <c r="G203" s="1073" t="s">
        <v>3503</v>
      </c>
      <c r="H203" s="1082">
        <v>1114</v>
      </c>
      <c r="I203" s="1082">
        <v>1114</v>
      </c>
      <c r="J203" s="1075"/>
    </row>
    <row r="204" spans="1:10" s="747" customFormat="1" ht="28.5" customHeight="1">
      <c r="A204" s="1071" t="s">
        <v>3908</v>
      </c>
      <c r="B204" s="1006" t="s">
        <v>1388</v>
      </c>
      <c r="C204" s="1006" t="s">
        <v>1389</v>
      </c>
      <c r="D204" s="1071" t="s">
        <v>2921</v>
      </c>
      <c r="E204" s="1006" t="s">
        <v>3053</v>
      </c>
      <c r="F204" s="1072">
        <v>990</v>
      </c>
      <c r="G204" s="1073" t="s">
        <v>3503</v>
      </c>
      <c r="H204" s="1082">
        <v>835</v>
      </c>
      <c r="I204" s="1082">
        <v>835</v>
      </c>
      <c r="J204" s="1075"/>
    </row>
    <row r="205" spans="1:10" s="747" customFormat="1" ht="28.5" customHeight="1">
      <c r="A205" s="1071" t="s">
        <v>3908</v>
      </c>
      <c r="B205" s="1006" t="s">
        <v>1390</v>
      </c>
      <c r="C205" s="1006" t="s">
        <v>1391</v>
      </c>
      <c r="D205" s="1071" t="s">
        <v>2921</v>
      </c>
      <c r="E205" s="1006" t="s">
        <v>3053</v>
      </c>
      <c r="F205" s="1072">
        <v>990</v>
      </c>
      <c r="G205" s="1073" t="s">
        <v>3503</v>
      </c>
      <c r="H205" s="1082">
        <v>835</v>
      </c>
      <c r="I205" s="1082">
        <v>835</v>
      </c>
      <c r="J205" s="1075"/>
    </row>
    <row r="206" spans="1:10" s="747" customFormat="1" ht="28.5" customHeight="1">
      <c r="A206" s="1071" t="s">
        <v>3908</v>
      </c>
      <c r="B206" s="1006" t="s">
        <v>1392</v>
      </c>
      <c r="C206" s="1006" t="s">
        <v>1393</v>
      </c>
      <c r="D206" s="1071" t="s">
        <v>2921</v>
      </c>
      <c r="E206" s="1006" t="s">
        <v>3053</v>
      </c>
      <c r="F206" s="1072">
        <v>990</v>
      </c>
      <c r="G206" s="1073" t="s">
        <v>3503</v>
      </c>
      <c r="H206" s="1082">
        <v>418</v>
      </c>
      <c r="I206" s="1082">
        <v>418</v>
      </c>
      <c r="J206" s="1075"/>
    </row>
    <row r="207" spans="1:10" s="747" customFormat="1" ht="28.5" customHeight="1">
      <c r="A207" s="1071" t="s">
        <v>3908</v>
      </c>
      <c r="B207" s="1006" t="s">
        <v>1394</v>
      </c>
      <c r="C207" s="1006" t="s">
        <v>1395</v>
      </c>
      <c r="D207" s="1071" t="s">
        <v>2921</v>
      </c>
      <c r="E207" s="1006" t="s">
        <v>3053</v>
      </c>
      <c r="F207" s="1072">
        <v>990</v>
      </c>
      <c r="G207" s="1073" t="s">
        <v>3503</v>
      </c>
      <c r="H207" s="1082">
        <v>835</v>
      </c>
      <c r="I207" s="1082">
        <v>835</v>
      </c>
      <c r="J207" s="1075"/>
    </row>
    <row r="208" spans="1:10" s="747" customFormat="1" ht="28.5" customHeight="1">
      <c r="A208" s="1071" t="s">
        <v>3908</v>
      </c>
      <c r="B208" s="1006" t="s">
        <v>1396</v>
      </c>
      <c r="C208" s="1006" t="s">
        <v>1397</v>
      </c>
      <c r="D208" s="1071" t="s">
        <v>2921</v>
      </c>
      <c r="E208" s="1006" t="s">
        <v>3053</v>
      </c>
      <c r="F208" s="1072">
        <v>990</v>
      </c>
      <c r="G208" s="1073" t="s">
        <v>3503</v>
      </c>
      <c r="H208" s="1082">
        <v>835</v>
      </c>
      <c r="I208" s="1082">
        <v>835</v>
      </c>
      <c r="J208" s="1075"/>
    </row>
    <row r="209" spans="1:10" s="747" customFormat="1" ht="28.5" customHeight="1">
      <c r="A209" s="1071" t="s">
        <v>3908</v>
      </c>
      <c r="B209" s="1006" t="s">
        <v>3685</v>
      </c>
      <c r="C209" s="1006" t="s">
        <v>3686</v>
      </c>
      <c r="D209" s="1071" t="s">
        <v>2921</v>
      </c>
      <c r="E209" s="1006" t="s">
        <v>3053</v>
      </c>
      <c r="F209" s="1072">
        <v>990</v>
      </c>
      <c r="G209" s="1073" t="s">
        <v>3503</v>
      </c>
      <c r="H209" s="1082">
        <v>448</v>
      </c>
      <c r="I209" s="1082">
        <v>448</v>
      </c>
      <c r="J209" s="1075"/>
    </row>
    <row r="210" spans="1:10" s="747" customFormat="1" ht="28.5" customHeight="1">
      <c r="A210" s="1071" t="s">
        <v>3908</v>
      </c>
      <c r="B210" s="1006" t="s">
        <v>1398</v>
      </c>
      <c r="C210" s="1006" t="s">
        <v>1399</v>
      </c>
      <c r="D210" s="1071" t="s">
        <v>2921</v>
      </c>
      <c r="E210" s="1006" t="s">
        <v>3053</v>
      </c>
      <c r="F210" s="1072">
        <v>990</v>
      </c>
      <c r="G210" s="1073" t="s">
        <v>3503</v>
      </c>
      <c r="H210" s="1082">
        <v>139</v>
      </c>
      <c r="I210" s="1082">
        <v>139</v>
      </c>
      <c r="J210" s="1075"/>
    </row>
    <row r="211" spans="1:10" s="747" customFormat="1" ht="28.5" customHeight="1">
      <c r="A211" s="1071" t="s">
        <v>3908</v>
      </c>
      <c r="B211" s="1006" t="s">
        <v>1400</v>
      </c>
      <c r="C211" s="1006" t="s">
        <v>1401</v>
      </c>
      <c r="D211" s="1071" t="s">
        <v>2921</v>
      </c>
      <c r="E211" s="1006" t="s">
        <v>3053</v>
      </c>
      <c r="F211" s="1072">
        <v>990</v>
      </c>
      <c r="G211" s="1073" t="s">
        <v>3503</v>
      </c>
      <c r="H211" s="1082">
        <v>448</v>
      </c>
      <c r="I211" s="1082">
        <v>448</v>
      </c>
      <c r="J211" s="1075"/>
    </row>
    <row r="212" spans="1:10" s="747" customFormat="1" ht="28.5" customHeight="1">
      <c r="A212" s="1071" t="s">
        <v>3908</v>
      </c>
      <c r="B212" s="1006" t="s">
        <v>1402</v>
      </c>
      <c r="C212" s="1006" t="s">
        <v>1403</v>
      </c>
      <c r="D212" s="1071" t="s">
        <v>2921</v>
      </c>
      <c r="E212" s="1006" t="s">
        <v>3053</v>
      </c>
      <c r="F212" s="1072">
        <v>990</v>
      </c>
      <c r="G212" s="1073" t="s">
        <v>3503</v>
      </c>
      <c r="H212" s="1082">
        <v>558</v>
      </c>
      <c r="I212" s="1082">
        <v>558</v>
      </c>
      <c r="J212" s="1075"/>
    </row>
    <row r="213" spans="1:10" s="747" customFormat="1" ht="28.5" customHeight="1">
      <c r="A213" s="1071" t="s">
        <v>3908</v>
      </c>
      <c r="B213" s="1006" t="s">
        <v>1404</v>
      </c>
      <c r="C213" s="1006" t="s">
        <v>1405</v>
      </c>
      <c r="D213" s="1071" t="s">
        <v>2921</v>
      </c>
      <c r="E213" s="1006" t="s">
        <v>3053</v>
      </c>
      <c r="F213" s="1072">
        <v>990</v>
      </c>
      <c r="G213" s="1073" t="s">
        <v>3503</v>
      </c>
      <c r="H213" s="1082">
        <v>835</v>
      </c>
      <c r="I213" s="1082">
        <v>835</v>
      </c>
      <c r="J213" s="1075"/>
    </row>
    <row r="214" spans="1:10" ht="28.5" customHeight="1">
      <c r="A214" s="1066" t="s">
        <v>148</v>
      </c>
      <c r="B214" s="1067"/>
      <c r="C214" s="1068" t="s">
        <v>3882</v>
      </c>
      <c r="D214" s="1067"/>
      <c r="E214" s="1067"/>
      <c r="F214" s="1067"/>
      <c r="G214" s="1067"/>
      <c r="H214" s="1067"/>
      <c r="I214" s="1069"/>
      <c r="J214" s="1070"/>
    </row>
    <row r="215" spans="1:10" s="747" customFormat="1" ht="28.5" customHeight="1">
      <c r="A215" s="1071" t="s">
        <v>148</v>
      </c>
      <c r="B215" s="1006" t="s">
        <v>5178</v>
      </c>
      <c r="C215" s="1006" t="s">
        <v>3581</v>
      </c>
      <c r="D215" s="1087" t="s">
        <v>4381</v>
      </c>
      <c r="E215" s="1009" t="s">
        <v>4382</v>
      </c>
      <c r="F215" s="1072">
        <v>990</v>
      </c>
      <c r="G215" s="1073" t="s">
        <v>3503</v>
      </c>
      <c r="H215" s="1082">
        <v>2150</v>
      </c>
      <c r="I215" s="1082">
        <v>2150</v>
      </c>
      <c r="J215" s="1075"/>
    </row>
    <row r="216" spans="1:10" s="747" customFormat="1" ht="28.5" customHeight="1">
      <c r="A216" s="1234" t="s">
        <v>148</v>
      </c>
      <c r="B216" s="1235" t="s">
        <v>6120</v>
      </c>
      <c r="C216" s="1235" t="s">
        <v>6121</v>
      </c>
      <c r="D216" s="1236" t="s">
        <v>4381</v>
      </c>
      <c r="E216" s="1237" t="s">
        <v>4382</v>
      </c>
      <c r="F216" s="1238">
        <v>990</v>
      </c>
      <c r="G216" s="1239" t="s">
        <v>3503</v>
      </c>
      <c r="H216" s="1240">
        <v>2150</v>
      </c>
      <c r="I216" s="1240">
        <v>2150</v>
      </c>
      <c r="J216" s="1224"/>
    </row>
    <row r="217" spans="1:10" ht="28.5" customHeight="1">
      <c r="A217" s="1066" t="s">
        <v>3906</v>
      </c>
      <c r="B217" s="1067"/>
      <c r="C217" s="1068" t="s">
        <v>3907</v>
      </c>
      <c r="D217" s="1067"/>
      <c r="E217" s="1067"/>
      <c r="F217" s="1067"/>
      <c r="G217" s="1067"/>
      <c r="H217" s="1067"/>
      <c r="I217" s="1069"/>
      <c r="J217" s="1070"/>
    </row>
    <row r="218" spans="1:10" s="747" customFormat="1" ht="28.5" customHeight="1">
      <c r="A218" s="1071" t="s">
        <v>3906</v>
      </c>
      <c r="B218" s="1006" t="s">
        <v>1408</v>
      </c>
      <c r="C218" s="1006" t="s">
        <v>1409</v>
      </c>
      <c r="D218" s="1071" t="s">
        <v>2921</v>
      </c>
      <c r="E218" s="1006" t="s">
        <v>3053</v>
      </c>
      <c r="F218" s="1072">
        <v>990</v>
      </c>
      <c r="G218" s="1073" t="s">
        <v>3503</v>
      </c>
      <c r="H218" s="1082">
        <v>418</v>
      </c>
      <c r="I218" s="1082">
        <v>418</v>
      </c>
      <c r="J218" s="1075"/>
    </row>
    <row r="219" spans="1:10" s="747" customFormat="1" ht="28.5" customHeight="1">
      <c r="A219" s="1241" t="s">
        <v>3906</v>
      </c>
      <c r="B219" s="1242" t="s">
        <v>6142</v>
      </c>
      <c r="C219" s="1242" t="s">
        <v>6140</v>
      </c>
      <c r="D219" s="1241" t="s">
        <v>2921</v>
      </c>
      <c r="E219" s="1242" t="s">
        <v>3053</v>
      </c>
      <c r="F219" s="1243">
        <v>990</v>
      </c>
      <c r="G219" s="1244" t="s">
        <v>3503</v>
      </c>
      <c r="H219" s="1245">
        <v>418</v>
      </c>
      <c r="I219" s="1245">
        <v>418</v>
      </c>
      <c r="J219" s="1224"/>
    </row>
    <row r="220" spans="1:10" s="747" customFormat="1" ht="28.5" customHeight="1">
      <c r="A220" s="1071" t="s">
        <v>3906</v>
      </c>
      <c r="B220" s="1006" t="s">
        <v>4757</v>
      </c>
      <c r="C220" s="1006" t="s">
        <v>4758</v>
      </c>
      <c r="D220" s="1071" t="s">
        <v>2921</v>
      </c>
      <c r="E220" s="1006" t="s">
        <v>3053</v>
      </c>
      <c r="F220" s="1072">
        <v>990</v>
      </c>
      <c r="G220" s="1073" t="s">
        <v>3503</v>
      </c>
      <c r="H220" s="1082">
        <v>418</v>
      </c>
      <c r="I220" s="1082">
        <v>418</v>
      </c>
      <c r="J220" s="1330"/>
    </row>
    <row r="221" spans="1:10" s="747" customFormat="1" ht="28.5" customHeight="1">
      <c r="A221" s="1071" t="s">
        <v>3906</v>
      </c>
      <c r="B221" s="1006" t="s">
        <v>1406</v>
      </c>
      <c r="C221" s="1006" t="s">
        <v>1407</v>
      </c>
      <c r="D221" s="1071" t="s">
        <v>2921</v>
      </c>
      <c r="E221" s="1006" t="s">
        <v>3053</v>
      </c>
      <c r="F221" s="1072">
        <v>990</v>
      </c>
      <c r="G221" s="1073" t="s">
        <v>3503</v>
      </c>
      <c r="H221" s="1082">
        <v>1514</v>
      </c>
      <c r="I221" s="1082">
        <v>1514</v>
      </c>
      <c r="J221" s="1330"/>
    </row>
    <row r="222" spans="1:10" s="747" customFormat="1" ht="28.5" customHeight="1">
      <c r="A222" s="1241" t="s">
        <v>3906</v>
      </c>
      <c r="B222" s="1242" t="s">
        <v>6143</v>
      </c>
      <c r="C222" s="1242" t="s">
        <v>6141</v>
      </c>
      <c r="D222" s="1241" t="s">
        <v>2921</v>
      </c>
      <c r="E222" s="1242" t="s">
        <v>3053</v>
      </c>
      <c r="F222" s="1243">
        <v>990</v>
      </c>
      <c r="G222" s="1244" t="s">
        <v>3503</v>
      </c>
      <c r="H222" s="1245">
        <v>1514</v>
      </c>
      <c r="I222" s="1245">
        <v>1514</v>
      </c>
      <c r="J222" s="1224"/>
    </row>
    <row r="223" spans="1:10" s="747" customFormat="1" ht="28.5" customHeight="1">
      <c r="A223" s="1071" t="s">
        <v>3906</v>
      </c>
      <c r="B223" s="1006" t="s">
        <v>4759</v>
      </c>
      <c r="C223" s="1006" t="s">
        <v>4760</v>
      </c>
      <c r="D223" s="1071" t="s">
        <v>2921</v>
      </c>
      <c r="E223" s="1006" t="s">
        <v>3053</v>
      </c>
      <c r="F223" s="1072">
        <v>990</v>
      </c>
      <c r="G223" s="1073" t="s">
        <v>3503</v>
      </c>
      <c r="H223" s="1082">
        <v>1514</v>
      </c>
      <c r="I223" s="1082">
        <v>1514</v>
      </c>
      <c r="J223" s="1075"/>
    </row>
    <row r="224" spans="1:10" ht="28.5" customHeight="1">
      <c r="A224" s="1066" t="s">
        <v>2662</v>
      </c>
      <c r="B224" s="1067"/>
      <c r="C224" s="1068" t="s">
        <v>2428</v>
      </c>
      <c r="D224" s="1067"/>
      <c r="E224" s="1067"/>
      <c r="F224" s="1067"/>
      <c r="G224" s="1067"/>
      <c r="H224" s="1067"/>
      <c r="I224" s="1069"/>
      <c r="J224" s="1070"/>
    </row>
    <row r="225" spans="1:10" ht="28.5" customHeight="1">
      <c r="A225" s="1066" t="s">
        <v>136</v>
      </c>
      <c r="B225" s="1067"/>
      <c r="C225" s="1068" t="s">
        <v>3915</v>
      </c>
      <c r="D225" s="1067"/>
      <c r="E225" s="1067"/>
      <c r="F225" s="1067"/>
      <c r="G225" s="1067"/>
      <c r="H225" s="1067"/>
      <c r="I225" s="1069"/>
      <c r="J225" s="1070"/>
    </row>
    <row r="226" spans="1:10" s="747" customFormat="1" ht="28.5" customHeight="1">
      <c r="A226" s="1071" t="s">
        <v>136</v>
      </c>
      <c r="B226" s="1006" t="s">
        <v>1410</v>
      </c>
      <c r="C226" s="1006" t="s">
        <v>5179</v>
      </c>
      <c r="D226" s="1071" t="s">
        <v>2921</v>
      </c>
      <c r="E226" s="1006" t="s">
        <v>3053</v>
      </c>
      <c r="F226" s="1072">
        <v>910</v>
      </c>
      <c r="G226" s="1073" t="s">
        <v>3503</v>
      </c>
      <c r="H226" s="1082">
        <v>184</v>
      </c>
      <c r="I226" s="1082">
        <v>184</v>
      </c>
      <c r="J226" s="1075"/>
    </row>
    <row r="227" spans="1:10" s="747" customFormat="1" ht="28.5" customHeight="1">
      <c r="A227" s="1071" t="s">
        <v>136</v>
      </c>
      <c r="B227" s="1006" t="s">
        <v>5180</v>
      </c>
      <c r="C227" s="1006" t="s">
        <v>1411</v>
      </c>
      <c r="D227" s="1071" t="s">
        <v>2921</v>
      </c>
      <c r="E227" s="1006" t="s">
        <v>3053</v>
      </c>
      <c r="F227" s="1072">
        <v>910</v>
      </c>
      <c r="G227" s="1073" t="s">
        <v>3503</v>
      </c>
      <c r="H227" s="1082">
        <v>39</v>
      </c>
      <c r="I227" s="1082">
        <v>39</v>
      </c>
      <c r="J227" s="1075"/>
    </row>
    <row r="228" spans="1:10" s="747" customFormat="1" ht="28.5" customHeight="1">
      <c r="A228" s="1071" t="s">
        <v>136</v>
      </c>
      <c r="B228" s="1006" t="s">
        <v>5181</v>
      </c>
      <c r="C228" s="1006" t="s">
        <v>1413</v>
      </c>
      <c r="D228" s="1071" t="s">
        <v>2921</v>
      </c>
      <c r="E228" s="1006" t="s">
        <v>3053</v>
      </c>
      <c r="F228" s="1072">
        <v>910</v>
      </c>
      <c r="G228" s="1073" t="s">
        <v>3503</v>
      </c>
      <c r="H228" s="1082">
        <v>123</v>
      </c>
      <c r="I228" s="1082">
        <v>123</v>
      </c>
      <c r="J228" s="1075"/>
    </row>
    <row r="229" spans="1:10" s="747" customFormat="1" ht="28.5" customHeight="1">
      <c r="A229" s="1071" t="s">
        <v>136</v>
      </c>
      <c r="B229" s="1006" t="s">
        <v>1420</v>
      </c>
      <c r="C229" s="1006" t="s">
        <v>1421</v>
      </c>
      <c r="D229" s="1071" t="s">
        <v>2921</v>
      </c>
      <c r="E229" s="1006" t="s">
        <v>3053</v>
      </c>
      <c r="F229" s="1072">
        <v>910</v>
      </c>
      <c r="G229" s="1073" t="s">
        <v>3503</v>
      </c>
      <c r="H229" s="1082">
        <v>217</v>
      </c>
      <c r="I229" s="1082">
        <v>217</v>
      </c>
      <c r="J229" s="1075"/>
    </row>
    <row r="230" spans="1:10" s="1170" customFormat="1" ht="28.5" customHeight="1">
      <c r="A230" s="1165" t="s">
        <v>136</v>
      </c>
      <c r="B230" s="1166" t="s">
        <v>5966</v>
      </c>
      <c r="C230" s="1166" t="s">
        <v>5967</v>
      </c>
      <c r="D230" s="1165" t="s">
        <v>2921</v>
      </c>
      <c r="E230" s="1166" t="s">
        <v>3053</v>
      </c>
      <c r="F230" s="1171">
        <v>910</v>
      </c>
      <c r="G230" s="1167" t="s">
        <v>3503</v>
      </c>
      <c r="H230" s="1168">
        <v>153</v>
      </c>
      <c r="I230" s="1168">
        <v>153</v>
      </c>
      <c r="J230" s="1169"/>
    </row>
    <row r="231" spans="1:10" s="747" customFormat="1" ht="28.5" customHeight="1">
      <c r="A231" s="1071" t="s">
        <v>136</v>
      </c>
      <c r="B231" s="1006" t="s">
        <v>5182</v>
      </c>
      <c r="C231" s="1006" t="s">
        <v>1415</v>
      </c>
      <c r="D231" s="1071" t="s">
        <v>2921</v>
      </c>
      <c r="E231" s="1006" t="s">
        <v>3053</v>
      </c>
      <c r="F231" s="1072">
        <v>910</v>
      </c>
      <c r="G231" s="1073" t="s">
        <v>3503</v>
      </c>
      <c r="H231" s="1082">
        <v>50</v>
      </c>
      <c r="I231" s="1082">
        <v>50</v>
      </c>
      <c r="J231" s="1075"/>
    </row>
    <row r="232" spans="1:10" s="747" customFormat="1" ht="28.5" customHeight="1">
      <c r="A232" s="1071" t="s">
        <v>136</v>
      </c>
      <c r="B232" s="1006" t="s">
        <v>1416</v>
      </c>
      <c r="C232" s="1006" t="s">
        <v>1417</v>
      </c>
      <c r="D232" s="1071" t="s">
        <v>2921</v>
      </c>
      <c r="E232" s="1006" t="s">
        <v>3053</v>
      </c>
      <c r="F232" s="1072">
        <v>910</v>
      </c>
      <c r="G232" s="1073" t="s">
        <v>3503</v>
      </c>
      <c r="H232" s="1082">
        <v>20</v>
      </c>
      <c r="I232" s="1082">
        <v>20</v>
      </c>
      <c r="J232" s="1075"/>
    </row>
    <row r="233" spans="1:10" s="747" customFormat="1" ht="28.5" customHeight="1">
      <c r="A233" s="1071" t="s">
        <v>136</v>
      </c>
      <c r="B233" s="1006" t="s">
        <v>1418</v>
      </c>
      <c r="C233" s="1006" t="s">
        <v>1419</v>
      </c>
      <c r="D233" s="1071" t="s">
        <v>3225</v>
      </c>
      <c r="E233" s="1006" t="s">
        <v>2644</v>
      </c>
      <c r="F233" s="1072">
        <v>910</v>
      </c>
      <c r="G233" s="1073" t="s">
        <v>3503</v>
      </c>
      <c r="H233" s="1082">
        <v>138</v>
      </c>
      <c r="I233" s="1082">
        <v>138</v>
      </c>
      <c r="J233" s="1075"/>
    </row>
    <row r="234" spans="1:10" s="747" customFormat="1" ht="28.5" customHeight="1">
      <c r="A234" s="1071" t="s">
        <v>136</v>
      </c>
      <c r="B234" s="1006" t="s">
        <v>1418</v>
      </c>
      <c r="C234" s="1006" t="s">
        <v>1419</v>
      </c>
      <c r="D234" s="1071" t="s">
        <v>3049</v>
      </c>
      <c r="E234" s="1006" t="s">
        <v>3059</v>
      </c>
      <c r="F234" s="1072">
        <v>910</v>
      </c>
      <c r="G234" s="1073" t="s">
        <v>3503</v>
      </c>
      <c r="H234" s="1082">
        <v>323</v>
      </c>
      <c r="I234" s="1082">
        <v>323</v>
      </c>
      <c r="J234" s="1075"/>
    </row>
    <row r="235" spans="1:10" s="747" customFormat="1" ht="28.5" customHeight="1">
      <c r="A235" s="1071" t="s">
        <v>136</v>
      </c>
      <c r="B235" s="1006" t="s">
        <v>5183</v>
      </c>
      <c r="C235" s="1006" t="s">
        <v>1422</v>
      </c>
      <c r="D235" s="1071" t="s">
        <v>2921</v>
      </c>
      <c r="E235" s="1006" t="s">
        <v>3053</v>
      </c>
      <c r="F235" s="1072">
        <v>910</v>
      </c>
      <c r="G235" s="1073" t="s">
        <v>3503</v>
      </c>
      <c r="H235" s="1082">
        <v>147</v>
      </c>
      <c r="I235" s="1082">
        <v>147</v>
      </c>
      <c r="J235" s="1075"/>
    </row>
    <row r="236" spans="1:10" s="747" customFormat="1" ht="28.5" customHeight="1">
      <c r="A236" s="1071" t="s">
        <v>136</v>
      </c>
      <c r="B236" s="1006" t="s">
        <v>5184</v>
      </c>
      <c r="C236" s="1006" t="s">
        <v>1423</v>
      </c>
      <c r="D236" s="1071" t="s">
        <v>2921</v>
      </c>
      <c r="E236" s="1006" t="s">
        <v>3053</v>
      </c>
      <c r="F236" s="1072">
        <v>910</v>
      </c>
      <c r="G236" s="1073" t="s">
        <v>3503</v>
      </c>
      <c r="H236" s="1082">
        <v>147</v>
      </c>
      <c r="I236" s="1082">
        <v>147</v>
      </c>
      <c r="J236" s="1075"/>
    </row>
    <row r="237" spans="1:10" s="747" customFormat="1" ht="28.5" customHeight="1">
      <c r="A237" s="1071" t="s">
        <v>136</v>
      </c>
      <c r="B237" s="1006" t="s">
        <v>1424</v>
      </c>
      <c r="C237" s="1006" t="s">
        <v>1425</v>
      </c>
      <c r="D237" s="1071" t="s">
        <v>2921</v>
      </c>
      <c r="E237" s="1006" t="s">
        <v>3053</v>
      </c>
      <c r="F237" s="1072">
        <v>910</v>
      </c>
      <c r="G237" s="1073" t="s">
        <v>3503</v>
      </c>
      <c r="H237" s="1082">
        <v>26</v>
      </c>
      <c r="I237" s="1082">
        <v>26</v>
      </c>
      <c r="J237" s="1075"/>
    </row>
    <row r="238" spans="1:10" s="747" customFormat="1" ht="28.5" customHeight="1">
      <c r="A238" s="1071" t="s">
        <v>136</v>
      </c>
      <c r="B238" s="1006" t="s">
        <v>1424</v>
      </c>
      <c r="C238" s="1006" t="s">
        <v>1425</v>
      </c>
      <c r="D238" s="1071" t="s">
        <v>3225</v>
      </c>
      <c r="E238" s="1006" t="s">
        <v>2644</v>
      </c>
      <c r="F238" s="1072">
        <v>910</v>
      </c>
      <c r="G238" s="1073" t="s">
        <v>3503</v>
      </c>
      <c r="H238" s="1082">
        <v>17</v>
      </c>
      <c r="I238" s="1082">
        <v>17</v>
      </c>
      <c r="J238" s="1075"/>
    </row>
    <row r="239" spans="1:10" ht="28.5" customHeight="1">
      <c r="A239" s="1077" t="s">
        <v>136</v>
      </c>
      <c r="B239" s="1007" t="s">
        <v>1424</v>
      </c>
      <c r="C239" s="1007" t="s">
        <v>1425</v>
      </c>
      <c r="D239" s="1077" t="s">
        <v>3052</v>
      </c>
      <c r="E239" s="1007" t="s">
        <v>3058</v>
      </c>
      <c r="F239" s="1078">
        <v>910</v>
      </c>
      <c r="G239" s="1079" t="s">
        <v>3503</v>
      </c>
      <c r="H239" s="1088">
        <v>875</v>
      </c>
      <c r="I239" s="1088">
        <v>875</v>
      </c>
      <c r="J239" s="1089"/>
    </row>
    <row r="240" spans="1:10" s="747" customFormat="1" ht="28.5" customHeight="1">
      <c r="A240" s="1071" t="s">
        <v>136</v>
      </c>
      <c r="B240" s="1006" t="s">
        <v>1807</v>
      </c>
      <c r="C240" s="1006" t="s">
        <v>1808</v>
      </c>
      <c r="D240" s="1071" t="s">
        <v>3054</v>
      </c>
      <c r="E240" s="1006" t="s">
        <v>2645</v>
      </c>
      <c r="F240" s="1072">
        <v>910</v>
      </c>
      <c r="G240" s="1073" t="s">
        <v>3503</v>
      </c>
      <c r="H240" s="1082">
        <v>222</v>
      </c>
      <c r="I240" s="1082">
        <v>222</v>
      </c>
      <c r="J240" s="1075"/>
    </row>
    <row r="241" spans="1:10" s="747" customFormat="1" ht="28.5" customHeight="1">
      <c r="A241" s="1071" t="s">
        <v>136</v>
      </c>
      <c r="B241" s="1006" t="s">
        <v>5968</v>
      </c>
      <c r="C241" s="1006" t="s">
        <v>5969</v>
      </c>
      <c r="D241" s="1071" t="s">
        <v>2921</v>
      </c>
      <c r="E241" s="1006" t="s">
        <v>3053</v>
      </c>
      <c r="F241" s="1072">
        <v>910</v>
      </c>
      <c r="G241" s="1073" t="s">
        <v>3503</v>
      </c>
      <c r="H241" s="1082">
        <v>84</v>
      </c>
      <c r="I241" s="1082">
        <v>84</v>
      </c>
      <c r="J241" s="1075"/>
    </row>
    <row r="242" spans="1:10" s="747" customFormat="1" ht="28.5" customHeight="1">
      <c r="A242" s="1071" t="s">
        <v>136</v>
      </c>
      <c r="B242" s="1006" t="s">
        <v>1465</v>
      </c>
      <c r="C242" s="1006" t="s">
        <v>1426</v>
      </c>
      <c r="D242" s="1071" t="s">
        <v>3225</v>
      </c>
      <c r="E242" s="1006" t="s">
        <v>2644</v>
      </c>
      <c r="F242" s="1072">
        <v>910</v>
      </c>
      <c r="G242" s="1073" t="s">
        <v>3503</v>
      </c>
      <c r="H242" s="1082">
        <v>84</v>
      </c>
      <c r="I242" s="1082">
        <v>84</v>
      </c>
      <c r="J242" s="1075"/>
    </row>
    <row r="243" spans="1:10" s="747" customFormat="1" ht="28.5" customHeight="1">
      <c r="A243" s="1071" t="s">
        <v>136</v>
      </c>
      <c r="B243" s="1006" t="s">
        <v>1687</v>
      </c>
      <c r="C243" s="1006" t="s">
        <v>1688</v>
      </c>
      <c r="D243" s="1071" t="s">
        <v>2921</v>
      </c>
      <c r="E243" s="1006" t="s">
        <v>3053</v>
      </c>
      <c r="F243" s="1072">
        <v>910</v>
      </c>
      <c r="G243" s="1073" t="s">
        <v>3503</v>
      </c>
      <c r="H243" s="1082">
        <v>118</v>
      </c>
      <c r="I243" s="1082">
        <v>118</v>
      </c>
      <c r="J243" s="1075"/>
    </row>
    <row r="244" spans="1:10" s="747" customFormat="1" ht="28.5" customHeight="1">
      <c r="A244" s="1071" t="s">
        <v>136</v>
      </c>
      <c r="B244" s="1006" t="s">
        <v>1427</v>
      </c>
      <c r="C244" s="1006" t="s">
        <v>1428</v>
      </c>
      <c r="D244" s="1071" t="s">
        <v>2921</v>
      </c>
      <c r="E244" s="1006" t="s">
        <v>3053</v>
      </c>
      <c r="F244" s="1072">
        <v>910</v>
      </c>
      <c r="G244" s="1073" t="s">
        <v>3503</v>
      </c>
      <c r="H244" s="1082">
        <v>26</v>
      </c>
      <c r="I244" s="1082">
        <v>26</v>
      </c>
      <c r="J244" s="1075"/>
    </row>
    <row r="245" spans="1:10" s="747" customFormat="1" ht="28.5" customHeight="1">
      <c r="A245" s="1071" t="s">
        <v>136</v>
      </c>
      <c r="B245" s="1006" t="s">
        <v>5970</v>
      </c>
      <c r="C245" s="1006" t="s">
        <v>5971</v>
      </c>
      <c r="D245" s="1071" t="s">
        <v>2921</v>
      </c>
      <c r="E245" s="1006" t="s">
        <v>3053</v>
      </c>
      <c r="F245" s="1072">
        <v>910</v>
      </c>
      <c r="G245" s="1073" t="s">
        <v>3503</v>
      </c>
      <c r="H245" s="1082">
        <v>61</v>
      </c>
      <c r="I245" s="1082">
        <v>61</v>
      </c>
      <c r="J245" s="1075"/>
    </row>
    <row r="246" spans="1:10" s="747" customFormat="1" ht="28.5" customHeight="1">
      <c r="A246" s="1071" t="s">
        <v>136</v>
      </c>
      <c r="B246" s="1006" t="s">
        <v>5185</v>
      </c>
      <c r="C246" s="1006" t="s">
        <v>1432</v>
      </c>
      <c r="D246" s="1071" t="s">
        <v>2921</v>
      </c>
      <c r="E246" s="1006" t="s">
        <v>3053</v>
      </c>
      <c r="F246" s="1072">
        <v>910</v>
      </c>
      <c r="G246" s="1073" t="s">
        <v>3503</v>
      </c>
      <c r="H246" s="1082">
        <v>32</v>
      </c>
      <c r="I246" s="1082">
        <v>32</v>
      </c>
      <c r="J246" s="1075"/>
    </row>
    <row r="247" spans="1:10" s="747" customFormat="1" ht="28.5" customHeight="1">
      <c r="A247" s="1071" t="s">
        <v>136</v>
      </c>
      <c r="B247" s="1006" t="s">
        <v>1434</v>
      </c>
      <c r="C247" s="1006" t="s">
        <v>1435</v>
      </c>
      <c r="D247" s="1071" t="s">
        <v>2921</v>
      </c>
      <c r="E247" s="1006" t="s">
        <v>3053</v>
      </c>
      <c r="F247" s="1072">
        <v>910</v>
      </c>
      <c r="G247" s="1073" t="s">
        <v>3503</v>
      </c>
      <c r="H247" s="1082">
        <v>78</v>
      </c>
      <c r="I247" s="1082">
        <v>78</v>
      </c>
      <c r="J247" s="1075"/>
    </row>
    <row r="248" spans="1:10" s="747" customFormat="1" ht="28.5" customHeight="1">
      <c r="A248" s="1071" t="s">
        <v>136</v>
      </c>
      <c r="B248" s="1006" t="s">
        <v>1436</v>
      </c>
      <c r="C248" s="1006" t="s">
        <v>1437</v>
      </c>
      <c r="D248" s="1071" t="s">
        <v>2921</v>
      </c>
      <c r="E248" s="1006" t="s">
        <v>3053</v>
      </c>
      <c r="F248" s="1072">
        <v>910</v>
      </c>
      <c r="G248" s="1073" t="s">
        <v>3503</v>
      </c>
      <c r="H248" s="1082">
        <v>78</v>
      </c>
      <c r="I248" s="1082">
        <v>78</v>
      </c>
      <c r="J248" s="1075"/>
    </row>
    <row r="249" spans="1:10" s="747" customFormat="1" ht="28.5" customHeight="1">
      <c r="A249" s="1071" t="s">
        <v>136</v>
      </c>
      <c r="B249" s="1006" t="s">
        <v>1440</v>
      </c>
      <c r="C249" s="1006" t="s">
        <v>1441</v>
      </c>
      <c r="D249" s="1071" t="s">
        <v>2921</v>
      </c>
      <c r="E249" s="1006" t="s">
        <v>3053</v>
      </c>
      <c r="F249" s="1072">
        <v>910</v>
      </c>
      <c r="G249" s="1073" t="s">
        <v>3503</v>
      </c>
      <c r="H249" s="1082">
        <v>180</v>
      </c>
      <c r="I249" s="1082">
        <v>180</v>
      </c>
      <c r="J249" s="1075"/>
    </row>
    <row r="250" spans="1:10" s="747" customFormat="1" ht="28.5" customHeight="1">
      <c r="A250" s="1071" t="s">
        <v>136</v>
      </c>
      <c r="B250" s="1006" t="s">
        <v>1442</v>
      </c>
      <c r="C250" s="1006" t="s">
        <v>1443</v>
      </c>
      <c r="D250" s="1071" t="s">
        <v>3454</v>
      </c>
      <c r="E250" s="1006" t="s">
        <v>3522</v>
      </c>
      <c r="F250" s="1072">
        <v>910</v>
      </c>
      <c r="G250" s="1073" t="s">
        <v>3503</v>
      </c>
      <c r="H250" s="1082">
        <v>12</v>
      </c>
      <c r="I250" s="1082">
        <v>12</v>
      </c>
      <c r="J250" s="1075"/>
    </row>
    <row r="251" spans="1:10" s="747" customFormat="1" ht="28.5" customHeight="1">
      <c r="A251" s="1071" t="s">
        <v>136</v>
      </c>
      <c r="B251" s="1006" t="s">
        <v>1444</v>
      </c>
      <c r="C251" s="1006" t="s">
        <v>1445</v>
      </c>
      <c r="D251" s="1071" t="s">
        <v>2921</v>
      </c>
      <c r="E251" s="1006" t="s">
        <v>3053</v>
      </c>
      <c r="F251" s="1072">
        <v>910</v>
      </c>
      <c r="G251" s="1073" t="s">
        <v>3503</v>
      </c>
      <c r="H251" s="1082">
        <v>78</v>
      </c>
      <c r="I251" s="1082">
        <v>78</v>
      </c>
      <c r="J251" s="1075"/>
    </row>
    <row r="252" spans="1:10" s="747" customFormat="1" ht="28.5" customHeight="1">
      <c r="A252" s="1071" t="s">
        <v>136</v>
      </c>
      <c r="B252" s="1006" t="s">
        <v>1446</v>
      </c>
      <c r="C252" s="1006" t="s">
        <v>1447</v>
      </c>
      <c r="D252" s="1071" t="s">
        <v>2921</v>
      </c>
      <c r="E252" s="1006" t="s">
        <v>3053</v>
      </c>
      <c r="F252" s="1072">
        <v>910</v>
      </c>
      <c r="G252" s="1073" t="s">
        <v>3503</v>
      </c>
      <c r="H252" s="1082">
        <v>93</v>
      </c>
      <c r="I252" s="1082">
        <v>93</v>
      </c>
      <c r="J252" s="1075"/>
    </row>
    <row r="253" spans="1:10" s="747" customFormat="1" ht="28.5" customHeight="1">
      <c r="A253" s="1071" t="s">
        <v>136</v>
      </c>
      <c r="B253" s="1006" t="s">
        <v>1448</v>
      </c>
      <c r="C253" s="1006" t="s">
        <v>1449</v>
      </c>
      <c r="D253" s="1071" t="s">
        <v>2921</v>
      </c>
      <c r="E253" s="1006" t="s">
        <v>3053</v>
      </c>
      <c r="F253" s="1072">
        <v>910</v>
      </c>
      <c r="G253" s="1073" t="s">
        <v>3503</v>
      </c>
      <c r="H253" s="1082">
        <v>12</v>
      </c>
      <c r="I253" s="1082">
        <v>12</v>
      </c>
      <c r="J253" s="1075"/>
    </row>
    <row r="254" spans="1:10" s="747" customFormat="1" ht="28.5" customHeight="1">
      <c r="A254" s="1071" t="s">
        <v>136</v>
      </c>
      <c r="B254" s="1006" t="s">
        <v>1450</v>
      </c>
      <c r="C254" s="1006" t="s">
        <v>1451</v>
      </c>
      <c r="D254" s="1071" t="s">
        <v>2921</v>
      </c>
      <c r="E254" s="1006" t="s">
        <v>3053</v>
      </c>
      <c r="F254" s="1072">
        <v>910</v>
      </c>
      <c r="G254" s="1073" t="s">
        <v>3503</v>
      </c>
      <c r="H254" s="1082">
        <v>192</v>
      </c>
      <c r="I254" s="1082">
        <v>192</v>
      </c>
      <c r="J254" s="1075"/>
    </row>
    <row r="255" spans="1:10" s="747" customFormat="1" ht="28.5" customHeight="1">
      <c r="A255" s="1071" t="s">
        <v>136</v>
      </c>
      <c r="B255" s="1006" t="s">
        <v>1452</v>
      </c>
      <c r="C255" s="1006" t="s">
        <v>1453</v>
      </c>
      <c r="D255" s="1071" t="s">
        <v>2921</v>
      </c>
      <c r="E255" s="1006" t="s">
        <v>3053</v>
      </c>
      <c r="F255" s="1072">
        <v>910</v>
      </c>
      <c r="G255" s="1073" t="s">
        <v>3503</v>
      </c>
      <c r="H255" s="1082">
        <v>115</v>
      </c>
      <c r="I255" s="1082">
        <v>115</v>
      </c>
      <c r="J255" s="1075"/>
    </row>
    <row r="256" spans="1:10" s="747" customFormat="1" ht="28.5" customHeight="1">
      <c r="A256" s="1071" t="s">
        <v>136</v>
      </c>
      <c r="B256" s="1006" t="s">
        <v>1454</v>
      </c>
      <c r="C256" s="1006" t="s">
        <v>1455</v>
      </c>
      <c r="D256" s="1071" t="s">
        <v>2921</v>
      </c>
      <c r="E256" s="1006" t="s">
        <v>3053</v>
      </c>
      <c r="F256" s="1072">
        <v>910</v>
      </c>
      <c r="G256" s="1073" t="s">
        <v>3503</v>
      </c>
      <c r="H256" s="1082">
        <v>78</v>
      </c>
      <c r="I256" s="1082">
        <v>78</v>
      </c>
      <c r="J256" s="1075"/>
    </row>
    <row r="257" spans="1:10" s="747" customFormat="1" ht="28.5" customHeight="1">
      <c r="A257" s="1071" t="s">
        <v>136</v>
      </c>
      <c r="B257" s="1006" t="s">
        <v>1456</v>
      </c>
      <c r="C257" s="1006" t="s">
        <v>1457</v>
      </c>
      <c r="D257" s="1071" t="s">
        <v>2921</v>
      </c>
      <c r="E257" s="1006" t="s">
        <v>3053</v>
      </c>
      <c r="F257" s="1072">
        <v>910</v>
      </c>
      <c r="G257" s="1073" t="s">
        <v>3503</v>
      </c>
      <c r="H257" s="1082">
        <v>291</v>
      </c>
      <c r="I257" s="1082">
        <v>291</v>
      </c>
      <c r="J257" s="1075"/>
    </row>
    <row r="258" spans="1:10" s="747" customFormat="1" ht="28.5" customHeight="1">
      <c r="A258" s="1071" t="s">
        <v>136</v>
      </c>
      <c r="B258" s="1006" t="s">
        <v>4981</v>
      </c>
      <c r="C258" s="1006" t="s">
        <v>1412</v>
      </c>
      <c r="D258" s="1071" t="s">
        <v>2921</v>
      </c>
      <c r="E258" s="1006" t="s">
        <v>3053</v>
      </c>
      <c r="F258" s="1072">
        <v>910</v>
      </c>
      <c r="G258" s="1073" t="s">
        <v>3503</v>
      </c>
      <c r="H258" s="1082">
        <v>114</v>
      </c>
      <c r="I258" s="1082">
        <v>114</v>
      </c>
      <c r="J258" s="1075"/>
    </row>
    <row r="259" spans="1:10" s="747" customFormat="1" ht="28.5" customHeight="1">
      <c r="A259" s="1071" t="s">
        <v>136</v>
      </c>
      <c r="B259" s="1006" t="s">
        <v>3597</v>
      </c>
      <c r="C259" s="1006" t="s">
        <v>3596</v>
      </c>
      <c r="D259" s="1071" t="s">
        <v>2921</v>
      </c>
      <c r="E259" s="1006" t="s">
        <v>3053</v>
      </c>
      <c r="F259" s="1072">
        <v>910</v>
      </c>
      <c r="G259" s="1073" t="s">
        <v>3503</v>
      </c>
      <c r="H259" s="1082">
        <v>104</v>
      </c>
      <c r="I259" s="1082">
        <v>104</v>
      </c>
      <c r="J259" s="1075"/>
    </row>
    <row r="260" spans="1:10" s="747" customFormat="1" ht="28.5" customHeight="1">
      <c r="A260" s="1071" t="s">
        <v>136</v>
      </c>
      <c r="B260" s="1006" t="s">
        <v>3597</v>
      </c>
      <c r="C260" s="1006" t="s">
        <v>3596</v>
      </c>
      <c r="D260" s="1071" t="s">
        <v>3225</v>
      </c>
      <c r="E260" s="1006" t="s">
        <v>2644</v>
      </c>
      <c r="F260" s="1072">
        <v>910</v>
      </c>
      <c r="G260" s="1073" t="s">
        <v>3503</v>
      </c>
      <c r="H260" s="1082">
        <v>104</v>
      </c>
      <c r="I260" s="1082">
        <v>104</v>
      </c>
      <c r="J260" s="1075"/>
    </row>
    <row r="261" spans="1:10" s="747" customFormat="1" ht="28.5" customHeight="1">
      <c r="A261" s="1071" t="s">
        <v>136</v>
      </c>
      <c r="B261" s="1006" t="s">
        <v>4982</v>
      </c>
      <c r="C261" s="1006" t="s">
        <v>1414</v>
      </c>
      <c r="D261" s="1071" t="s">
        <v>2921</v>
      </c>
      <c r="E261" s="1006" t="s">
        <v>3053</v>
      </c>
      <c r="F261" s="1072">
        <v>910</v>
      </c>
      <c r="G261" s="1073" t="s">
        <v>3503</v>
      </c>
      <c r="H261" s="1082">
        <v>252</v>
      </c>
      <c r="I261" s="1082">
        <v>252</v>
      </c>
      <c r="J261" s="1075"/>
    </row>
    <row r="262" spans="1:10" s="747" customFormat="1" ht="28.5" customHeight="1">
      <c r="A262" s="1071" t="s">
        <v>136</v>
      </c>
      <c r="B262" s="1006" t="s">
        <v>1458</v>
      </c>
      <c r="C262" s="1006" t="s">
        <v>2976</v>
      </c>
      <c r="D262" s="1071" t="s">
        <v>2921</v>
      </c>
      <c r="E262" s="1006" t="s">
        <v>3053</v>
      </c>
      <c r="F262" s="1072">
        <v>910</v>
      </c>
      <c r="G262" s="1073" t="s">
        <v>3503</v>
      </c>
      <c r="H262" s="1082">
        <v>231</v>
      </c>
      <c r="I262" s="1082">
        <v>231</v>
      </c>
      <c r="J262" s="1075"/>
    </row>
    <row r="263" spans="1:10" s="747" customFormat="1" ht="28.5" customHeight="1">
      <c r="A263" s="1071" t="s">
        <v>136</v>
      </c>
      <c r="B263" s="1006" t="s">
        <v>4983</v>
      </c>
      <c r="C263" s="1006" t="s">
        <v>3600</v>
      </c>
      <c r="D263" s="1071" t="s">
        <v>3225</v>
      </c>
      <c r="E263" s="1006" t="s">
        <v>2644</v>
      </c>
      <c r="F263" s="1072">
        <v>910</v>
      </c>
      <c r="G263" s="1073" t="s">
        <v>3503</v>
      </c>
      <c r="H263" s="1082">
        <v>35</v>
      </c>
      <c r="I263" s="1082">
        <v>35</v>
      </c>
      <c r="J263" s="1075"/>
    </row>
    <row r="264" spans="1:10" s="747" customFormat="1" ht="28.5" customHeight="1">
      <c r="A264" s="1071" t="s">
        <v>136</v>
      </c>
      <c r="B264" s="1006" t="s">
        <v>4983</v>
      </c>
      <c r="C264" s="1006" t="s">
        <v>3600</v>
      </c>
      <c r="D264" s="1071" t="s">
        <v>3049</v>
      </c>
      <c r="E264" s="1006" t="s">
        <v>3059</v>
      </c>
      <c r="F264" s="1072">
        <v>910</v>
      </c>
      <c r="G264" s="1073" t="s">
        <v>3503</v>
      </c>
      <c r="H264" s="1082">
        <v>153</v>
      </c>
      <c r="I264" s="1082">
        <v>153</v>
      </c>
      <c r="J264" s="1075"/>
    </row>
    <row r="265" spans="1:10" s="747" customFormat="1" ht="28.5" customHeight="1">
      <c r="A265" s="1071" t="s">
        <v>136</v>
      </c>
      <c r="B265" s="1006" t="s">
        <v>3598</v>
      </c>
      <c r="C265" s="1006" t="s">
        <v>1429</v>
      </c>
      <c r="D265" s="1071" t="s">
        <v>2921</v>
      </c>
      <c r="E265" s="1006" t="s">
        <v>3053</v>
      </c>
      <c r="F265" s="1072">
        <v>910</v>
      </c>
      <c r="G265" s="1073" t="s">
        <v>3503</v>
      </c>
      <c r="H265" s="1082">
        <v>156</v>
      </c>
      <c r="I265" s="1082">
        <v>156</v>
      </c>
      <c r="J265" s="1075"/>
    </row>
    <row r="266" spans="1:10" s="747" customFormat="1" ht="28.5" customHeight="1">
      <c r="A266" s="1071" t="s">
        <v>136</v>
      </c>
      <c r="B266" s="1006" t="s">
        <v>3598</v>
      </c>
      <c r="C266" s="1006" t="s">
        <v>1429</v>
      </c>
      <c r="D266" s="1071" t="s">
        <v>3225</v>
      </c>
      <c r="E266" s="1006" t="s">
        <v>2644</v>
      </c>
      <c r="F266" s="1072">
        <v>910</v>
      </c>
      <c r="G266" s="1073" t="s">
        <v>3503</v>
      </c>
      <c r="H266" s="1082">
        <v>156</v>
      </c>
      <c r="I266" s="1082">
        <v>156</v>
      </c>
      <c r="J266" s="1075"/>
    </row>
    <row r="267" spans="1:10" s="747" customFormat="1" ht="28.5" customHeight="1">
      <c r="A267" s="1071" t="s">
        <v>136</v>
      </c>
      <c r="B267" s="1006" t="s">
        <v>3598</v>
      </c>
      <c r="C267" s="1006" t="s">
        <v>1429</v>
      </c>
      <c r="D267" s="1071" t="s">
        <v>3047</v>
      </c>
      <c r="E267" s="1006" t="s">
        <v>3046</v>
      </c>
      <c r="F267" s="1072">
        <v>910</v>
      </c>
      <c r="G267" s="1073" t="s">
        <v>3503</v>
      </c>
      <c r="H267" s="1082">
        <v>156</v>
      </c>
      <c r="I267" s="1082">
        <v>156</v>
      </c>
      <c r="J267" s="1075"/>
    </row>
    <row r="268" spans="1:10" s="747" customFormat="1" ht="28.5" customHeight="1">
      <c r="A268" s="1071" t="s">
        <v>136</v>
      </c>
      <c r="B268" s="1006" t="s">
        <v>2984</v>
      </c>
      <c r="C268" s="1006" t="s">
        <v>1430</v>
      </c>
      <c r="D268" s="1071" t="s">
        <v>2921</v>
      </c>
      <c r="E268" s="1006" t="s">
        <v>3053</v>
      </c>
      <c r="F268" s="1072">
        <v>910</v>
      </c>
      <c r="G268" s="1073" t="s">
        <v>3503</v>
      </c>
      <c r="H268" s="1082">
        <v>61</v>
      </c>
      <c r="I268" s="1082">
        <v>61</v>
      </c>
      <c r="J268" s="1075"/>
    </row>
    <row r="269" spans="1:10" s="747" customFormat="1" ht="28.5" customHeight="1">
      <c r="A269" s="1071" t="s">
        <v>136</v>
      </c>
      <c r="B269" s="1006" t="s">
        <v>4984</v>
      </c>
      <c r="C269" s="1006" t="s">
        <v>1431</v>
      </c>
      <c r="D269" s="1071" t="s">
        <v>2921</v>
      </c>
      <c r="E269" s="1006" t="s">
        <v>3053</v>
      </c>
      <c r="F269" s="1072">
        <v>910</v>
      </c>
      <c r="G269" s="1073" t="s">
        <v>3503</v>
      </c>
      <c r="H269" s="1082">
        <v>197</v>
      </c>
      <c r="I269" s="1082">
        <v>197</v>
      </c>
      <c r="J269" s="1075"/>
    </row>
    <row r="270" spans="1:10" s="747" customFormat="1" ht="28.5" customHeight="1">
      <c r="A270" s="1071" t="s">
        <v>136</v>
      </c>
      <c r="B270" s="1006" t="s">
        <v>3595</v>
      </c>
      <c r="C270" s="1006" t="s">
        <v>1433</v>
      </c>
      <c r="D270" s="1071" t="s">
        <v>2921</v>
      </c>
      <c r="E270" s="1006" t="s">
        <v>3053</v>
      </c>
      <c r="F270" s="1072">
        <v>910</v>
      </c>
      <c r="G270" s="1073" t="s">
        <v>3503</v>
      </c>
      <c r="H270" s="1082">
        <v>46</v>
      </c>
      <c r="I270" s="1082">
        <v>46</v>
      </c>
      <c r="J270" s="1075"/>
    </row>
    <row r="271" spans="1:10" s="747" customFormat="1" ht="28.5" customHeight="1">
      <c r="A271" s="1071" t="s">
        <v>136</v>
      </c>
      <c r="B271" s="1006" t="s">
        <v>3657</v>
      </c>
      <c r="C271" s="1006" t="s">
        <v>1438</v>
      </c>
      <c r="D271" s="1071" t="s">
        <v>2921</v>
      </c>
      <c r="E271" s="1006" t="s">
        <v>3053</v>
      </c>
      <c r="F271" s="1072">
        <v>910</v>
      </c>
      <c r="G271" s="1073" t="s">
        <v>3503</v>
      </c>
      <c r="H271" s="1082">
        <v>280</v>
      </c>
      <c r="I271" s="1082">
        <v>280</v>
      </c>
      <c r="J271" s="1075"/>
    </row>
    <row r="272" spans="1:10" s="747" customFormat="1" ht="28.5" customHeight="1">
      <c r="A272" s="1071" t="s">
        <v>136</v>
      </c>
      <c r="B272" s="1006" t="s">
        <v>4965</v>
      </c>
      <c r="C272" s="1006" t="s">
        <v>1439</v>
      </c>
      <c r="D272" s="1071" t="s">
        <v>2921</v>
      </c>
      <c r="E272" s="1006" t="s">
        <v>3053</v>
      </c>
      <c r="F272" s="1072">
        <v>910</v>
      </c>
      <c r="G272" s="1073" t="s">
        <v>3503</v>
      </c>
      <c r="H272" s="1082">
        <v>35</v>
      </c>
      <c r="I272" s="1082">
        <v>35</v>
      </c>
      <c r="J272" s="1075"/>
    </row>
    <row r="273" spans="1:10" s="747" customFormat="1" ht="28.5" customHeight="1">
      <c r="A273" s="1071" t="s">
        <v>136</v>
      </c>
      <c r="B273" s="1006" t="s">
        <v>4965</v>
      </c>
      <c r="C273" s="1006" t="s">
        <v>1439</v>
      </c>
      <c r="D273" s="1071" t="s">
        <v>3225</v>
      </c>
      <c r="E273" s="1006" t="s">
        <v>2644</v>
      </c>
      <c r="F273" s="1072">
        <v>910</v>
      </c>
      <c r="G273" s="1073" t="s">
        <v>3503</v>
      </c>
      <c r="H273" s="1082">
        <v>112</v>
      </c>
      <c r="I273" s="1082">
        <v>112</v>
      </c>
      <c r="J273" s="1075"/>
    </row>
    <row r="274" spans="1:10" s="747" customFormat="1" ht="28.5" customHeight="1">
      <c r="A274" s="1071" t="s">
        <v>136</v>
      </c>
      <c r="B274" s="1006" t="s">
        <v>4985</v>
      </c>
      <c r="C274" s="1006" t="s">
        <v>4989</v>
      </c>
      <c r="D274" s="1071" t="s">
        <v>2921</v>
      </c>
      <c r="E274" s="1006" t="s">
        <v>4991</v>
      </c>
      <c r="F274" s="1072">
        <v>910</v>
      </c>
      <c r="G274" s="1073" t="s">
        <v>3503</v>
      </c>
      <c r="H274" s="1082">
        <v>156</v>
      </c>
      <c r="I274" s="1082">
        <v>156</v>
      </c>
      <c r="J274" s="1075"/>
    </row>
    <row r="275" spans="1:10" s="747" customFormat="1" ht="28.5" customHeight="1">
      <c r="A275" s="1071" t="s">
        <v>136</v>
      </c>
      <c r="B275" s="1006" t="s">
        <v>2980</v>
      </c>
      <c r="C275" s="1006" t="s">
        <v>2981</v>
      </c>
      <c r="D275" s="1071" t="s">
        <v>2921</v>
      </c>
      <c r="E275" s="1006" t="s">
        <v>3053</v>
      </c>
      <c r="F275" s="1072">
        <v>910</v>
      </c>
      <c r="G275" s="1073" t="s">
        <v>3503</v>
      </c>
      <c r="H275" s="1082">
        <v>58</v>
      </c>
      <c r="I275" s="1082">
        <v>58</v>
      </c>
      <c r="J275" s="1075"/>
    </row>
    <row r="276" spans="1:10" s="747" customFormat="1" ht="28.5" customHeight="1">
      <c r="A276" s="1071" t="s">
        <v>136</v>
      </c>
      <c r="B276" s="1006" t="s">
        <v>1459</v>
      </c>
      <c r="C276" s="1006" t="s">
        <v>2977</v>
      </c>
      <c r="D276" s="1071" t="s">
        <v>2921</v>
      </c>
      <c r="E276" s="1006" t="s">
        <v>3053</v>
      </c>
      <c r="F276" s="1072">
        <v>910</v>
      </c>
      <c r="G276" s="1073" t="s">
        <v>3503</v>
      </c>
      <c r="H276" s="1082">
        <v>58</v>
      </c>
      <c r="I276" s="1082">
        <v>58</v>
      </c>
      <c r="J276" s="1075"/>
    </row>
    <row r="277" spans="1:10" s="747" customFormat="1" ht="28.5" customHeight="1">
      <c r="A277" s="1071" t="s">
        <v>136</v>
      </c>
      <c r="B277" s="1006" t="s">
        <v>1460</v>
      </c>
      <c r="C277" s="1006" t="s">
        <v>1461</v>
      </c>
      <c r="D277" s="1071" t="s">
        <v>2921</v>
      </c>
      <c r="E277" s="1006" t="s">
        <v>3053</v>
      </c>
      <c r="F277" s="1072">
        <v>910</v>
      </c>
      <c r="G277" s="1073" t="s">
        <v>3503</v>
      </c>
      <c r="H277" s="1082">
        <v>98</v>
      </c>
      <c r="I277" s="1082">
        <v>98</v>
      </c>
      <c r="J277" s="1075"/>
    </row>
    <row r="278" spans="1:10" s="747" customFormat="1" ht="28.5" customHeight="1">
      <c r="A278" s="1071" t="s">
        <v>136</v>
      </c>
      <c r="B278" s="1006" t="s">
        <v>4986</v>
      </c>
      <c r="C278" s="1006" t="s">
        <v>4990</v>
      </c>
      <c r="D278" s="1071" t="s">
        <v>2921</v>
      </c>
      <c r="E278" s="1006" t="s">
        <v>4991</v>
      </c>
      <c r="F278" s="1072">
        <v>910</v>
      </c>
      <c r="G278" s="1073" t="s">
        <v>3503</v>
      </c>
      <c r="H278" s="1082">
        <v>83</v>
      </c>
      <c r="I278" s="1082">
        <v>83</v>
      </c>
      <c r="J278" s="1075"/>
    </row>
    <row r="279" spans="1:10" s="747" customFormat="1" ht="28.5" customHeight="1">
      <c r="A279" s="1071" t="s">
        <v>136</v>
      </c>
      <c r="B279" s="1006" t="s">
        <v>2982</v>
      </c>
      <c r="C279" s="1006" t="s">
        <v>2983</v>
      </c>
      <c r="D279" s="1071" t="s">
        <v>2921</v>
      </c>
      <c r="E279" s="1006" t="s">
        <v>3053</v>
      </c>
      <c r="F279" s="1072">
        <v>910</v>
      </c>
      <c r="G279" s="1073" t="s">
        <v>3503</v>
      </c>
      <c r="H279" s="1082">
        <v>58</v>
      </c>
      <c r="I279" s="1082">
        <v>58</v>
      </c>
      <c r="J279" s="1075"/>
    </row>
    <row r="280" spans="1:10" s="747" customFormat="1" ht="28.5" customHeight="1">
      <c r="A280" s="1071" t="s">
        <v>136</v>
      </c>
      <c r="B280" s="1006" t="s">
        <v>1462</v>
      </c>
      <c r="C280" s="1006" t="s">
        <v>5186</v>
      </c>
      <c r="D280" s="1071" t="s">
        <v>2921</v>
      </c>
      <c r="E280" s="1006" t="s">
        <v>3053</v>
      </c>
      <c r="F280" s="1072">
        <v>910</v>
      </c>
      <c r="G280" s="1073" t="s">
        <v>3503</v>
      </c>
      <c r="H280" s="1082">
        <v>153</v>
      </c>
      <c r="I280" s="1082">
        <v>153</v>
      </c>
      <c r="J280" s="1075"/>
    </row>
    <row r="281" spans="1:10" s="747" customFormat="1" ht="28.5" customHeight="1">
      <c r="A281" s="1071" t="s">
        <v>136</v>
      </c>
      <c r="B281" s="1006" t="s">
        <v>4987</v>
      </c>
      <c r="C281" s="1006" t="s">
        <v>3599</v>
      </c>
      <c r="D281" s="1071" t="s">
        <v>2921</v>
      </c>
      <c r="E281" s="1006" t="s">
        <v>3053</v>
      </c>
      <c r="F281" s="1072">
        <v>910</v>
      </c>
      <c r="G281" s="1073" t="s">
        <v>3503</v>
      </c>
      <c r="H281" s="1082">
        <v>132</v>
      </c>
      <c r="I281" s="1082">
        <v>132</v>
      </c>
      <c r="J281" s="1075"/>
    </row>
    <row r="282" spans="1:10" s="747" customFormat="1" ht="28.5" customHeight="1">
      <c r="A282" s="1071" t="s">
        <v>136</v>
      </c>
      <c r="B282" s="1006" t="s">
        <v>1463</v>
      </c>
      <c r="C282" s="1006" t="s">
        <v>1464</v>
      </c>
      <c r="D282" s="1071" t="s">
        <v>2921</v>
      </c>
      <c r="E282" s="1006" t="s">
        <v>3053</v>
      </c>
      <c r="F282" s="1072">
        <v>910</v>
      </c>
      <c r="G282" s="1073" t="s">
        <v>3503</v>
      </c>
      <c r="H282" s="1082">
        <v>58</v>
      </c>
      <c r="I282" s="1082">
        <v>58</v>
      </c>
      <c r="J282" s="1075"/>
    </row>
    <row r="283" spans="1:10" s="747" customFormat="1" ht="28.5" customHeight="1">
      <c r="A283" s="1071" t="s">
        <v>136</v>
      </c>
      <c r="B283" s="1006" t="s">
        <v>2978</v>
      </c>
      <c r="C283" s="1006" t="s">
        <v>2979</v>
      </c>
      <c r="D283" s="1071" t="s">
        <v>2921</v>
      </c>
      <c r="E283" s="1006" t="s">
        <v>3053</v>
      </c>
      <c r="F283" s="1072">
        <v>910</v>
      </c>
      <c r="G283" s="1073" t="s">
        <v>3503</v>
      </c>
      <c r="H283" s="1082">
        <v>58</v>
      </c>
      <c r="I283" s="1082">
        <v>58</v>
      </c>
      <c r="J283" s="1075"/>
    </row>
    <row r="284" spans="1:10" s="747" customFormat="1" ht="28.5" customHeight="1">
      <c r="A284" s="1071" t="s">
        <v>136</v>
      </c>
      <c r="B284" s="1006" t="s">
        <v>1465</v>
      </c>
      <c r="C284" s="1006" t="s">
        <v>1426</v>
      </c>
      <c r="D284" s="1071" t="s">
        <v>2921</v>
      </c>
      <c r="E284" s="1006" t="s">
        <v>3053</v>
      </c>
      <c r="F284" s="1072">
        <v>910</v>
      </c>
      <c r="G284" s="1073" t="s">
        <v>3503</v>
      </c>
      <c r="H284" s="1082">
        <v>29</v>
      </c>
      <c r="I284" s="1082">
        <v>29</v>
      </c>
      <c r="J284" s="1075"/>
    </row>
    <row r="285" spans="1:10" s="747" customFormat="1" ht="28.5" customHeight="1">
      <c r="A285" s="1071" t="s">
        <v>136</v>
      </c>
      <c r="B285" s="1006" t="s">
        <v>1466</v>
      </c>
      <c r="C285" s="1006" t="s">
        <v>1467</v>
      </c>
      <c r="D285" s="1071" t="s">
        <v>2921</v>
      </c>
      <c r="E285" s="1006" t="s">
        <v>3053</v>
      </c>
      <c r="F285" s="1072">
        <v>910</v>
      </c>
      <c r="G285" s="1073" t="s">
        <v>3503</v>
      </c>
      <c r="H285" s="1082">
        <v>61</v>
      </c>
      <c r="I285" s="1082">
        <v>61</v>
      </c>
      <c r="J285" s="1075"/>
    </row>
    <row r="286" spans="1:10" s="747" customFormat="1" ht="28.5" customHeight="1">
      <c r="A286" s="1071" t="s">
        <v>136</v>
      </c>
      <c r="B286" s="1006" t="s">
        <v>5972</v>
      </c>
      <c r="C286" s="1006" t="s">
        <v>5973</v>
      </c>
      <c r="D286" s="1071" t="s">
        <v>2921</v>
      </c>
      <c r="E286" s="1006" t="s">
        <v>3053</v>
      </c>
      <c r="F286" s="1072">
        <v>910</v>
      </c>
      <c r="G286" s="1073" t="s">
        <v>3503</v>
      </c>
      <c r="H286" s="1082">
        <v>61</v>
      </c>
      <c r="I286" s="1082">
        <v>61</v>
      </c>
      <c r="J286" s="1075"/>
    </row>
    <row r="287" spans="1:10" s="747" customFormat="1" ht="28.5" customHeight="1">
      <c r="A287" s="1071" t="s">
        <v>136</v>
      </c>
      <c r="B287" s="1006" t="s">
        <v>1468</v>
      </c>
      <c r="C287" s="1006" t="s">
        <v>1469</v>
      </c>
      <c r="D287" s="1071" t="s">
        <v>3225</v>
      </c>
      <c r="E287" s="1006" t="s">
        <v>2644</v>
      </c>
      <c r="F287" s="1072">
        <v>910</v>
      </c>
      <c r="G287" s="1073" t="s">
        <v>3503</v>
      </c>
      <c r="H287" s="1082">
        <v>105</v>
      </c>
      <c r="I287" s="1082">
        <v>105</v>
      </c>
      <c r="J287" s="1075"/>
    </row>
    <row r="288" spans="1:10" s="747" customFormat="1" ht="28.5" customHeight="1">
      <c r="A288" s="1071" t="s">
        <v>136</v>
      </c>
      <c r="B288" s="1006" t="s">
        <v>4966</v>
      </c>
      <c r="C288" s="1006" t="s">
        <v>1470</v>
      </c>
      <c r="D288" s="1071" t="s">
        <v>2921</v>
      </c>
      <c r="E288" s="1006" t="s">
        <v>3053</v>
      </c>
      <c r="F288" s="1072">
        <v>910</v>
      </c>
      <c r="G288" s="1073" t="s">
        <v>3503</v>
      </c>
      <c r="H288" s="1082">
        <v>252</v>
      </c>
      <c r="I288" s="1082">
        <v>252</v>
      </c>
      <c r="J288" s="1075"/>
    </row>
    <row r="289" spans="1:10" s="747" customFormat="1" ht="28.5" customHeight="1">
      <c r="A289" s="1071" t="s">
        <v>136</v>
      </c>
      <c r="B289" s="1006" t="s">
        <v>4967</v>
      </c>
      <c r="C289" s="1006" t="s">
        <v>1472</v>
      </c>
      <c r="D289" s="1071" t="s">
        <v>2921</v>
      </c>
      <c r="E289" s="1006" t="s">
        <v>3053</v>
      </c>
      <c r="F289" s="1072">
        <v>910</v>
      </c>
      <c r="G289" s="1073" t="s">
        <v>3503</v>
      </c>
      <c r="H289" s="1082">
        <v>252</v>
      </c>
      <c r="I289" s="1082">
        <v>252</v>
      </c>
      <c r="J289" s="1075"/>
    </row>
    <row r="290" spans="1:10" s="747" customFormat="1" ht="28.5" customHeight="1">
      <c r="A290" s="1071" t="s">
        <v>136</v>
      </c>
      <c r="B290" s="1006" t="s">
        <v>4968</v>
      </c>
      <c r="C290" s="1006" t="s">
        <v>3978</v>
      </c>
      <c r="D290" s="1071" t="s">
        <v>2921</v>
      </c>
      <c r="E290" s="1006" t="s">
        <v>3053</v>
      </c>
      <c r="F290" s="1072">
        <v>910</v>
      </c>
      <c r="G290" s="1073" t="s">
        <v>3503</v>
      </c>
      <c r="H290" s="1082">
        <v>126</v>
      </c>
      <c r="I290" s="1082">
        <v>126</v>
      </c>
      <c r="J290" s="1075"/>
    </row>
    <row r="291" spans="1:10" ht="28.5" customHeight="1">
      <c r="A291" s="1071" t="s">
        <v>136</v>
      </c>
      <c r="B291" s="1090" t="s">
        <v>4968</v>
      </c>
      <c r="C291" s="1091" t="s">
        <v>3978</v>
      </c>
      <c r="D291" s="1091" t="s">
        <v>3225</v>
      </c>
      <c r="E291" s="1091" t="s">
        <v>2644</v>
      </c>
      <c r="F291" s="1072">
        <v>910</v>
      </c>
      <c r="G291" s="1092" t="s">
        <v>3503</v>
      </c>
      <c r="H291" s="1093">
        <v>126</v>
      </c>
      <c r="I291" s="1094">
        <v>126</v>
      </c>
      <c r="J291" s="1095"/>
    </row>
    <row r="292" spans="1:10" s="747" customFormat="1" ht="28.5" customHeight="1">
      <c r="A292" s="1071" t="s">
        <v>136</v>
      </c>
      <c r="B292" s="1006" t="s">
        <v>4969</v>
      </c>
      <c r="C292" s="1006" t="s">
        <v>1473</v>
      </c>
      <c r="D292" s="1071" t="s">
        <v>2921</v>
      </c>
      <c r="E292" s="1006" t="s">
        <v>3053</v>
      </c>
      <c r="F292" s="1072">
        <v>910</v>
      </c>
      <c r="G292" s="1073" t="s">
        <v>3503</v>
      </c>
      <c r="H292" s="1082">
        <v>128</v>
      </c>
      <c r="I292" s="1082">
        <v>128</v>
      </c>
      <c r="J292" s="1075"/>
    </row>
    <row r="293" spans="1:10" s="747" customFormat="1" ht="28.5" customHeight="1">
      <c r="A293" s="1077" t="s">
        <v>136</v>
      </c>
      <c r="B293" s="1007" t="s">
        <v>5505</v>
      </c>
      <c r="C293" s="1007" t="s">
        <v>5506</v>
      </c>
      <c r="D293" s="1077" t="s">
        <v>3225</v>
      </c>
      <c r="E293" s="1007" t="s">
        <v>2644</v>
      </c>
      <c r="F293" s="1078">
        <v>910</v>
      </c>
      <c r="G293" s="1079" t="s">
        <v>3503</v>
      </c>
      <c r="H293" s="1088">
        <v>103</v>
      </c>
      <c r="I293" s="1088">
        <v>103</v>
      </c>
      <c r="J293" s="1089"/>
    </row>
    <row r="294" spans="1:10" s="747" customFormat="1" ht="28.5" customHeight="1">
      <c r="A294" s="1077" t="s">
        <v>136</v>
      </c>
      <c r="B294" s="1007" t="s">
        <v>5507</v>
      </c>
      <c r="C294" s="1007" t="s">
        <v>5508</v>
      </c>
      <c r="D294" s="1077" t="s">
        <v>3225</v>
      </c>
      <c r="E294" s="1007" t="s">
        <v>2644</v>
      </c>
      <c r="F294" s="1078">
        <v>910</v>
      </c>
      <c r="G294" s="1079" t="s">
        <v>3503</v>
      </c>
      <c r="H294" s="1088">
        <v>116</v>
      </c>
      <c r="I294" s="1088">
        <v>116</v>
      </c>
      <c r="J294" s="1089"/>
    </row>
    <row r="295" spans="1:10" s="747" customFormat="1" ht="28.5" customHeight="1">
      <c r="A295" s="1071" t="s">
        <v>136</v>
      </c>
      <c r="B295" s="1006" t="s">
        <v>4988</v>
      </c>
      <c r="C295" s="1006" t="s">
        <v>2985</v>
      </c>
      <c r="D295" s="1071" t="s">
        <v>2921</v>
      </c>
      <c r="E295" s="1006" t="s">
        <v>3053</v>
      </c>
      <c r="F295" s="1072">
        <v>910</v>
      </c>
      <c r="G295" s="1073" t="s">
        <v>3503</v>
      </c>
      <c r="H295" s="1082">
        <v>1008</v>
      </c>
      <c r="I295" s="1082">
        <v>0</v>
      </c>
      <c r="J295" s="1075"/>
    </row>
    <row r="296" spans="1:10" s="747" customFormat="1" ht="28.5" customHeight="1">
      <c r="A296" s="1066" t="s">
        <v>137</v>
      </c>
      <c r="B296" s="1067"/>
      <c r="C296" s="1068" t="s">
        <v>3916</v>
      </c>
      <c r="D296" s="1067"/>
      <c r="E296" s="1067"/>
      <c r="F296" s="1067"/>
      <c r="G296" s="1067"/>
      <c r="H296" s="1067"/>
      <c r="I296" s="1069"/>
      <c r="J296" s="1070"/>
    </row>
    <row r="297" spans="1:10" s="747" customFormat="1" ht="28.5" customHeight="1">
      <c r="A297" s="1071" t="s">
        <v>137</v>
      </c>
      <c r="B297" s="1006" t="s">
        <v>1474</v>
      </c>
      <c r="C297" s="1006" t="s">
        <v>1475</v>
      </c>
      <c r="D297" s="1071" t="s">
        <v>2921</v>
      </c>
      <c r="E297" s="1006" t="s">
        <v>3053</v>
      </c>
      <c r="F297" s="1072">
        <v>910</v>
      </c>
      <c r="G297" s="1073" t="s">
        <v>3503</v>
      </c>
      <c r="H297" s="1082">
        <v>128</v>
      </c>
      <c r="I297" s="1082">
        <v>128</v>
      </c>
      <c r="J297" s="1075"/>
    </row>
    <row r="298" spans="1:10" s="747" customFormat="1" ht="28.5" customHeight="1">
      <c r="A298" s="1071" t="s">
        <v>137</v>
      </c>
      <c r="B298" s="1006" t="s">
        <v>1476</v>
      </c>
      <c r="C298" s="1006" t="s">
        <v>1477</v>
      </c>
      <c r="D298" s="1071" t="s">
        <v>2921</v>
      </c>
      <c r="E298" s="1006" t="s">
        <v>3053</v>
      </c>
      <c r="F298" s="1072">
        <v>910</v>
      </c>
      <c r="G298" s="1073" t="s">
        <v>3503</v>
      </c>
      <c r="H298" s="1082">
        <v>31</v>
      </c>
      <c r="I298" s="1082">
        <v>31</v>
      </c>
      <c r="J298" s="1075"/>
    </row>
    <row r="299" spans="1:10" s="747" customFormat="1" ht="28.5" customHeight="1">
      <c r="A299" s="1071" t="s">
        <v>137</v>
      </c>
      <c r="B299" s="1006" t="s">
        <v>1607</v>
      </c>
      <c r="C299" s="1006" t="s">
        <v>4964</v>
      </c>
      <c r="D299" s="1071" t="s">
        <v>3055</v>
      </c>
      <c r="E299" s="1006" t="s">
        <v>3456</v>
      </c>
      <c r="F299" s="1072">
        <v>910</v>
      </c>
      <c r="G299" s="1073" t="s">
        <v>3503</v>
      </c>
      <c r="H299" s="1082">
        <v>20</v>
      </c>
      <c r="I299" s="1082">
        <v>20</v>
      </c>
      <c r="J299" s="1075"/>
    </row>
    <row r="300" spans="1:10" s="747" customFormat="1" ht="28.5" customHeight="1">
      <c r="A300" s="1071" t="s">
        <v>137</v>
      </c>
      <c r="B300" s="1006" t="s">
        <v>1607</v>
      </c>
      <c r="C300" s="1006" t="s">
        <v>4964</v>
      </c>
      <c r="D300" s="1071" t="s">
        <v>2921</v>
      </c>
      <c r="E300" s="1006" t="s">
        <v>4991</v>
      </c>
      <c r="F300" s="1072">
        <v>910</v>
      </c>
      <c r="G300" s="1073" t="s">
        <v>3503</v>
      </c>
      <c r="H300" s="1082">
        <v>168</v>
      </c>
      <c r="I300" s="1082">
        <v>168</v>
      </c>
      <c r="J300" s="1075"/>
    </row>
    <row r="301" spans="1:10" s="747" customFormat="1" ht="28.5" customHeight="1">
      <c r="A301" s="1071" t="s">
        <v>137</v>
      </c>
      <c r="B301" s="1006" t="s">
        <v>1607</v>
      </c>
      <c r="C301" s="1006" t="s">
        <v>4964</v>
      </c>
      <c r="D301" s="1071" t="s">
        <v>3054</v>
      </c>
      <c r="E301" s="1006" t="s">
        <v>2645</v>
      </c>
      <c r="F301" s="1072">
        <v>910</v>
      </c>
      <c r="G301" s="1073" t="s">
        <v>3503</v>
      </c>
      <c r="H301" s="1082">
        <v>396</v>
      </c>
      <c r="I301" s="1082">
        <v>396</v>
      </c>
      <c r="J301" s="1075"/>
    </row>
    <row r="302" spans="1:10" s="747" customFormat="1" ht="28.5" customHeight="1">
      <c r="A302" s="1071" t="s">
        <v>137</v>
      </c>
      <c r="B302" s="1006" t="s">
        <v>1478</v>
      </c>
      <c r="C302" s="1006" t="s">
        <v>1479</v>
      </c>
      <c r="D302" s="1071" t="s">
        <v>2921</v>
      </c>
      <c r="E302" s="1006" t="s">
        <v>3053</v>
      </c>
      <c r="F302" s="1072">
        <v>910</v>
      </c>
      <c r="G302" s="1073" t="s">
        <v>3503</v>
      </c>
      <c r="H302" s="1082">
        <v>20</v>
      </c>
      <c r="I302" s="1082">
        <v>20</v>
      </c>
      <c r="J302" s="1075"/>
    </row>
    <row r="303" spans="1:10" s="747" customFormat="1" ht="28.5" customHeight="1">
      <c r="A303" s="1071" t="s">
        <v>137</v>
      </c>
      <c r="B303" s="1006" t="s">
        <v>1480</v>
      </c>
      <c r="C303" s="1006" t="s">
        <v>1481</v>
      </c>
      <c r="D303" s="1071" t="s">
        <v>2921</v>
      </c>
      <c r="E303" s="1006" t="s">
        <v>3053</v>
      </c>
      <c r="F303" s="1072">
        <v>910</v>
      </c>
      <c r="G303" s="1073" t="s">
        <v>3503</v>
      </c>
      <c r="H303" s="1082">
        <v>30</v>
      </c>
      <c r="I303" s="1082">
        <v>30</v>
      </c>
      <c r="J303" s="1075"/>
    </row>
    <row r="304" spans="1:10" s="747" customFormat="1" ht="28.5" customHeight="1">
      <c r="A304" s="1071" t="s">
        <v>137</v>
      </c>
      <c r="B304" s="1006" t="s">
        <v>1482</v>
      </c>
      <c r="C304" s="1006" t="s">
        <v>1483</v>
      </c>
      <c r="D304" s="1071" t="s">
        <v>2921</v>
      </c>
      <c r="E304" s="1006" t="s">
        <v>3053</v>
      </c>
      <c r="F304" s="1072">
        <v>910</v>
      </c>
      <c r="G304" s="1073" t="s">
        <v>3503</v>
      </c>
      <c r="H304" s="1082">
        <v>298</v>
      </c>
      <c r="I304" s="1082">
        <v>298</v>
      </c>
      <c r="J304" s="1075"/>
    </row>
    <row r="305" spans="1:10" s="747" customFormat="1" ht="28.5" customHeight="1">
      <c r="A305" s="1071" t="s">
        <v>137</v>
      </c>
      <c r="B305" s="1006" t="s">
        <v>1484</v>
      </c>
      <c r="C305" s="1006" t="s">
        <v>1485</v>
      </c>
      <c r="D305" s="1071" t="s">
        <v>2921</v>
      </c>
      <c r="E305" s="1006" t="s">
        <v>3053</v>
      </c>
      <c r="F305" s="1072">
        <v>910</v>
      </c>
      <c r="G305" s="1073" t="s">
        <v>3503</v>
      </c>
      <c r="H305" s="1082">
        <v>18</v>
      </c>
      <c r="I305" s="1082">
        <v>18</v>
      </c>
      <c r="J305" s="1075"/>
    </row>
    <row r="306" spans="1:10" s="747" customFormat="1" ht="28.5" customHeight="1">
      <c r="A306" s="1071" t="s">
        <v>137</v>
      </c>
      <c r="B306" s="1006" t="s">
        <v>1486</v>
      </c>
      <c r="C306" s="1006" t="s">
        <v>1487</v>
      </c>
      <c r="D306" s="1071" t="s">
        <v>2921</v>
      </c>
      <c r="E306" s="1006" t="s">
        <v>3053</v>
      </c>
      <c r="F306" s="1072">
        <v>910</v>
      </c>
      <c r="G306" s="1073" t="s">
        <v>3503</v>
      </c>
      <c r="H306" s="1082">
        <v>38</v>
      </c>
      <c r="I306" s="1082">
        <v>38</v>
      </c>
      <c r="J306" s="1075"/>
    </row>
    <row r="307" spans="1:10" s="747" customFormat="1" ht="28.5" customHeight="1">
      <c r="A307" s="1071" t="s">
        <v>137</v>
      </c>
      <c r="B307" s="1006" t="s">
        <v>1488</v>
      </c>
      <c r="C307" s="1006" t="s">
        <v>1489</v>
      </c>
      <c r="D307" s="1071" t="s">
        <v>2921</v>
      </c>
      <c r="E307" s="1006" t="s">
        <v>3053</v>
      </c>
      <c r="F307" s="1072">
        <v>910</v>
      </c>
      <c r="G307" s="1073" t="s">
        <v>3503</v>
      </c>
      <c r="H307" s="1082">
        <v>20</v>
      </c>
      <c r="I307" s="1082">
        <v>20</v>
      </c>
      <c r="J307" s="1075"/>
    </row>
    <row r="308" spans="1:10" s="747" customFormat="1" ht="28.5" customHeight="1">
      <c r="A308" s="1071" t="s">
        <v>137</v>
      </c>
      <c r="B308" s="1006" t="s">
        <v>1490</v>
      </c>
      <c r="C308" s="1006" t="s">
        <v>1491</v>
      </c>
      <c r="D308" s="1071" t="s">
        <v>2921</v>
      </c>
      <c r="E308" s="1006" t="s">
        <v>3053</v>
      </c>
      <c r="F308" s="1072">
        <v>910</v>
      </c>
      <c r="G308" s="1073" t="s">
        <v>3503</v>
      </c>
      <c r="H308" s="1082">
        <v>32</v>
      </c>
      <c r="I308" s="1082">
        <v>32</v>
      </c>
      <c r="J308" s="1075"/>
    </row>
    <row r="309" spans="1:10" s="747" customFormat="1" ht="28.5" customHeight="1">
      <c r="A309" s="1071" t="s">
        <v>137</v>
      </c>
      <c r="B309" s="1006" t="s">
        <v>1490</v>
      </c>
      <c r="C309" s="1006" t="s">
        <v>1491</v>
      </c>
      <c r="D309" s="1071" t="s">
        <v>3052</v>
      </c>
      <c r="E309" s="1006" t="s">
        <v>3058</v>
      </c>
      <c r="F309" s="1072">
        <v>910</v>
      </c>
      <c r="G309" s="1073" t="s">
        <v>3503</v>
      </c>
      <c r="H309" s="1082">
        <v>32</v>
      </c>
      <c r="I309" s="1082">
        <v>32</v>
      </c>
      <c r="J309" s="1075"/>
    </row>
    <row r="310" spans="1:10" s="747" customFormat="1" ht="28.5" customHeight="1">
      <c r="A310" s="1071" t="s">
        <v>137</v>
      </c>
      <c r="B310" s="1006" t="s">
        <v>3658</v>
      </c>
      <c r="C310" s="1006" t="s">
        <v>1492</v>
      </c>
      <c r="D310" s="1071" t="s">
        <v>2921</v>
      </c>
      <c r="E310" s="1006" t="s">
        <v>3053</v>
      </c>
      <c r="F310" s="1072">
        <v>910</v>
      </c>
      <c r="G310" s="1073" t="s">
        <v>3503</v>
      </c>
      <c r="H310" s="1082">
        <v>17</v>
      </c>
      <c r="I310" s="1082">
        <v>17</v>
      </c>
      <c r="J310" s="1075"/>
    </row>
    <row r="311" spans="1:10" s="747" customFormat="1" ht="28.5" customHeight="1">
      <c r="A311" s="1071" t="s">
        <v>137</v>
      </c>
      <c r="B311" s="1006" t="s">
        <v>3659</v>
      </c>
      <c r="C311" s="1006" t="s">
        <v>1493</v>
      </c>
      <c r="D311" s="1071" t="s">
        <v>2921</v>
      </c>
      <c r="E311" s="1006" t="s">
        <v>3053</v>
      </c>
      <c r="F311" s="1072">
        <v>910</v>
      </c>
      <c r="G311" s="1073" t="s">
        <v>3503</v>
      </c>
      <c r="H311" s="1082">
        <v>25</v>
      </c>
      <c r="I311" s="1082">
        <v>25</v>
      </c>
      <c r="J311" s="1075"/>
    </row>
    <row r="312" spans="1:10" s="747" customFormat="1" ht="28.5" customHeight="1">
      <c r="A312" s="1071" t="s">
        <v>137</v>
      </c>
      <c r="B312" s="1006" t="s">
        <v>1494</v>
      </c>
      <c r="C312" s="1006" t="s">
        <v>1495</v>
      </c>
      <c r="D312" s="1071" t="s">
        <v>2921</v>
      </c>
      <c r="E312" s="1006" t="s">
        <v>3053</v>
      </c>
      <c r="F312" s="1072">
        <v>910</v>
      </c>
      <c r="G312" s="1073" t="s">
        <v>3503</v>
      </c>
      <c r="H312" s="1082">
        <v>28</v>
      </c>
      <c r="I312" s="1082">
        <v>28</v>
      </c>
      <c r="J312" s="1075"/>
    </row>
    <row r="313" spans="1:10" s="747" customFormat="1" ht="28.5" customHeight="1">
      <c r="A313" s="1071" t="s">
        <v>137</v>
      </c>
      <c r="B313" s="1096" t="s">
        <v>1494</v>
      </c>
      <c r="C313" s="1006" t="s">
        <v>4963</v>
      </c>
      <c r="D313" s="1071">
        <v>515</v>
      </c>
      <c r="E313" s="1006" t="s">
        <v>3522</v>
      </c>
      <c r="F313" s="1072">
        <v>910</v>
      </c>
      <c r="G313" s="1073" t="s">
        <v>3503</v>
      </c>
      <c r="H313" s="1082">
        <v>76</v>
      </c>
      <c r="I313" s="1082">
        <v>76</v>
      </c>
      <c r="J313" s="1075"/>
    </row>
    <row r="314" spans="1:10" s="747" customFormat="1" ht="28.5" customHeight="1">
      <c r="A314" s="1071" t="s">
        <v>137</v>
      </c>
      <c r="B314" s="1006" t="s">
        <v>1496</v>
      </c>
      <c r="C314" s="1006" t="s">
        <v>1497</v>
      </c>
      <c r="D314" s="1071" t="s">
        <v>2921</v>
      </c>
      <c r="E314" s="1006" t="s">
        <v>3053</v>
      </c>
      <c r="F314" s="1072">
        <v>910</v>
      </c>
      <c r="G314" s="1073" t="s">
        <v>3503</v>
      </c>
      <c r="H314" s="1082">
        <v>47</v>
      </c>
      <c r="I314" s="1082">
        <v>47</v>
      </c>
      <c r="J314" s="1075"/>
    </row>
    <row r="315" spans="1:10" s="747" customFormat="1" ht="28.5" customHeight="1">
      <c r="A315" s="1071" t="s">
        <v>137</v>
      </c>
      <c r="B315" s="1006" t="s">
        <v>1498</v>
      </c>
      <c r="C315" s="1006" t="s">
        <v>1499</v>
      </c>
      <c r="D315" s="1071" t="s">
        <v>2921</v>
      </c>
      <c r="E315" s="1006" t="s">
        <v>3053</v>
      </c>
      <c r="F315" s="1072">
        <v>910</v>
      </c>
      <c r="G315" s="1073" t="s">
        <v>3503</v>
      </c>
      <c r="H315" s="1082">
        <v>25</v>
      </c>
      <c r="I315" s="1082">
        <v>25</v>
      </c>
      <c r="J315" s="1075"/>
    </row>
    <row r="316" spans="1:10" s="747" customFormat="1" ht="28.5" customHeight="1">
      <c r="A316" s="1071" t="s">
        <v>137</v>
      </c>
      <c r="B316" s="1006" t="s">
        <v>1500</v>
      </c>
      <c r="C316" s="1006" t="s">
        <v>1501</v>
      </c>
      <c r="D316" s="1071" t="s">
        <v>2921</v>
      </c>
      <c r="E316" s="1006" t="s">
        <v>3053</v>
      </c>
      <c r="F316" s="1072">
        <v>910</v>
      </c>
      <c r="G316" s="1073" t="s">
        <v>3503</v>
      </c>
      <c r="H316" s="1082">
        <v>159</v>
      </c>
      <c r="I316" s="1082">
        <v>159</v>
      </c>
      <c r="J316" s="1075"/>
    </row>
    <row r="317" spans="1:10" s="747" customFormat="1" ht="28.5" customHeight="1">
      <c r="A317" s="1071" t="s">
        <v>137</v>
      </c>
      <c r="B317" s="1006" t="s">
        <v>1500</v>
      </c>
      <c r="C317" s="1006" t="s">
        <v>1501</v>
      </c>
      <c r="D317" s="1071" t="s">
        <v>3052</v>
      </c>
      <c r="E317" s="1006" t="s">
        <v>3058</v>
      </c>
      <c r="F317" s="1072">
        <v>910</v>
      </c>
      <c r="G317" s="1073" t="s">
        <v>3503</v>
      </c>
      <c r="H317" s="1082">
        <v>123</v>
      </c>
      <c r="I317" s="1082">
        <v>123</v>
      </c>
      <c r="J317" s="1075"/>
    </row>
    <row r="318" spans="1:10" s="747" customFormat="1" ht="28.5" customHeight="1">
      <c r="A318" s="1071" t="s">
        <v>137</v>
      </c>
      <c r="B318" s="1006" t="s">
        <v>1502</v>
      </c>
      <c r="C318" s="1006" t="s">
        <v>1503</v>
      </c>
      <c r="D318" s="1071" t="s">
        <v>2921</v>
      </c>
      <c r="E318" s="1006" t="s">
        <v>3053</v>
      </c>
      <c r="F318" s="1072">
        <v>910</v>
      </c>
      <c r="G318" s="1073" t="s">
        <v>3503</v>
      </c>
      <c r="H318" s="1082">
        <v>123</v>
      </c>
      <c r="I318" s="1082">
        <v>123</v>
      </c>
      <c r="J318" s="1075"/>
    </row>
    <row r="319" spans="1:10" s="747" customFormat="1" ht="28.5" customHeight="1">
      <c r="A319" s="1071" t="s">
        <v>137</v>
      </c>
      <c r="B319" s="1006" t="s">
        <v>1504</v>
      </c>
      <c r="C319" s="1006" t="s">
        <v>1505</v>
      </c>
      <c r="D319" s="1071" t="s">
        <v>2921</v>
      </c>
      <c r="E319" s="1006" t="s">
        <v>3053</v>
      </c>
      <c r="F319" s="1072">
        <v>910</v>
      </c>
      <c r="G319" s="1073" t="s">
        <v>3503</v>
      </c>
      <c r="H319" s="1082">
        <v>38</v>
      </c>
      <c r="I319" s="1082">
        <v>38</v>
      </c>
      <c r="J319" s="1075"/>
    </row>
    <row r="320" spans="1:10" s="747" customFormat="1" ht="28.5" customHeight="1">
      <c r="A320" s="1071" t="s">
        <v>137</v>
      </c>
      <c r="B320" s="1006" t="s">
        <v>1506</v>
      </c>
      <c r="C320" s="1006" t="s">
        <v>1507</v>
      </c>
      <c r="D320" s="1071" t="s">
        <v>2921</v>
      </c>
      <c r="E320" s="1006" t="s">
        <v>3053</v>
      </c>
      <c r="F320" s="1072">
        <v>910</v>
      </c>
      <c r="G320" s="1073" t="s">
        <v>3503</v>
      </c>
      <c r="H320" s="1082">
        <v>38</v>
      </c>
      <c r="I320" s="1082">
        <v>38</v>
      </c>
      <c r="J320" s="1075"/>
    </row>
    <row r="321" spans="1:10" s="747" customFormat="1" ht="28.5" customHeight="1">
      <c r="A321" s="1071" t="s">
        <v>137</v>
      </c>
      <c r="B321" s="1006" t="s">
        <v>1508</v>
      </c>
      <c r="C321" s="1006" t="s">
        <v>1509</v>
      </c>
      <c r="D321" s="1071" t="s">
        <v>2921</v>
      </c>
      <c r="E321" s="1006" t="s">
        <v>3053</v>
      </c>
      <c r="F321" s="1072">
        <v>910</v>
      </c>
      <c r="G321" s="1073" t="s">
        <v>3503</v>
      </c>
      <c r="H321" s="1082">
        <v>27</v>
      </c>
      <c r="I321" s="1082">
        <v>27</v>
      </c>
      <c r="J321" s="1075"/>
    </row>
    <row r="322" spans="1:10" s="747" customFormat="1" ht="28.5" customHeight="1">
      <c r="A322" s="1071" t="s">
        <v>137</v>
      </c>
      <c r="B322" s="1006" t="s">
        <v>1510</v>
      </c>
      <c r="C322" s="1006" t="s">
        <v>1511</v>
      </c>
      <c r="D322" s="1071" t="s">
        <v>2921</v>
      </c>
      <c r="E322" s="1006" t="s">
        <v>3053</v>
      </c>
      <c r="F322" s="1072">
        <v>910</v>
      </c>
      <c r="G322" s="1073" t="s">
        <v>3503</v>
      </c>
      <c r="H322" s="1082">
        <v>28</v>
      </c>
      <c r="I322" s="1082">
        <v>28</v>
      </c>
      <c r="J322" s="1075"/>
    </row>
    <row r="323" spans="1:10" s="747" customFormat="1" ht="28.5" customHeight="1">
      <c r="A323" s="1071" t="s">
        <v>137</v>
      </c>
      <c r="B323" s="1006" t="s">
        <v>1510</v>
      </c>
      <c r="C323" s="1006" t="s">
        <v>1512</v>
      </c>
      <c r="D323" s="1071" t="s">
        <v>3225</v>
      </c>
      <c r="E323" s="1006" t="s">
        <v>2644</v>
      </c>
      <c r="F323" s="1072">
        <v>910</v>
      </c>
      <c r="G323" s="1073" t="s">
        <v>3503</v>
      </c>
      <c r="H323" s="1082">
        <v>17</v>
      </c>
      <c r="I323" s="1082">
        <v>17</v>
      </c>
      <c r="J323" s="1075"/>
    </row>
    <row r="324" spans="1:10" s="747" customFormat="1" ht="28.5" customHeight="1">
      <c r="A324" s="1071" t="s">
        <v>137</v>
      </c>
      <c r="B324" s="1006" t="s">
        <v>3660</v>
      </c>
      <c r="C324" s="1006" t="s">
        <v>1513</v>
      </c>
      <c r="D324" s="1071" t="s">
        <v>2921</v>
      </c>
      <c r="E324" s="1006" t="s">
        <v>3053</v>
      </c>
      <c r="F324" s="1072">
        <v>910</v>
      </c>
      <c r="G324" s="1073" t="s">
        <v>3503</v>
      </c>
      <c r="H324" s="1082">
        <v>38</v>
      </c>
      <c r="I324" s="1082">
        <v>38</v>
      </c>
      <c r="J324" s="1075"/>
    </row>
    <row r="325" spans="1:10" s="747" customFormat="1" ht="28.5" customHeight="1">
      <c r="A325" s="1071" t="s">
        <v>137</v>
      </c>
      <c r="B325" s="1006" t="s">
        <v>1514</v>
      </c>
      <c r="C325" s="1006" t="s">
        <v>1515</v>
      </c>
      <c r="D325" s="1071" t="s">
        <v>2921</v>
      </c>
      <c r="E325" s="1006" t="s">
        <v>3053</v>
      </c>
      <c r="F325" s="1072">
        <v>910</v>
      </c>
      <c r="G325" s="1073" t="s">
        <v>3503</v>
      </c>
      <c r="H325" s="1082">
        <v>88</v>
      </c>
      <c r="I325" s="1082">
        <v>88</v>
      </c>
      <c r="J325" s="1075"/>
    </row>
    <row r="326" spans="1:10" s="747" customFormat="1" ht="28.5" customHeight="1">
      <c r="A326" s="1071" t="s">
        <v>137</v>
      </c>
      <c r="B326" s="1006" t="s">
        <v>1514</v>
      </c>
      <c r="C326" s="1006" t="s">
        <v>1515</v>
      </c>
      <c r="D326" s="1071" t="s">
        <v>3225</v>
      </c>
      <c r="E326" s="1006" t="s">
        <v>2644</v>
      </c>
      <c r="F326" s="1072">
        <v>910</v>
      </c>
      <c r="G326" s="1073" t="s">
        <v>3503</v>
      </c>
      <c r="H326" s="1082">
        <v>88</v>
      </c>
      <c r="I326" s="1082">
        <v>88</v>
      </c>
      <c r="J326" s="1075"/>
    </row>
    <row r="327" spans="1:10" s="747" customFormat="1" ht="28.5" customHeight="1">
      <c r="A327" s="1071" t="s">
        <v>137</v>
      </c>
      <c r="B327" s="1006" t="s">
        <v>1516</v>
      </c>
      <c r="C327" s="1006" t="s">
        <v>1517</v>
      </c>
      <c r="D327" s="1071" t="s">
        <v>2921</v>
      </c>
      <c r="E327" s="1006" t="s">
        <v>3053</v>
      </c>
      <c r="F327" s="1072">
        <v>910</v>
      </c>
      <c r="G327" s="1073" t="s">
        <v>3503</v>
      </c>
      <c r="H327" s="1082">
        <v>17</v>
      </c>
      <c r="I327" s="1082">
        <v>17</v>
      </c>
      <c r="J327" s="1075"/>
    </row>
    <row r="328" spans="1:10" s="747" customFormat="1" ht="28.5" customHeight="1">
      <c r="A328" s="1071" t="s">
        <v>137</v>
      </c>
      <c r="B328" s="1006" t="s">
        <v>1518</v>
      </c>
      <c r="C328" s="1006" t="s">
        <v>1519</v>
      </c>
      <c r="D328" s="1071" t="s">
        <v>2921</v>
      </c>
      <c r="E328" s="1006" t="s">
        <v>3053</v>
      </c>
      <c r="F328" s="1072">
        <v>910</v>
      </c>
      <c r="G328" s="1073" t="s">
        <v>3503</v>
      </c>
      <c r="H328" s="1082">
        <v>30</v>
      </c>
      <c r="I328" s="1082">
        <v>30</v>
      </c>
      <c r="J328" s="1075"/>
    </row>
    <row r="329" spans="1:10" s="747" customFormat="1" ht="28.5" customHeight="1">
      <c r="A329" s="1071" t="s">
        <v>137</v>
      </c>
      <c r="B329" s="1006" t="s">
        <v>1518</v>
      </c>
      <c r="C329" s="1006" t="s">
        <v>1519</v>
      </c>
      <c r="D329" s="1071" t="s">
        <v>3225</v>
      </c>
      <c r="E329" s="1006" t="s">
        <v>2644</v>
      </c>
      <c r="F329" s="1072">
        <v>910</v>
      </c>
      <c r="G329" s="1073" t="s">
        <v>3503</v>
      </c>
      <c r="H329" s="1082">
        <v>16</v>
      </c>
      <c r="I329" s="1082">
        <v>16</v>
      </c>
      <c r="J329" s="1075"/>
    </row>
    <row r="330" spans="1:10" s="747" customFormat="1" ht="28.5" customHeight="1">
      <c r="A330" s="1071" t="s">
        <v>137</v>
      </c>
      <c r="B330" s="1006" t="s">
        <v>1520</v>
      </c>
      <c r="C330" s="1006" t="s">
        <v>1521</v>
      </c>
      <c r="D330" s="1071" t="s">
        <v>2921</v>
      </c>
      <c r="E330" s="1006" t="s">
        <v>3053</v>
      </c>
      <c r="F330" s="1072">
        <v>910</v>
      </c>
      <c r="G330" s="1073" t="s">
        <v>3503</v>
      </c>
      <c r="H330" s="1082">
        <v>31</v>
      </c>
      <c r="I330" s="1082">
        <v>31</v>
      </c>
      <c r="J330" s="1075"/>
    </row>
    <row r="331" spans="1:10" s="747" customFormat="1" ht="28.5" customHeight="1">
      <c r="A331" s="1071" t="s">
        <v>137</v>
      </c>
      <c r="B331" s="1006" t="s">
        <v>1520</v>
      </c>
      <c r="C331" s="1006" t="s">
        <v>1521</v>
      </c>
      <c r="D331" s="1071" t="s">
        <v>3225</v>
      </c>
      <c r="E331" s="1006" t="s">
        <v>2644</v>
      </c>
      <c r="F331" s="1072">
        <v>910</v>
      </c>
      <c r="G331" s="1073" t="s">
        <v>3503</v>
      </c>
      <c r="H331" s="1082">
        <v>17</v>
      </c>
      <c r="I331" s="1082">
        <v>17</v>
      </c>
      <c r="J331" s="1075"/>
    </row>
    <row r="332" spans="1:10" s="747" customFormat="1" ht="28.5" customHeight="1">
      <c r="A332" s="1071" t="s">
        <v>137</v>
      </c>
      <c r="B332" s="1006" t="s">
        <v>1522</v>
      </c>
      <c r="C332" s="1006" t="s">
        <v>1523</v>
      </c>
      <c r="D332" s="1071" t="s">
        <v>2921</v>
      </c>
      <c r="E332" s="1006" t="s">
        <v>3053</v>
      </c>
      <c r="F332" s="1072">
        <v>910</v>
      </c>
      <c r="G332" s="1073" t="s">
        <v>3503</v>
      </c>
      <c r="H332" s="1082">
        <v>72</v>
      </c>
      <c r="I332" s="1082">
        <v>72</v>
      </c>
      <c r="J332" s="1075"/>
    </row>
    <row r="333" spans="1:10" s="747" customFormat="1" ht="28.5" customHeight="1">
      <c r="A333" s="1071" t="s">
        <v>137</v>
      </c>
      <c r="B333" s="1006" t="s">
        <v>1524</v>
      </c>
      <c r="C333" s="1006" t="s">
        <v>1525</v>
      </c>
      <c r="D333" s="1071" t="s">
        <v>2921</v>
      </c>
      <c r="E333" s="1006" t="s">
        <v>3053</v>
      </c>
      <c r="F333" s="1072">
        <v>910</v>
      </c>
      <c r="G333" s="1073" t="s">
        <v>3503</v>
      </c>
      <c r="H333" s="1082">
        <v>25</v>
      </c>
      <c r="I333" s="1082">
        <v>25</v>
      </c>
      <c r="J333" s="1075"/>
    </row>
    <row r="334" spans="1:10" s="747" customFormat="1" ht="28.5" customHeight="1">
      <c r="A334" s="1071" t="s">
        <v>137</v>
      </c>
      <c r="B334" s="1006" t="s">
        <v>1526</v>
      </c>
      <c r="C334" s="1006" t="s">
        <v>1527</v>
      </c>
      <c r="D334" s="1071" t="s">
        <v>2921</v>
      </c>
      <c r="E334" s="1006" t="s">
        <v>3053</v>
      </c>
      <c r="F334" s="1072">
        <v>910</v>
      </c>
      <c r="G334" s="1073" t="s">
        <v>3503</v>
      </c>
      <c r="H334" s="1082">
        <v>84</v>
      </c>
      <c r="I334" s="1082">
        <v>84</v>
      </c>
      <c r="J334" s="1075"/>
    </row>
    <row r="335" spans="1:10" s="747" customFormat="1" ht="28.5" customHeight="1">
      <c r="A335" s="1071" t="s">
        <v>137</v>
      </c>
      <c r="B335" s="1006" t="s">
        <v>1418</v>
      </c>
      <c r="C335" s="1006" t="s">
        <v>1419</v>
      </c>
      <c r="D335" s="1071" t="s">
        <v>2921</v>
      </c>
      <c r="E335" s="1006" t="s">
        <v>3053</v>
      </c>
      <c r="F335" s="1072">
        <v>910</v>
      </c>
      <c r="G335" s="1073" t="s">
        <v>3503</v>
      </c>
      <c r="H335" s="1082">
        <v>22</v>
      </c>
      <c r="I335" s="1082">
        <v>22</v>
      </c>
      <c r="J335" s="1075"/>
    </row>
    <row r="336" spans="1:10" s="747" customFormat="1" ht="28.5" customHeight="1">
      <c r="A336" s="1071" t="s">
        <v>137</v>
      </c>
      <c r="B336" s="1006" t="s">
        <v>1530</v>
      </c>
      <c r="C336" s="1006" t="s">
        <v>1531</v>
      </c>
      <c r="D336" s="1071" t="s">
        <v>2921</v>
      </c>
      <c r="E336" s="1006" t="s">
        <v>3053</v>
      </c>
      <c r="F336" s="1072">
        <v>910</v>
      </c>
      <c r="G336" s="1073" t="s">
        <v>3503</v>
      </c>
      <c r="H336" s="1082">
        <v>264</v>
      </c>
      <c r="I336" s="1082">
        <v>264</v>
      </c>
      <c r="J336" s="1075"/>
    </row>
    <row r="337" spans="1:10" s="747" customFormat="1" ht="28.5" customHeight="1">
      <c r="A337" s="1071" t="s">
        <v>137</v>
      </c>
      <c r="B337" s="1006" t="s">
        <v>1532</v>
      </c>
      <c r="C337" s="1006" t="s">
        <v>1533</v>
      </c>
      <c r="D337" s="1071" t="s">
        <v>2921</v>
      </c>
      <c r="E337" s="1006" t="s">
        <v>3053</v>
      </c>
      <c r="F337" s="1072">
        <v>910</v>
      </c>
      <c r="G337" s="1073" t="s">
        <v>3503</v>
      </c>
      <c r="H337" s="1082">
        <v>147</v>
      </c>
      <c r="I337" s="1082">
        <v>147</v>
      </c>
      <c r="J337" s="1075"/>
    </row>
    <row r="338" spans="1:10" s="747" customFormat="1" ht="28.5" customHeight="1">
      <c r="A338" s="1071" t="s">
        <v>137</v>
      </c>
      <c r="B338" s="1006" t="s">
        <v>1534</v>
      </c>
      <c r="C338" s="1006" t="s">
        <v>1535</v>
      </c>
      <c r="D338" s="1071" t="s">
        <v>2921</v>
      </c>
      <c r="E338" s="1006" t="s">
        <v>3053</v>
      </c>
      <c r="F338" s="1072">
        <v>910</v>
      </c>
      <c r="G338" s="1073" t="s">
        <v>3503</v>
      </c>
      <c r="H338" s="1082">
        <v>137</v>
      </c>
      <c r="I338" s="1082">
        <v>137</v>
      </c>
      <c r="J338" s="1075"/>
    </row>
    <row r="339" spans="1:10" s="747" customFormat="1" ht="28.5" customHeight="1">
      <c r="A339" s="1071" t="s">
        <v>137</v>
      </c>
      <c r="B339" s="1006" t="s">
        <v>1534</v>
      </c>
      <c r="C339" s="1006" t="s">
        <v>1535</v>
      </c>
      <c r="D339" s="1071" t="s">
        <v>3225</v>
      </c>
      <c r="E339" s="1006" t="s">
        <v>2644</v>
      </c>
      <c r="F339" s="1072">
        <v>910</v>
      </c>
      <c r="G339" s="1073" t="s">
        <v>3503</v>
      </c>
      <c r="H339" s="1082">
        <v>137</v>
      </c>
      <c r="I339" s="1082">
        <v>137</v>
      </c>
      <c r="J339" s="1075"/>
    </row>
    <row r="340" spans="1:10" s="747" customFormat="1" ht="28.5" customHeight="1">
      <c r="A340" s="1071" t="s">
        <v>137</v>
      </c>
      <c r="B340" s="1006" t="s">
        <v>4419</v>
      </c>
      <c r="C340" s="1006" t="s">
        <v>2993</v>
      </c>
      <c r="D340" s="1071" t="s">
        <v>2921</v>
      </c>
      <c r="E340" s="1006" t="s">
        <v>3053</v>
      </c>
      <c r="F340" s="1072">
        <v>910</v>
      </c>
      <c r="G340" s="1073" t="s">
        <v>3503</v>
      </c>
      <c r="H340" s="1082">
        <v>813</v>
      </c>
      <c r="I340" s="1082">
        <v>813</v>
      </c>
      <c r="J340" s="1075"/>
    </row>
    <row r="341" spans="1:10" s="747" customFormat="1" ht="28.5" customHeight="1">
      <c r="A341" s="1071" t="s">
        <v>137</v>
      </c>
      <c r="B341" s="1006" t="s">
        <v>3661</v>
      </c>
      <c r="C341" s="1006" t="s">
        <v>1578</v>
      </c>
      <c r="D341" s="1071" t="s">
        <v>2921</v>
      </c>
      <c r="E341" s="1006" t="s">
        <v>3053</v>
      </c>
      <c r="F341" s="1072">
        <v>910</v>
      </c>
      <c r="G341" s="1073" t="s">
        <v>3503</v>
      </c>
      <c r="H341" s="1082">
        <v>85</v>
      </c>
      <c r="I341" s="1082">
        <v>85</v>
      </c>
      <c r="J341" s="1075"/>
    </row>
    <row r="342" spans="1:10" s="747" customFormat="1" ht="28.5" customHeight="1">
      <c r="A342" s="1071" t="s">
        <v>137</v>
      </c>
      <c r="B342" s="1006" t="s">
        <v>1536</v>
      </c>
      <c r="C342" s="1006" t="s">
        <v>1537</v>
      </c>
      <c r="D342" s="1071" t="s">
        <v>2921</v>
      </c>
      <c r="E342" s="1006" t="s">
        <v>3053</v>
      </c>
      <c r="F342" s="1072">
        <v>910</v>
      </c>
      <c r="G342" s="1073" t="s">
        <v>3503</v>
      </c>
      <c r="H342" s="1082">
        <v>197</v>
      </c>
      <c r="I342" s="1082">
        <v>197</v>
      </c>
      <c r="J342" s="1075"/>
    </row>
    <row r="343" spans="1:10" s="747" customFormat="1" ht="28.5" customHeight="1">
      <c r="A343" s="1071" t="s">
        <v>137</v>
      </c>
      <c r="B343" s="1006" t="s">
        <v>1611</v>
      </c>
      <c r="C343" s="1006" t="s">
        <v>1612</v>
      </c>
      <c r="D343" s="1071" t="s">
        <v>2921</v>
      </c>
      <c r="E343" s="1006" t="s">
        <v>3053</v>
      </c>
      <c r="F343" s="1072">
        <v>910</v>
      </c>
      <c r="G343" s="1073" t="s">
        <v>3503</v>
      </c>
      <c r="H343" s="1082">
        <v>105</v>
      </c>
      <c r="I343" s="1082">
        <v>105</v>
      </c>
      <c r="J343" s="1075"/>
    </row>
    <row r="344" spans="1:10" s="747" customFormat="1" ht="28.5" customHeight="1">
      <c r="A344" s="1071" t="s">
        <v>137</v>
      </c>
      <c r="B344" s="1006" t="s">
        <v>1613</v>
      </c>
      <c r="C344" s="1006" t="s">
        <v>1614</v>
      </c>
      <c r="D344" s="1071" t="s">
        <v>3055</v>
      </c>
      <c r="E344" s="1006" t="s">
        <v>3456</v>
      </c>
      <c r="F344" s="1072">
        <v>910</v>
      </c>
      <c r="G344" s="1073" t="s">
        <v>3503</v>
      </c>
      <c r="H344" s="1082">
        <v>118</v>
      </c>
      <c r="I344" s="1082">
        <v>118</v>
      </c>
      <c r="J344" s="1075"/>
    </row>
    <row r="345" spans="1:10" s="747" customFormat="1" ht="28.5" customHeight="1">
      <c r="A345" s="1071" t="s">
        <v>137</v>
      </c>
      <c r="B345" s="1006" t="s">
        <v>3664</v>
      </c>
      <c r="C345" s="1006" t="s">
        <v>1770</v>
      </c>
      <c r="D345" s="1071" t="s">
        <v>3055</v>
      </c>
      <c r="E345" s="1006" t="s">
        <v>3456</v>
      </c>
      <c r="F345" s="1072">
        <v>910</v>
      </c>
      <c r="G345" s="1073" t="s">
        <v>3503</v>
      </c>
      <c r="H345" s="1082">
        <v>20</v>
      </c>
      <c r="I345" s="1082">
        <v>20</v>
      </c>
      <c r="J345" s="1075"/>
    </row>
    <row r="346" spans="1:10" s="747" customFormat="1" ht="28.5" customHeight="1">
      <c r="A346" s="1071" t="s">
        <v>137</v>
      </c>
      <c r="B346" s="1006" t="s">
        <v>3664</v>
      </c>
      <c r="C346" s="1006" t="s">
        <v>1770</v>
      </c>
      <c r="D346" s="1071" t="s">
        <v>2921</v>
      </c>
      <c r="E346" s="1006" t="s">
        <v>4991</v>
      </c>
      <c r="F346" s="1072">
        <v>910</v>
      </c>
      <c r="G346" s="1073" t="s">
        <v>3503</v>
      </c>
      <c r="H346" s="1082">
        <v>262</v>
      </c>
      <c r="I346" s="1082">
        <v>262</v>
      </c>
      <c r="J346" s="1075"/>
    </row>
    <row r="347" spans="1:10" s="747" customFormat="1" ht="28.5" customHeight="1">
      <c r="A347" s="1071" t="s">
        <v>137</v>
      </c>
      <c r="B347" s="1006" t="s">
        <v>3665</v>
      </c>
      <c r="C347" s="1006" t="s">
        <v>1768</v>
      </c>
      <c r="D347" s="1071" t="s">
        <v>3055</v>
      </c>
      <c r="E347" s="1006" t="s">
        <v>3456</v>
      </c>
      <c r="F347" s="1072">
        <v>910</v>
      </c>
      <c r="G347" s="1073" t="s">
        <v>3503</v>
      </c>
      <c r="H347" s="1082">
        <v>20</v>
      </c>
      <c r="I347" s="1082">
        <v>20</v>
      </c>
      <c r="J347" s="1075"/>
    </row>
    <row r="348" spans="1:10" s="747" customFormat="1" ht="28.5" customHeight="1">
      <c r="A348" s="1071" t="s">
        <v>137</v>
      </c>
      <c r="B348" s="1006" t="s">
        <v>3665</v>
      </c>
      <c r="C348" s="1006" t="s">
        <v>1768</v>
      </c>
      <c r="D348" s="1071" t="s">
        <v>2921</v>
      </c>
      <c r="E348" s="1006" t="s">
        <v>4991</v>
      </c>
      <c r="F348" s="1072">
        <v>910</v>
      </c>
      <c r="G348" s="1073" t="s">
        <v>3503</v>
      </c>
      <c r="H348" s="1082">
        <v>262</v>
      </c>
      <c r="I348" s="1082">
        <v>262</v>
      </c>
      <c r="J348" s="1075"/>
    </row>
    <row r="349" spans="1:10" s="747" customFormat="1" ht="28.5" customHeight="1">
      <c r="A349" s="1071" t="s">
        <v>137</v>
      </c>
      <c r="B349" s="1006" t="s">
        <v>3666</v>
      </c>
      <c r="C349" s="1006" t="s">
        <v>1769</v>
      </c>
      <c r="D349" s="1071" t="s">
        <v>3055</v>
      </c>
      <c r="E349" s="1006" t="s">
        <v>3456</v>
      </c>
      <c r="F349" s="1072">
        <v>910</v>
      </c>
      <c r="G349" s="1073" t="s">
        <v>3503</v>
      </c>
      <c r="H349" s="1082">
        <v>20</v>
      </c>
      <c r="I349" s="1082">
        <v>20</v>
      </c>
      <c r="J349" s="1075"/>
    </row>
    <row r="350" spans="1:10" s="747" customFormat="1" ht="28.5" customHeight="1">
      <c r="A350" s="1071" t="s">
        <v>137</v>
      </c>
      <c r="B350" s="1006" t="s">
        <v>3666</v>
      </c>
      <c r="C350" s="1006" t="s">
        <v>1769</v>
      </c>
      <c r="D350" s="1071" t="s">
        <v>2921</v>
      </c>
      <c r="E350" s="1006" t="s">
        <v>4991</v>
      </c>
      <c r="F350" s="1072">
        <v>910</v>
      </c>
      <c r="G350" s="1073" t="s">
        <v>3503</v>
      </c>
      <c r="H350" s="1082">
        <v>215</v>
      </c>
      <c r="I350" s="1082">
        <v>215</v>
      </c>
      <c r="J350" s="1075"/>
    </row>
    <row r="351" spans="1:10" s="747" customFormat="1" ht="28.5" customHeight="1">
      <c r="A351" s="1071" t="s">
        <v>137</v>
      </c>
      <c r="B351" s="1006" t="s">
        <v>1613</v>
      </c>
      <c r="C351" s="1006" t="s">
        <v>1614</v>
      </c>
      <c r="D351" s="1071" t="s">
        <v>3054</v>
      </c>
      <c r="E351" s="1006" t="s">
        <v>2645</v>
      </c>
      <c r="F351" s="1072">
        <v>910</v>
      </c>
      <c r="G351" s="1073" t="s">
        <v>3503</v>
      </c>
      <c r="H351" s="1082">
        <v>626</v>
      </c>
      <c r="I351" s="1082">
        <v>626</v>
      </c>
      <c r="J351" s="1075"/>
    </row>
    <row r="352" spans="1:10" s="747" customFormat="1" ht="28.5" customHeight="1">
      <c r="A352" s="1071" t="s">
        <v>137</v>
      </c>
      <c r="B352" s="1006" t="s">
        <v>1635</v>
      </c>
      <c r="C352" s="1006" t="s">
        <v>1636</v>
      </c>
      <c r="D352" s="1071" t="s">
        <v>3055</v>
      </c>
      <c r="E352" s="1006" t="s">
        <v>3456</v>
      </c>
      <c r="F352" s="1072">
        <v>910</v>
      </c>
      <c r="G352" s="1073" t="s">
        <v>3503</v>
      </c>
      <c r="H352" s="1082">
        <v>118</v>
      </c>
      <c r="I352" s="1082">
        <v>118</v>
      </c>
      <c r="J352" s="1075"/>
    </row>
    <row r="353" spans="1:10" s="747" customFormat="1" ht="28.5" customHeight="1">
      <c r="A353" s="1071" t="s">
        <v>137</v>
      </c>
      <c r="B353" s="1006" t="s">
        <v>1635</v>
      </c>
      <c r="C353" s="1006" t="s">
        <v>1636</v>
      </c>
      <c r="D353" s="1071" t="s">
        <v>3054</v>
      </c>
      <c r="E353" s="1006" t="s">
        <v>2645</v>
      </c>
      <c r="F353" s="1072">
        <v>910</v>
      </c>
      <c r="G353" s="1073" t="s">
        <v>3503</v>
      </c>
      <c r="H353" s="1082">
        <v>565</v>
      </c>
      <c r="I353" s="1082">
        <v>565</v>
      </c>
      <c r="J353" s="1075"/>
    </row>
    <row r="354" spans="1:10" s="747" customFormat="1" ht="28.5" customHeight="1">
      <c r="A354" s="1071" t="s">
        <v>137</v>
      </c>
      <c r="B354" s="1006" t="s">
        <v>5069</v>
      </c>
      <c r="C354" s="1006" t="s">
        <v>1774</v>
      </c>
      <c r="D354" s="1071" t="s">
        <v>3054</v>
      </c>
      <c r="E354" s="1006" t="s">
        <v>2645</v>
      </c>
      <c r="F354" s="1072">
        <v>910</v>
      </c>
      <c r="G354" s="1073" t="s">
        <v>3503</v>
      </c>
      <c r="H354" s="1082">
        <v>396</v>
      </c>
      <c r="I354" s="1082">
        <v>396</v>
      </c>
      <c r="J354" s="1075"/>
    </row>
    <row r="355" spans="1:10" s="747" customFormat="1" ht="28.5" customHeight="1">
      <c r="A355" s="1071" t="s">
        <v>137</v>
      </c>
      <c r="B355" s="1096" t="s">
        <v>3662</v>
      </c>
      <c r="C355" s="1006" t="s">
        <v>1577</v>
      </c>
      <c r="D355" s="1071" t="s">
        <v>2921</v>
      </c>
      <c r="E355" s="1006" t="s">
        <v>3053</v>
      </c>
      <c r="F355" s="1072">
        <v>910</v>
      </c>
      <c r="G355" s="1073" t="s">
        <v>3503</v>
      </c>
      <c r="H355" s="1082">
        <v>384</v>
      </c>
      <c r="I355" s="1082">
        <v>384</v>
      </c>
      <c r="J355" s="1075"/>
    </row>
    <row r="356" spans="1:10" s="747" customFormat="1" ht="28.5" customHeight="1">
      <c r="A356" s="1071" t="s">
        <v>137</v>
      </c>
      <c r="B356" s="1006" t="s">
        <v>1538</v>
      </c>
      <c r="C356" s="1006" t="s">
        <v>1539</v>
      </c>
      <c r="D356" s="1071" t="s">
        <v>2921</v>
      </c>
      <c r="E356" s="1006" t="s">
        <v>3053</v>
      </c>
      <c r="F356" s="1072">
        <v>910</v>
      </c>
      <c r="G356" s="1073" t="s">
        <v>3503</v>
      </c>
      <c r="H356" s="1082">
        <v>588</v>
      </c>
      <c r="I356" s="1082">
        <v>588</v>
      </c>
      <c r="J356" s="1075"/>
    </row>
    <row r="357" spans="1:10" s="747" customFormat="1" ht="28.5" customHeight="1">
      <c r="A357" s="1071" t="s">
        <v>137</v>
      </c>
      <c r="B357" s="1006" t="s">
        <v>1540</v>
      </c>
      <c r="C357" s="1006" t="s">
        <v>1541</v>
      </c>
      <c r="D357" s="1071" t="s">
        <v>2921</v>
      </c>
      <c r="E357" s="1006" t="s">
        <v>3053</v>
      </c>
      <c r="F357" s="1072">
        <v>910</v>
      </c>
      <c r="G357" s="1073" t="s">
        <v>3503</v>
      </c>
      <c r="H357" s="1082">
        <v>60</v>
      </c>
      <c r="I357" s="1082">
        <v>60</v>
      </c>
      <c r="J357" s="1075"/>
    </row>
    <row r="358" spans="1:10" s="747" customFormat="1" ht="28.5" customHeight="1">
      <c r="A358" s="1071" t="s">
        <v>137</v>
      </c>
      <c r="B358" s="1006" t="s">
        <v>1542</v>
      </c>
      <c r="C358" s="1006" t="s">
        <v>1543</v>
      </c>
      <c r="D358" s="1071" t="s">
        <v>2921</v>
      </c>
      <c r="E358" s="1006" t="s">
        <v>3053</v>
      </c>
      <c r="F358" s="1072">
        <v>910</v>
      </c>
      <c r="G358" s="1073" t="s">
        <v>3503</v>
      </c>
      <c r="H358" s="1082">
        <v>157</v>
      </c>
      <c r="I358" s="1082">
        <v>157</v>
      </c>
      <c r="J358" s="1075"/>
    </row>
    <row r="359" spans="1:10" s="747" customFormat="1" ht="28.5" customHeight="1">
      <c r="A359" s="1071" t="s">
        <v>137</v>
      </c>
      <c r="B359" s="1006" t="s">
        <v>1544</v>
      </c>
      <c r="C359" s="1006" t="s">
        <v>1545</v>
      </c>
      <c r="D359" s="1071" t="s">
        <v>2921</v>
      </c>
      <c r="E359" s="1006" t="s">
        <v>3053</v>
      </c>
      <c r="F359" s="1072">
        <v>910</v>
      </c>
      <c r="G359" s="1073" t="s">
        <v>3503</v>
      </c>
      <c r="H359" s="1082">
        <v>173</v>
      </c>
      <c r="I359" s="1082">
        <v>173</v>
      </c>
      <c r="J359" s="1075"/>
    </row>
    <row r="360" spans="1:10" s="747" customFormat="1" ht="28.5" customHeight="1">
      <c r="A360" s="1071" t="s">
        <v>137</v>
      </c>
      <c r="B360" s="1006" t="s">
        <v>1544</v>
      </c>
      <c r="C360" s="1006" t="s">
        <v>1545</v>
      </c>
      <c r="D360" s="1071" t="s">
        <v>3225</v>
      </c>
      <c r="E360" s="1006" t="s">
        <v>2644</v>
      </c>
      <c r="F360" s="1072">
        <v>910</v>
      </c>
      <c r="G360" s="1073" t="s">
        <v>3503</v>
      </c>
      <c r="H360" s="1082">
        <v>173</v>
      </c>
      <c r="I360" s="1082">
        <v>173</v>
      </c>
      <c r="J360" s="1075"/>
    </row>
    <row r="361" spans="1:10" s="747" customFormat="1" ht="28.5" customHeight="1">
      <c r="A361" s="1071" t="s">
        <v>137</v>
      </c>
      <c r="B361" s="1006" t="s">
        <v>1528</v>
      </c>
      <c r="C361" s="1006" t="s">
        <v>1529</v>
      </c>
      <c r="D361" s="1071" t="s">
        <v>2921</v>
      </c>
      <c r="E361" s="1006" t="s">
        <v>3053</v>
      </c>
      <c r="F361" s="1072">
        <v>910</v>
      </c>
      <c r="G361" s="1073" t="s">
        <v>3503</v>
      </c>
      <c r="H361" s="1082">
        <v>108</v>
      </c>
      <c r="I361" s="1082">
        <v>108</v>
      </c>
      <c r="J361" s="1075"/>
    </row>
    <row r="362" spans="1:10" s="747" customFormat="1" ht="28.5" customHeight="1">
      <c r="A362" s="1071" t="s">
        <v>137</v>
      </c>
      <c r="B362" s="1006" t="s">
        <v>1547</v>
      </c>
      <c r="C362" s="1006" t="s">
        <v>1548</v>
      </c>
      <c r="D362" s="1071" t="s">
        <v>2921</v>
      </c>
      <c r="E362" s="1006" t="s">
        <v>3053</v>
      </c>
      <c r="F362" s="1072">
        <v>910</v>
      </c>
      <c r="G362" s="1073" t="s">
        <v>3503</v>
      </c>
      <c r="H362" s="1082">
        <v>217</v>
      </c>
      <c r="I362" s="1082">
        <v>217</v>
      </c>
      <c r="J362" s="1075"/>
    </row>
    <row r="363" spans="1:10" s="747" customFormat="1" ht="28.5" customHeight="1">
      <c r="A363" s="1071" t="s">
        <v>137</v>
      </c>
      <c r="B363" s="1006" t="s">
        <v>1549</v>
      </c>
      <c r="C363" s="1006" t="s">
        <v>1550</v>
      </c>
      <c r="D363" s="1071" t="s">
        <v>2921</v>
      </c>
      <c r="E363" s="1006" t="s">
        <v>3053</v>
      </c>
      <c r="F363" s="1072">
        <v>910</v>
      </c>
      <c r="G363" s="1073" t="s">
        <v>3503</v>
      </c>
      <c r="H363" s="1082">
        <v>224</v>
      </c>
      <c r="I363" s="1082">
        <v>224</v>
      </c>
      <c r="J363" s="1075"/>
    </row>
    <row r="364" spans="1:10" s="747" customFormat="1" ht="28.5" customHeight="1">
      <c r="A364" s="1071" t="s">
        <v>137</v>
      </c>
      <c r="B364" s="1006" t="s">
        <v>1551</v>
      </c>
      <c r="C364" s="1006" t="s">
        <v>1552</v>
      </c>
      <c r="D364" s="1071" t="s">
        <v>2921</v>
      </c>
      <c r="E364" s="1006" t="s">
        <v>3053</v>
      </c>
      <c r="F364" s="1072">
        <v>910</v>
      </c>
      <c r="G364" s="1073" t="s">
        <v>3503</v>
      </c>
      <c r="H364" s="1082">
        <v>192</v>
      </c>
      <c r="I364" s="1082">
        <v>192</v>
      </c>
      <c r="J364" s="1075"/>
    </row>
    <row r="365" spans="1:10" s="747" customFormat="1" ht="28.5" customHeight="1">
      <c r="A365" s="1071" t="s">
        <v>137</v>
      </c>
      <c r="B365" s="1006" t="s">
        <v>1553</v>
      </c>
      <c r="C365" s="1006" t="s">
        <v>1554</v>
      </c>
      <c r="D365" s="1071" t="s">
        <v>2921</v>
      </c>
      <c r="E365" s="1006" t="s">
        <v>3053</v>
      </c>
      <c r="F365" s="1072">
        <v>910</v>
      </c>
      <c r="G365" s="1073" t="s">
        <v>3503</v>
      </c>
      <c r="H365" s="1082">
        <v>192</v>
      </c>
      <c r="I365" s="1082">
        <v>192</v>
      </c>
      <c r="J365" s="1075"/>
    </row>
    <row r="366" spans="1:10" s="747" customFormat="1" ht="28.5" customHeight="1">
      <c r="A366" s="1071" t="s">
        <v>137</v>
      </c>
      <c r="B366" s="1006" t="s">
        <v>2994</v>
      </c>
      <c r="C366" s="1006" t="s">
        <v>2995</v>
      </c>
      <c r="D366" s="1071" t="s">
        <v>2921</v>
      </c>
      <c r="E366" s="1006" t="s">
        <v>3053</v>
      </c>
      <c r="F366" s="1072">
        <v>910</v>
      </c>
      <c r="G366" s="1073" t="s">
        <v>3503</v>
      </c>
      <c r="H366" s="1082">
        <v>192</v>
      </c>
      <c r="I366" s="1082">
        <v>192</v>
      </c>
      <c r="J366" s="1075"/>
    </row>
    <row r="367" spans="1:10" s="747" customFormat="1" ht="28.5" customHeight="1">
      <c r="A367" s="1071" t="s">
        <v>137</v>
      </c>
      <c r="B367" s="1006" t="s">
        <v>1555</v>
      </c>
      <c r="C367" s="1006" t="s">
        <v>1556</v>
      </c>
      <c r="D367" s="1071" t="s">
        <v>2921</v>
      </c>
      <c r="E367" s="1006" t="s">
        <v>3053</v>
      </c>
      <c r="F367" s="1072">
        <v>910</v>
      </c>
      <c r="G367" s="1073" t="s">
        <v>3503</v>
      </c>
      <c r="H367" s="1082">
        <v>224</v>
      </c>
      <c r="I367" s="1082">
        <v>224</v>
      </c>
      <c r="J367" s="1075"/>
    </row>
    <row r="368" spans="1:10" s="747" customFormat="1" ht="28.5" customHeight="1">
      <c r="A368" s="1071" t="s">
        <v>137</v>
      </c>
      <c r="B368" s="1006" t="s">
        <v>1557</v>
      </c>
      <c r="C368" s="1006" t="s">
        <v>1558</v>
      </c>
      <c r="D368" s="1071" t="s">
        <v>2921</v>
      </c>
      <c r="E368" s="1006" t="s">
        <v>3053</v>
      </c>
      <c r="F368" s="1072">
        <v>910</v>
      </c>
      <c r="G368" s="1073" t="s">
        <v>3503</v>
      </c>
      <c r="H368" s="1082">
        <v>17</v>
      </c>
      <c r="I368" s="1082">
        <v>17</v>
      </c>
      <c r="J368" s="1075"/>
    </row>
    <row r="369" spans="1:10" s="747" customFormat="1" ht="28.5" customHeight="1">
      <c r="A369" s="1071" t="s">
        <v>137</v>
      </c>
      <c r="B369" s="1006" t="s">
        <v>2996</v>
      </c>
      <c r="C369" s="1006" t="s">
        <v>2997</v>
      </c>
      <c r="D369" s="1071" t="s">
        <v>2921</v>
      </c>
      <c r="E369" s="1006" t="s">
        <v>3053</v>
      </c>
      <c r="F369" s="1072">
        <v>910</v>
      </c>
      <c r="G369" s="1073" t="s">
        <v>3503</v>
      </c>
      <c r="H369" s="1082">
        <v>192</v>
      </c>
      <c r="I369" s="1082">
        <v>192</v>
      </c>
      <c r="J369" s="1075"/>
    </row>
    <row r="370" spans="1:10" s="747" customFormat="1" ht="28.5" customHeight="1">
      <c r="A370" s="1071" t="s">
        <v>137</v>
      </c>
      <c r="B370" s="1006" t="s">
        <v>3663</v>
      </c>
      <c r="C370" s="1006" t="s">
        <v>1546</v>
      </c>
      <c r="D370" s="1071" t="s">
        <v>2921</v>
      </c>
      <c r="E370" s="1006" t="s">
        <v>3053</v>
      </c>
      <c r="F370" s="1072">
        <v>910</v>
      </c>
      <c r="G370" s="1073" t="s">
        <v>3503</v>
      </c>
      <c r="H370" s="1082">
        <v>17</v>
      </c>
      <c r="I370" s="1082">
        <v>17</v>
      </c>
      <c r="J370" s="1075"/>
    </row>
    <row r="371" spans="1:10" s="747" customFormat="1" ht="28.5" customHeight="1">
      <c r="A371" s="1071" t="s">
        <v>137</v>
      </c>
      <c r="B371" s="1006" t="s">
        <v>2998</v>
      </c>
      <c r="C371" s="1006" t="s">
        <v>2999</v>
      </c>
      <c r="D371" s="1071" t="s">
        <v>2921</v>
      </c>
      <c r="E371" s="1006" t="s">
        <v>3053</v>
      </c>
      <c r="F371" s="1072">
        <v>910</v>
      </c>
      <c r="G371" s="1073" t="s">
        <v>3503</v>
      </c>
      <c r="H371" s="1082">
        <v>192</v>
      </c>
      <c r="I371" s="1082">
        <v>192</v>
      </c>
      <c r="J371" s="1075"/>
    </row>
    <row r="372" spans="1:10" s="747" customFormat="1" ht="28.5" customHeight="1">
      <c r="A372" s="1077" t="s">
        <v>137</v>
      </c>
      <c r="B372" s="1007" t="s">
        <v>5509</v>
      </c>
      <c r="C372" s="1007" t="s">
        <v>5510</v>
      </c>
      <c r="D372" s="1077" t="s">
        <v>2921</v>
      </c>
      <c r="E372" s="1007" t="s">
        <v>3053</v>
      </c>
      <c r="F372" s="1078">
        <v>910</v>
      </c>
      <c r="G372" s="1079" t="s">
        <v>3503</v>
      </c>
      <c r="H372" s="1088">
        <v>19</v>
      </c>
      <c r="I372" s="1088">
        <v>19</v>
      </c>
      <c r="J372" s="1089"/>
    </row>
    <row r="373" spans="1:10" s="747" customFormat="1" ht="28.5" customHeight="1">
      <c r="A373" s="1077" t="s">
        <v>137</v>
      </c>
      <c r="B373" s="1007" t="s">
        <v>5511</v>
      </c>
      <c r="C373" s="1007" t="s">
        <v>5512</v>
      </c>
      <c r="D373" s="1077" t="s">
        <v>2921</v>
      </c>
      <c r="E373" s="1007" t="s">
        <v>3053</v>
      </c>
      <c r="F373" s="1078">
        <v>910</v>
      </c>
      <c r="G373" s="1079" t="s">
        <v>3503</v>
      </c>
      <c r="H373" s="1088">
        <v>35</v>
      </c>
      <c r="I373" s="1088">
        <v>35</v>
      </c>
      <c r="J373" s="1089"/>
    </row>
    <row r="374" spans="1:10" s="747" customFormat="1" ht="28.5" customHeight="1">
      <c r="A374" s="1077" t="s">
        <v>137</v>
      </c>
      <c r="B374" s="1007" t="s">
        <v>5513</v>
      </c>
      <c r="C374" s="1007" t="s">
        <v>5514</v>
      </c>
      <c r="D374" s="1077" t="s">
        <v>2921</v>
      </c>
      <c r="E374" s="1007" t="s">
        <v>3053</v>
      </c>
      <c r="F374" s="1078">
        <v>910</v>
      </c>
      <c r="G374" s="1079" t="s">
        <v>3503</v>
      </c>
      <c r="H374" s="1088">
        <v>35</v>
      </c>
      <c r="I374" s="1088">
        <v>35</v>
      </c>
      <c r="J374" s="1089"/>
    </row>
    <row r="375" spans="1:10" s="747" customFormat="1" ht="28.5" customHeight="1">
      <c r="A375" s="1077" t="s">
        <v>137</v>
      </c>
      <c r="B375" s="1007" t="s">
        <v>5515</v>
      </c>
      <c r="C375" s="1007" t="s">
        <v>5516</v>
      </c>
      <c r="D375" s="1077" t="s">
        <v>2921</v>
      </c>
      <c r="E375" s="1007" t="s">
        <v>3053</v>
      </c>
      <c r="F375" s="1078">
        <v>910</v>
      </c>
      <c r="G375" s="1079" t="s">
        <v>3503</v>
      </c>
      <c r="H375" s="1088">
        <v>35</v>
      </c>
      <c r="I375" s="1088">
        <v>35</v>
      </c>
      <c r="J375" s="1089"/>
    </row>
    <row r="376" spans="1:10" s="747" customFormat="1" ht="28.5" customHeight="1">
      <c r="A376" s="1071" t="s">
        <v>137</v>
      </c>
      <c r="B376" s="1006" t="s">
        <v>1559</v>
      </c>
      <c r="C376" s="1006" t="s">
        <v>1560</v>
      </c>
      <c r="D376" s="1071" t="s">
        <v>2921</v>
      </c>
      <c r="E376" s="1006" t="s">
        <v>3053</v>
      </c>
      <c r="F376" s="1072">
        <v>910</v>
      </c>
      <c r="G376" s="1073" t="s">
        <v>3503</v>
      </c>
      <c r="H376" s="1082">
        <v>132</v>
      </c>
      <c r="I376" s="1082">
        <v>132</v>
      </c>
      <c r="J376" s="1075"/>
    </row>
    <row r="377" spans="1:10" s="747" customFormat="1" ht="28.5" customHeight="1">
      <c r="A377" s="1071" t="s">
        <v>137</v>
      </c>
      <c r="B377" s="1006" t="s">
        <v>1689</v>
      </c>
      <c r="C377" s="1006" t="s">
        <v>1690</v>
      </c>
      <c r="D377" s="1071" t="s">
        <v>2921</v>
      </c>
      <c r="E377" s="1006" t="s">
        <v>3053</v>
      </c>
      <c r="F377" s="1072">
        <v>910</v>
      </c>
      <c r="G377" s="1073" t="s">
        <v>3503</v>
      </c>
      <c r="H377" s="1082">
        <v>371</v>
      </c>
      <c r="I377" s="1082">
        <v>371</v>
      </c>
      <c r="J377" s="1075"/>
    </row>
    <row r="378" spans="1:10" s="747" customFormat="1" ht="28.5" customHeight="1">
      <c r="A378" s="1071" t="s">
        <v>137</v>
      </c>
      <c r="B378" s="1006" t="s">
        <v>1561</v>
      </c>
      <c r="C378" s="1006" t="s">
        <v>1562</v>
      </c>
      <c r="D378" s="1071" t="s">
        <v>2921</v>
      </c>
      <c r="E378" s="1006" t="s">
        <v>3053</v>
      </c>
      <c r="F378" s="1072">
        <v>910</v>
      </c>
      <c r="G378" s="1073" t="s">
        <v>3503</v>
      </c>
      <c r="H378" s="1082">
        <v>17</v>
      </c>
      <c r="I378" s="1082">
        <v>17</v>
      </c>
      <c r="J378" s="1075"/>
    </row>
    <row r="379" spans="1:10" s="747" customFormat="1" ht="28.5" customHeight="1">
      <c r="A379" s="1071" t="s">
        <v>137</v>
      </c>
      <c r="B379" s="1006" t="s">
        <v>1564</v>
      </c>
      <c r="C379" s="1006" t="s">
        <v>1565</v>
      </c>
      <c r="D379" s="1071" t="s">
        <v>2921</v>
      </c>
      <c r="E379" s="1006" t="s">
        <v>3053</v>
      </c>
      <c r="F379" s="1072">
        <v>910</v>
      </c>
      <c r="G379" s="1073" t="s">
        <v>3503</v>
      </c>
      <c r="H379" s="1082">
        <v>17</v>
      </c>
      <c r="I379" s="1082">
        <v>17</v>
      </c>
      <c r="J379" s="1075"/>
    </row>
    <row r="380" spans="1:10" s="747" customFormat="1" ht="28.5" customHeight="1">
      <c r="A380" s="1071" t="s">
        <v>137</v>
      </c>
      <c r="B380" s="1006" t="s">
        <v>1566</v>
      </c>
      <c r="C380" s="1006" t="s">
        <v>1567</v>
      </c>
      <c r="D380" s="1071" t="s">
        <v>2921</v>
      </c>
      <c r="E380" s="1006" t="s">
        <v>3053</v>
      </c>
      <c r="F380" s="1072">
        <v>910</v>
      </c>
      <c r="G380" s="1073" t="s">
        <v>3503</v>
      </c>
      <c r="H380" s="1082">
        <v>17</v>
      </c>
      <c r="I380" s="1082">
        <v>17</v>
      </c>
      <c r="J380" s="1075"/>
    </row>
    <row r="381" spans="1:10" s="747" customFormat="1" ht="28.5" customHeight="1">
      <c r="A381" s="1071" t="s">
        <v>137</v>
      </c>
      <c r="B381" s="1006" t="s">
        <v>1442</v>
      </c>
      <c r="C381" s="1006" t="s">
        <v>1443</v>
      </c>
      <c r="D381" s="1071" t="s">
        <v>2921</v>
      </c>
      <c r="E381" s="1006" t="s">
        <v>3053</v>
      </c>
      <c r="F381" s="1072">
        <v>910</v>
      </c>
      <c r="G381" s="1073" t="s">
        <v>3503</v>
      </c>
      <c r="H381" s="1082">
        <v>17</v>
      </c>
      <c r="I381" s="1082">
        <v>17</v>
      </c>
      <c r="J381" s="1075"/>
    </row>
    <row r="382" spans="1:10" s="747" customFormat="1" ht="28.5" customHeight="1">
      <c r="A382" s="1071" t="s">
        <v>137</v>
      </c>
      <c r="B382" s="1006" t="s">
        <v>1568</v>
      </c>
      <c r="C382" s="1006" t="s">
        <v>1569</v>
      </c>
      <c r="D382" s="1071" t="s">
        <v>2921</v>
      </c>
      <c r="E382" s="1006" t="s">
        <v>3053</v>
      </c>
      <c r="F382" s="1072">
        <v>910</v>
      </c>
      <c r="G382" s="1073" t="s">
        <v>3503</v>
      </c>
      <c r="H382" s="1082">
        <v>17</v>
      </c>
      <c r="I382" s="1082">
        <v>17</v>
      </c>
      <c r="J382" s="1075"/>
    </row>
    <row r="383" spans="1:10" s="747" customFormat="1" ht="28.5" customHeight="1">
      <c r="A383" s="1071" t="s">
        <v>137</v>
      </c>
      <c r="B383" s="1006" t="s">
        <v>1570</v>
      </c>
      <c r="C383" s="1006" t="s">
        <v>1571</v>
      </c>
      <c r="D383" s="1071" t="s">
        <v>2921</v>
      </c>
      <c r="E383" s="1006" t="s">
        <v>3053</v>
      </c>
      <c r="F383" s="1072">
        <v>910</v>
      </c>
      <c r="G383" s="1073" t="s">
        <v>3503</v>
      </c>
      <c r="H383" s="1082">
        <v>304</v>
      </c>
      <c r="I383" s="1082">
        <v>304</v>
      </c>
      <c r="J383" s="1075"/>
    </row>
    <row r="384" spans="1:10" s="747" customFormat="1" ht="28.5" customHeight="1">
      <c r="A384" s="1071" t="s">
        <v>137</v>
      </c>
      <c r="B384" s="1006" t="s">
        <v>1572</v>
      </c>
      <c r="C384" s="1006" t="s">
        <v>1573</v>
      </c>
      <c r="D384" s="1071" t="s">
        <v>2921</v>
      </c>
      <c r="E384" s="1006" t="s">
        <v>3053</v>
      </c>
      <c r="F384" s="1072">
        <v>910</v>
      </c>
      <c r="G384" s="1073" t="s">
        <v>3503</v>
      </c>
      <c r="H384" s="1082">
        <v>17</v>
      </c>
      <c r="I384" s="1082">
        <v>17</v>
      </c>
      <c r="J384" s="1075"/>
    </row>
    <row r="385" spans="1:10" s="747" customFormat="1" ht="28.5" customHeight="1">
      <c r="A385" s="1071" t="s">
        <v>137</v>
      </c>
      <c r="B385" s="1006" t="s">
        <v>1574</v>
      </c>
      <c r="C385" s="1006" t="s">
        <v>1575</v>
      </c>
      <c r="D385" s="1071" t="s">
        <v>2921</v>
      </c>
      <c r="E385" s="1006" t="s">
        <v>3053</v>
      </c>
      <c r="F385" s="1072">
        <v>910</v>
      </c>
      <c r="G385" s="1073" t="s">
        <v>3503</v>
      </c>
      <c r="H385" s="1082">
        <v>17</v>
      </c>
      <c r="I385" s="1082">
        <v>17</v>
      </c>
      <c r="J385" s="1075"/>
    </row>
    <row r="386" spans="1:10" s="747" customFormat="1" ht="28.5" customHeight="1">
      <c r="A386" s="1071" t="s">
        <v>137</v>
      </c>
      <c r="B386" s="1006" t="s">
        <v>5187</v>
      </c>
      <c r="C386" s="1006" t="s">
        <v>1576</v>
      </c>
      <c r="D386" s="1071" t="s">
        <v>2921</v>
      </c>
      <c r="E386" s="1006" t="s">
        <v>3053</v>
      </c>
      <c r="F386" s="1072">
        <v>910</v>
      </c>
      <c r="G386" s="1073" t="s">
        <v>3503</v>
      </c>
      <c r="H386" s="1082">
        <v>17</v>
      </c>
      <c r="I386" s="1082">
        <v>17</v>
      </c>
      <c r="J386" s="1075"/>
    </row>
    <row r="387" spans="1:10" s="747" customFormat="1" ht="28.5" customHeight="1">
      <c r="A387" s="1071" t="s">
        <v>137</v>
      </c>
      <c r="B387" s="1006" t="s">
        <v>4992</v>
      </c>
      <c r="C387" s="1006" t="s">
        <v>155</v>
      </c>
      <c r="D387" s="1071" t="s">
        <v>2921</v>
      </c>
      <c r="E387" s="1006" t="s">
        <v>3053</v>
      </c>
      <c r="F387" s="1072">
        <v>910</v>
      </c>
      <c r="G387" s="1073" t="s">
        <v>3503</v>
      </c>
      <c r="H387" s="1082">
        <v>159</v>
      </c>
      <c r="I387" s="1082">
        <v>159</v>
      </c>
      <c r="J387" s="1075"/>
    </row>
    <row r="388" spans="1:10" s="747" customFormat="1" ht="28.5" customHeight="1">
      <c r="A388" s="1071" t="s">
        <v>137</v>
      </c>
      <c r="B388" s="1006" t="s">
        <v>3032</v>
      </c>
      <c r="C388" s="1006" t="s">
        <v>3033</v>
      </c>
      <c r="D388" s="1071" t="s">
        <v>3055</v>
      </c>
      <c r="E388" s="1006" t="s">
        <v>3456</v>
      </c>
      <c r="F388" s="1072">
        <v>910</v>
      </c>
      <c r="G388" s="1073" t="s">
        <v>3503</v>
      </c>
      <c r="H388" s="1082">
        <v>20</v>
      </c>
      <c r="I388" s="1082">
        <v>20</v>
      </c>
      <c r="J388" s="1075"/>
    </row>
    <row r="389" spans="1:10" s="747" customFormat="1" ht="28.5" customHeight="1">
      <c r="A389" s="1071" t="s">
        <v>137</v>
      </c>
      <c r="B389" s="1006" t="s">
        <v>3032</v>
      </c>
      <c r="C389" s="1006" t="s">
        <v>3033</v>
      </c>
      <c r="D389" s="1071" t="s">
        <v>2921</v>
      </c>
      <c r="E389" s="1006" t="s">
        <v>4991</v>
      </c>
      <c r="F389" s="1072">
        <v>910</v>
      </c>
      <c r="G389" s="1073" t="s">
        <v>3503</v>
      </c>
      <c r="H389" s="1082">
        <v>787</v>
      </c>
      <c r="I389" s="1082">
        <v>787</v>
      </c>
      <c r="J389" s="1075"/>
    </row>
    <row r="390" spans="1:10" s="747" customFormat="1" ht="28.5" customHeight="1">
      <c r="A390" s="1071" t="s">
        <v>137</v>
      </c>
      <c r="B390" s="1006" t="s">
        <v>1579</v>
      </c>
      <c r="C390" s="1006" t="s">
        <v>1580</v>
      </c>
      <c r="D390" s="1071" t="s">
        <v>2921</v>
      </c>
      <c r="E390" s="1006" t="s">
        <v>3053</v>
      </c>
      <c r="F390" s="1072">
        <v>910</v>
      </c>
      <c r="G390" s="1073" t="s">
        <v>3503</v>
      </c>
      <c r="H390" s="1082">
        <v>87</v>
      </c>
      <c r="I390" s="1082">
        <v>87</v>
      </c>
      <c r="J390" s="1075"/>
    </row>
    <row r="391" spans="1:10" s="747" customFormat="1" ht="28.5" customHeight="1">
      <c r="A391" s="1071" t="s">
        <v>137</v>
      </c>
      <c r="B391" s="1006" t="s">
        <v>1452</v>
      </c>
      <c r="C391" s="1006" t="s">
        <v>1453</v>
      </c>
      <c r="D391" s="1071" t="s">
        <v>3225</v>
      </c>
      <c r="E391" s="1006" t="s">
        <v>2644</v>
      </c>
      <c r="F391" s="1072">
        <v>910</v>
      </c>
      <c r="G391" s="1073" t="s">
        <v>3503</v>
      </c>
      <c r="H391" s="1082">
        <v>98</v>
      </c>
      <c r="I391" s="1082">
        <v>98</v>
      </c>
      <c r="J391" s="1075"/>
    </row>
    <row r="392" spans="1:10" s="747" customFormat="1" ht="28.5" customHeight="1">
      <c r="A392" s="1071" t="s">
        <v>137</v>
      </c>
      <c r="B392" s="1006" t="s">
        <v>1581</v>
      </c>
      <c r="C392" s="1006" t="s">
        <v>1582</v>
      </c>
      <c r="D392" s="1071" t="s">
        <v>3225</v>
      </c>
      <c r="E392" s="1006" t="s">
        <v>2644</v>
      </c>
      <c r="F392" s="1072">
        <v>910</v>
      </c>
      <c r="G392" s="1073" t="s">
        <v>3503</v>
      </c>
      <c r="H392" s="1082">
        <v>224</v>
      </c>
      <c r="I392" s="1082">
        <v>224</v>
      </c>
      <c r="J392" s="1075"/>
    </row>
    <row r="393" spans="1:10" s="747" customFormat="1" ht="28.5" customHeight="1">
      <c r="A393" s="1071" t="s">
        <v>137</v>
      </c>
      <c r="B393" s="1006" t="s">
        <v>1581</v>
      </c>
      <c r="C393" s="1006" t="s">
        <v>1582</v>
      </c>
      <c r="D393" s="1071" t="s">
        <v>2921</v>
      </c>
      <c r="E393" s="1006" t="s">
        <v>3053</v>
      </c>
      <c r="F393" s="1072">
        <v>910</v>
      </c>
      <c r="G393" s="1073" t="s">
        <v>3503</v>
      </c>
      <c r="H393" s="1082">
        <v>197</v>
      </c>
      <c r="I393" s="1082">
        <v>197</v>
      </c>
      <c r="J393" s="1075"/>
    </row>
    <row r="394" spans="1:10" s="747" customFormat="1" ht="28.5" customHeight="1">
      <c r="A394" s="1071" t="s">
        <v>137</v>
      </c>
      <c r="B394" s="1006" t="s">
        <v>1583</v>
      </c>
      <c r="C394" s="1006" t="s">
        <v>1584</v>
      </c>
      <c r="D394" s="1071" t="s">
        <v>2921</v>
      </c>
      <c r="E394" s="1006" t="s">
        <v>3053</v>
      </c>
      <c r="F394" s="1072">
        <v>910</v>
      </c>
      <c r="G394" s="1073" t="s">
        <v>3503</v>
      </c>
      <c r="H394" s="1082">
        <v>75</v>
      </c>
      <c r="I394" s="1082">
        <v>75</v>
      </c>
      <c r="J394" s="1075"/>
    </row>
    <row r="395" spans="1:10" s="747" customFormat="1" ht="28.5" customHeight="1">
      <c r="A395" s="1071" t="s">
        <v>137</v>
      </c>
      <c r="B395" s="1006" t="s">
        <v>1585</v>
      </c>
      <c r="C395" s="1006" t="s">
        <v>1586</v>
      </c>
      <c r="D395" s="1071" t="s">
        <v>2921</v>
      </c>
      <c r="E395" s="1006" t="s">
        <v>3053</v>
      </c>
      <c r="F395" s="1072">
        <v>910</v>
      </c>
      <c r="G395" s="1073" t="s">
        <v>3503</v>
      </c>
      <c r="H395" s="1082">
        <v>67</v>
      </c>
      <c r="I395" s="1082">
        <v>67</v>
      </c>
      <c r="J395" s="1075"/>
    </row>
    <row r="396" spans="1:10" s="747" customFormat="1" ht="28.5" customHeight="1">
      <c r="A396" s="1071" t="s">
        <v>137</v>
      </c>
      <c r="B396" s="1006" t="s">
        <v>1585</v>
      </c>
      <c r="C396" s="1006" t="s">
        <v>1586</v>
      </c>
      <c r="D396" s="1071" t="s">
        <v>3225</v>
      </c>
      <c r="E396" s="1006" t="s">
        <v>2644</v>
      </c>
      <c r="F396" s="1072">
        <v>910</v>
      </c>
      <c r="G396" s="1073" t="s">
        <v>3503</v>
      </c>
      <c r="H396" s="1082">
        <v>67</v>
      </c>
      <c r="I396" s="1082">
        <v>67</v>
      </c>
      <c r="J396" s="1075"/>
    </row>
    <row r="397" spans="1:10" s="747" customFormat="1" ht="28.5" customHeight="1">
      <c r="A397" s="1071" t="s">
        <v>137</v>
      </c>
      <c r="B397" s="1006" t="s">
        <v>1587</v>
      </c>
      <c r="C397" s="1006" t="s">
        <v>1588</v>
      </c>
      <c r="D397" s="1071" t="s">
        <v>2921</v>
      </c>
      <c r="E397" s="1006" t="s">
        <v>3053</v>
      </c>
      <c r="F397" s="1072">
        <v>910</v>
      </c>
      <c r="G397" s="1073" t="s">
        <v>3503</v>
      </c>
      <c r="H397" s="1082">
        <v>72</v>
      </c>
      <c r="I397" s="1082">
        <v>72</v>
      </c>
      <c r="J397" s="1075"/>
    </row>
    <row r="398" spans="1:10" s="747" customFormat="1" ht="28.5" customHeight="1">
      <c r="A398" s="1071" t="s">
        <v>137</v>
      </c>
      <c r="B398" s="1006" t="s">
        <v>1589</v>
      </c>
      <c r="C398" s="1006" t="s">
        <v>1590</v>
      </c>
      <c r="D398" s="1071" t="s">
        <v>2921</v>
      </c>
      <c r="E398" s="1006" t="s">
        <v>3053</v>
      </c>
      <c r="F398" s="1072">
        <v>910</v>
      </c>
      <c r="G398" s="1073" t="s">
        <v>3503</v>
      </c>
      <c r="H398" s="1082">
        <v>32</v>
      </c>
      <c r="I398" s="1082">
        <v>32</v>
      </c>
      <c r="J398" s="1075"/>
    </row>
    <row r="399" spans="1:10" s="747" customFormat="1" ht="28.5" customHeight="1">
      <c r="A399" s="1071" t="s">
        <v>137</v>
      </c>
      <c r="B399" s="1006" t="s">
        <v>2989</v>
      </c>
      <c r="C399" s="1006" t="s">
        <v>2990</v>
      </c>
      <c r="D399" s="1071" t="s">
        <v>2921</v>
      </c>
      <c r="E399" s="1006" t="s">
        <v>3053</v>
      </c>
      <c r="F399" s="1072">
        <v>910</v>
      </c>
      <c r="G399" s="1073" t="s">
        <v>3503</v>
      </c>
      <c r="H399" s="1082">
        <v>62</v>
      </c>
      <c r="I399" s="1082">
        <v>62</v>
      </c>
      <c r="J399" s="1075"/>
    </row>
    <row r="400" spans="1:10" s="747" customFormat="1" ht="28.5" customHeight="1">
      <c r="A400" s="1071" t="s">
        <v>137</v>
      </c>
      <c r="B400" s="1006" t="s">
        <v>1591</v>
      </c>
      <c r="C400" s="1006" t="s">
        <v>1592</v>
      </c>
      <c r="D400" s="1071" t="s">
        <v>2921</v>
      </c>
      <c r="E400" s="1006" t="s">
        <v>3053</v>
      </c>
      <c r="F400" s="1072">
        <v>910</v>
      </c>
      <c r="G400" s="1073" t="s">
        <v>3503</v>
      </c>
      <c r="H400" s="1082">
        <v>224</v>
      </c>
      <c r="I400" s="1082">
        <v>224</v>
      </c>
      <c r="J400" s="1075"/>
    </row>
    <row r="401" spans="1:10" s="747" customFormat="1" ht="28.5" customHeight="1">
      <c r="A401" s="1071" t="s">
        <v>137</v>
      </c>
      <c r="B401" s="1006" t="s">
        <v>1593</v>
      </c>
      <c r="C401" s="1006" t="s">
        <v>2986</v>
      </c>
      <c r="D401" s="1071" t="s">
        <v>2921</v>
      </c>
      <c r="E401" s="1006" t="s">
        <v>3053</v>
      </c>
      <c r="F401" s="1072">
        <v>910</v>
      </c>
      <c r="G401" s="1073" t="s">
        <v>3503</v>
      </c>
      <c r="H401" s="1082">
        <v>165</v>
      </c>
      <c r="I401" s="1082">
        <v>165</v>
      </c>
      <c r="J401" s="1075"/>
    </row>
    <row r="402" spans="1:10" s="747" customFormat="1" ht="28.5" customHeight="1">
      <c r="A402" s="1071" t="s">
        <v>137</v>
      </c>
      <c r="B402" s="1006" t="s">
        <v>1594</v>
      </c>
      <c r="C402" s="1006" t="s">
        <v>1595</v>
      </c>
      <c r="D402" s="1071" t="s">
        <v>2921</v>
      </c>
      <c r="E402" s="1006" t="s">
        <v>3053</v>
      </c>
      <c r="F402" s="1072">
        <v>910</v>
      </c>
      <c r="G402" s="1073" t="s">
        <v>3503</v>
      </c>
      <c r="H402" s="1082">
        <v>197</v>
      </c>
      <c r="I402" s="1082">
        <v>197</v>
      </c>
      <c r="J402" s="1075"/>
    </row>
    <row r="403" spans="1:10" s="747" customFormat="1" ht="28.5" customHeight="1">
      <c r="A403" s="1071" t="s">
        <v>137</v>
      </c>
      <c r="B403" s="1006" t="s">
        <v>1458</v>
      </c>
      <c r="C403" s="1006" t="s">
        <v>2976</v>
      </c>
      <c r="D403" s="1071" t="s">
        <v>3225</v>
      </c>
      <c r="E403" s="1006" t="s">
        <v>2644</v>
      </c>
      <c r="F403" s="1072">
        <v>910</v>
      </c>
      <c r="G403" s="1073" t="s">
        <v>3503</v>
      </c>
      <c r="H403" s="1082">
        <v>291</v>
      </c>
      <c r="I403" s="1082">
        <v>291</v>
      </c>
      <c r="J403" s="1075"/>
    </row>
    <row r="404" spans="1:10" s="747" customFormat="1" ht="28.5" customHeight="1">
      <c r="A404" s="1071" t="s">
        <v>137</v>
      </c>
      <c r="B404" s="1006" t="s">
        <v>1458</v>
      </c>
      <c r="C404" s="1006" t="s">
        <v>2976</v>
      </c>
      <c r="D404" s="1071" t="s">
        <v>3049</v>
      </c>
      <c r="E404" s="1006" t="s">
        <v>3059</v>
      </c>
      <c r="F404" s="1072">
        <v>910</v>
      </c>
      <c r="G404" s="1073" t="s">
        <v>3503</v>
      </c>
      <c r="H404" s="1082">
        <v>661</v>
      </c>
      <c r="I404" s="1082">
        <v>661</v>
      </c>
      <c r="J404" s="1075"/>
    </row>
    <row r="405" spans="1:10" s="747" customFormat="1" ht="28.5" customHeight="1">
      <c r="A405" s="1071" t="s">
        <v>137</v>
      </c>
      <c r="B405" s="1006" t="s">
        <v>1596</v>
      </c>
      <c r="C405" s="1006" t="s">
        <v>1597</v>
      </c>
      <c r="D405" s="1071" t="s">
        <v>2921</v>
      </c>
      <c r="E405" s="1006" t="s">
        <v>3053</v>
      </c>
      <c r="F405" s="1072">
        <v>910</v>
      </c>
      <c r="G405" s="1073" t="s">
        <v>3503</v>
      </c>
      <c r="H405" s="1082">
        <v>277</v>
      </c>
      <c r="I405" s="1082">
        <v>277</v>
      </c>
      <c r="J405" s="1075"/>
    </row>
    <row r="406" spans="1:10" s="747" customFormat="1" ht="28.5" customHeight="1">
      <c r="A406" s="1071" t="s">
        <v>137</v>
      </c>
      <c r="B406" s="1006" t="s">
        <v>1598</v>
      </c>
      <c r="C406" s="1006" t="s">
        <v>1599</v>
      </c>
      <c r="D406" s="1071" t="s">
        <v>2921</v>
      </c>
      <c r="E406" s="1006" t="s">
        <v>3053</v>
      </c>
      <c r="F406" s="1072">
        <v>910</v>
      </c>
      <c r="G406" s="1073" t="s">
        <v>3503</v>
      </c>
      <c r="H406" s="1082">
        <v>93</v>
      </c>
      <c r="I406" s="1082">
        <v>93</v>
      </c>
      <c r="J406" s="1075"/>
    </row>
    <row r="407" spans="1:10" s="747" customFormat="1" ht="28.5" customHeight="1">
      <c r="A407" s="1071" t="s">
        <v>137</v>
      </c>
      <c r="B407" s="1006" t="s">
        <v>4993</v>
      </c>
      <c r="C407" s="1006" t="s">
        <v>1563</v>
      </c>
      <c r="D407" s="1071" t="s">
        <v>2921</v>
      </c>
      <c r="E407" s="1006" t="s">
        <v>3053</v>
      </c>
      <c r="F407" s="1072">
        <v>910</v>
      </c>
      <c r="G407" s="1073" t="s">
        <v>3503</v>
      </c>
      <c r="H407" s="1082">
        <v>138</v>
      </c>
      <c r="I407" s="1082">
        <v>138</v>
      </c>
      <c r="J407" s="1075"/>
    </row>
    <row r="408" spans="1:10" s="747" customFormat="1" ht="28.5" customHeight="1">
      <c r="A408" s="1071" t="s">
        <v>137</v>
      </c>
      <c r="B408" s="1006" t="s">
        <v>2987</v>
      </c>
      <c r="C408" s="1006" t="s">
        <v>2988</v>
      </c>
      <c r="D408" s="1071" t="s">
        <v>2921</v>
      </c>
      <c r="E408" s="1006" t="s">
        <v>3053</v>
      </c>
      <c r="F408" s="1072">
        <v>910</v>
      </c>
      <c r="G408" s="1073" t="s">
        <v>3503</v>
      </c>
      <c r="H408" s="1082">
        <v>75</v>
      </c>
      <c r="I408" s="1082">
        <v>75</v>
      </c>
      <c r="J408" s="1075"/>
    </row>
    <row r="409" spans="1:10" s="747" customFormat="1" ht="28.5" customHeight="1">
      <c r="A409" s="1077" t="s">
        <v>137</v>
      </c>
      <c r="B409" s="1006" t="s">
        <v>1796</v>
      </c>
      <c r="C409" s="1006" t="s">
        <v>1797</v>
      </c>
      <c r="D409" s="1071" t="s">
        <v>3054</v>
      </c>
      <c r="E409" s="1006" t="s">
        <v>2645</v>
      </c>
      <c r="F409" s="1072">
        <v>910</v>
      </c>
      <c r="G409" s="1073" t="s">
        <v>3503</v>
      </c>
      <c r="H409" s="1082">
        <v>396</v>
      </c>
      <c r="I409" s="1082">
        <v>396</v>
      </c>
      <c r="J409" s="1075"/>
    </row>
    <row r="410" spans="1:10" s="747" customFormat="1" ht="28.5" customHeight="1">
      <c r="A410" s="1071" t="s">
        <v>137</v>
      </c>
      <c r="B410" s="1006" t="s">
        <v>4970</v>
      </c>
      <c r="C410" s="1006" t="s">
        <v>1600</v>
      </c>
      <c r="D410" s="1071" t="s">
        <v>2921</v>
      </c>
      <c r="E410" s="1006" t="s">
        <v>3053</v>
      </c>
      <c r="F410" s="1072">
        <v>910</v>
      </c>
      <c r="G410" s="1073" t="s">
        <v>3503</v>
      </c>
      <c r="H410" s="1082">
        <v>270</v>
      </c>
      <c r="I410" s="1082">
        <v>270</v>
      </c>
      <c r="J410" s="1075"/>
    </row>
    <row r="411" spans="1:10" s="747" customFormat="1" ht="28.5" customHeight="1">
      <c r="A411" s="1071" t="s">
        <v>137</v>
      </c>
      <c r="B411" s="1006" t="s">
        <v>4970</v>
      </c>
      <c r="C411" s="1006" t="s">
        <v>1600</v>
      </c>
      <c r="D411" s="1071" t="s">
        <v>3225</v>
      </c>
      <c r="E411" s="1006" t="s">
        <v>2644</v>
      </c>
      <c r="F411" s="1072">
        <v>910</v>
      </c>
      <c r="G411" s="1073" t="s">
        <v>3503</v>
      </c>
      <c r="H411" s="1082">
        <v>562</v>
      </c>
      <c r="I411" s="1082">
        <v>562</v>
      </c>
      <c r="J411" s="1075"/>
    </row>
    <row r="412" spans="1:10" s="747" customFormat="1" ht="28.5" customHeight="1">
      <c r="A412" s="1071" t="s">
        <v>137</v>
      </c>
      <c r="B412" s="1006" t="s">
        <v>4413</v>
      </c>
      <c r="C412" s="1006" t="s">
        <v>3671</v>
      </c>
      <c r="D412" s="1071" t="s">
        <v>2921</v>
      </c>
      <c r="E412" s="1006" t="s">
        <v>3053</v>
      </c>
      <c r="F412" s="1072">
        <v>910</v>
      </c>
      <c r="G412" s="1073" t="s">
        <v>3503</v>
      </c>
      <c r="H412" s="1082">
        <v>178</v>
      </c>
      <c r="I412" s="1082">
        <v>178</v>
      </c>
      <c r="J412" s="1075"/>
    </row>
    <row r="413" spans="1:10" s="747" customFormat="1" ht="28.5" customHeight="1">
      <c r="A413" s="1077" t="s">
        <v>137</v>
      </c>
      <c r="B413" s="1007" t="s">
        <v>5418</v>
      </c>
      <c r="C413" s="1007" t="s">
        <v>5419</v>
      </c>
      <c r="D413" s="1077" t="s">
        <v>2921</v>
      </c>
      <c r="E413" s="1007" t="s">
        <v>3053</v>
      </c>
      <c r="F413" s="1078">
        <v>910</v>
      </c>
      <c r="G413" s="1097" t="s">
        <v>3503</v>
      </c>
      <c r="H413" s="1088">
        <v>0</v>
      </c>
      <c r="I413" s="1088">
        <v>777</v>
      </c>
      <c r="J413" s="1098"/>
    </row>
    <row r="414" spans="1:10" s="747" customFormat="1" ht="28.5" customHeight="1">
      <c r="A414" s="1071" t="s">
        <v>137</v>
      </c>
      <c r="B414" s="1006" t="s">
        <v>2991</v>
      </c>
      <c r="C414" s="1006" t="s">
        <v>2992</v>
      </c>
      <c r="D414" s="1071" t="s">
        <v>2921</v>
      </c>
      <c r="E414" s="1006" t="s">
        <v>3053</v>
      </c>
      <c r="F414" s="1072">
        <v>910</v>
      </c>
      <c r="G414" s="1073" t="s">
        <v>3503</v>
      </c>
      <c r="H414" s="1082">
        <v>661</v>
      </c>
      <c r="I414" s="1082">
        <v>661</v>
      </c>
      <c r="J414" s="1075"/>
    </row>
    <row r="415" spans="1:10" ht="28.5" customHeight="1">
      <c r="A415" s="1066" t="s">
        <v>138</v>
      </c>
      <c r="B415" s="1067"/>
      <c r="C415" s="1068" t="s">
        <v>3917</v>
      </c>
      <c r="D415" s="1067"/>
      <c r="E415" s="1067"/>
      <c r="F415" s="1067"/>
      <c r="G415" s="1067"/>
      <c r="H415" s="1067"/>
      <c r="I415" s="1069"/>
      <c r="J415" s="1070"/>
    </row>
    <row r="416" spans="1:10" s="747" customFormat="1" ht="28.5" customHeight="1">
      <c r="A416" s="1071" t="s">
        <v>138</v>
      </c>
      <c r="B416" s="1006" t="s">
        <v>1601</v>
      </c>
      <c r="C416" s="1006" t="s">
        <v>1602</v>
      </c>
      <c r="D416" s="1071" t="s">
        <v>2921</v>
      </c>
      <c r="E416" s="1006" t="s">
        <v>3053</v>
      </c>
      <c r="F416" s="1072">
        <v>910</v>
      </c>
      <c r="G416" s="1073" t="s">
        <v>3503</v>
      </c>
      <c r="H416" s="1082">
        <v>680</v>
      </c>
      <c r="I416" s="1082">
        <v>680</v>
      </c>
      <c r="J416" s="1075"/>
    </row>
    <row r="417" spans="1:10" s="747" customFormat="1" ht="28.5" customHeight="1">
      <c r="A417" s="1071" t="s">
        <v>138</v>
      </c>
      <c r="B417" s="1006" t="s">
        <v>1601</v>
      </c>
      <c r="C417" s="1006" t="s">
        <v>1602</v>
      </c>
      <c r="D417" s="1071" t="s">
        <v>3225</v>
      </c>
      <c r="E417" s="1006" t="s">
        <v>2644</v>
      </c>
      <c r="F417" s="1072">
        <v>910</v>
      </c>
      <c r="G417" s="1073" t="s">
        <v>3503</v>
      </c>
      <c r="H417" s="1082">
        <v>171</v>
      </c>
      <c r="I417" s="1082">
        <v>171</v>
      </c>
      <c r="J417" s="1075"/>
    </row>
    <row r="418" spans="1:10" s="747" customFormat="1" ht="28.5" customHeight="1">
      <c r="A418" s="1071" t="s">
        <v>138</v>
      </c>
      <c r="B418" s="1006" t="s">
        <v>1603</v>
      </c>
      <c r="C418" s="1006" t="s">
        <v>1604</v>
      </c>
      <c r="D418" s="1071" t="s">
        <v>3055</v>
      </c>
      <c r="E418" s="1006" t="s">
        <v>3456</v>
      </c>
      <c r="F418" s="1072">
        <v>910</v>
      </c>
      <c r="G418" s="1073" t="s">
        <v>3503</v>
      </c>
      <c r="H418" s="1082">
        <v>20</v>
      </c>
      <c r="I418" s="1082">
        <v>20</v>
      </c>
      <c r="J418" s="1075"/>
    </row>
    <row r="419" spans="1:10" s="747" customFormat="1" ht="28.5" customHeight="1">
      <c r="A419" s="1071" t="s">
        <v>138</v>
      </c>
      <c r="B419" s="1006" t="s">
        <v>1605</v>
      </c>
      <c r="C419" s="1006" t="s">
        <v>1606</v>
      </c>
      <c r="D419" s="1071" t="s">
        <v>3055</v>
      </c>
      <c r="E419" s="1006" t="s">
        <v>3456</v>
      </c>
      <c r="F419" s="1072">
        <v>910</v>
      </c>
      <c r="G419" s="1073" t="s">
        <v>3503</v>
      </c>
      <c r="H419" s="1082">
        <v>20</v>
      </c>
      <c r="I419" s="1082">
        <v>20</v>
      </c>
      <c r="J419" s="1075"/>
    </row>
    <row r="420" spans="1:10" s="747" customFormat="1" ht="28.5" customHeight="1">
      <c r="A420" s="1071" t="s">
        <v>138</v>
      </c>
      <c r="B420" s="1006" t="s">
        <v>1605</v>
      </c>
      <c r="C420" s="1006" t="s">
        <v>1606</v>
      </c>
      <c r="D420" s="1071" t="s">
        <v>2921</v>
      </c>
      <c r="E420" s="1006" t="s">
        <v>4991</v>
      </c>
      <c r="F420" s="1072">
        <v>910</v>
      </c>
      <c r="G420" s="1073" t="s">
        <v>3503</v>
      </c>
      <c r="H420" s="1082">
        <v>221</v>
      </c>
      <c r="I420" s="1082">
        <v>221</v>
      </c>
      <c r="J420" s="1075"/>
    </row>
    <row r="421" spans="1:10" s="747" customFormat="1" ht="28.5" customHeight="1">
      <c r="A421" s="1071" t="s">
        <v>138</v>
      </c>
      <c r="B421" s="1006" t="s">
        <v>1609</v>
      </c>
      <c r="C421" s="1006" t="s">
        <v>1610</v>
      </c>
      <c r="D421" s="1071" t="s">
        <v>3055</v>
      </c>
      <c r="E421" s="1006" t="s">
        <v>3456</v>
      </c>
      <c r="F421" s="1072">
        <v>910</v>
      </c>
      <c r="G421" s="1073" t="s">
        <v>3503</v>
      </c>
      <c r="H421" s="1082">
        <v>118</v>
      </c>
      <c r="I421" s="1082">
        <v>118</v>
      </c>
      <c r="J421" s="1075"/>
    </row>
    <row r="422" spans="1:10" s="747" customFormat="1" ht="28.5" customHeight="1">
      <c r="A422" s="1071" t="s">
        <v>138</v>
      </c>
      <c r="B422" s="1006" t="s">
        <v>1615</v>
      </c>
      <c r="C422" s="1006" t="s">
        <v>1616</v>
      </c>
      <c r="D422" s="1071" t="s">
        <v>3055</v>
      </c>
      <c r="E422" s="1006" t="s">
        <v>3456</v>
      </c>
      <c r="F422" s="1072">
        <v>910</v>
      </c>
      <c r="G422" s="1073" t="s">
        <v>3503</v>
      </c>
      <c r="H422" s="1082">
        <v>118</v>
      </c>
      <c r="I422" s="1082">
        <v>118</v>
      </c>
      <c r="J422" s="1075"/>
    </row>
    <row r="423" spans="1:10" s="747" customFormat="1" ht="28.5" customHeight="1">
      <c r="A423" s="1071" t="s">
        <v>138</v>
      </c>
      <c r="B423" s="1006" t="s">
        <v>1617</v>
      </c>
      <c r="C423" s="1006" t="s">
        <v>1618</v>
      </c>
      <c r="D423" s="1071" t="s">
        <v>3055</v>
      </c>
      <c r="E423" s="1006" t="s">
        <v>3456</v>
      </c>
      <c r="F423" s="1072">
        <v>910</v>
      </c>
      <c r="G423" s="1073" t="s">
        <v>3503</v>
      </c>
      <c r="H423" s="1082">
        <v>118</v>
      </c>
      <c r="I423" s="1082">
        <v>118</v>
      </c>
      <c r="J423" s="1075"/>
    </row>
    <row r="424" spans="1:10" s="747" customFormat="1" ht="28.5" customHeight="1">
      <c r="A424" s="1071" t="s">
        <v>138</v>
      </c>
      <c r="B424" s="1006" t="s">
        <v>1619</v>
      </c>
      <c r="C424" s="1006" t="s">
        <v>1620</v>
      </c>
      <c r="D424" s="1071" t="s">
        <v>3055</v>
      </c>
      <c r="E424" s="1006" t="s">
        <v>3456</v>
      </c>
      <c r="F424" s="1072">
        <v>910</v>
      </c>
      <c r="G424" s="1073" t="s">
        <v>3503</v>
      </c>
      <c r="H424" s="1082">
        <v>118</v>
      </c>
      <c r="I424" s="1082">
        <v>118</v>
      </c>
      <c r="J424" s="1075"/>
    </row>
    <row r="425" spans="1:10" s="747" customFormat="1" ht="28.5" customHeight="1">
      <c r="A425" s="1071" t="s">
        <v>138</v>
      </c>
      <c r="B425" s="1006" t="s">
        <v>3017</v>
      </c>
      <c r="C425" s="1006" t="s">
        <v>3018</v>
      </c>
      <c r="D425" s="1071" t="s">
        <v>3055</v>
      </c>
      <c r="E425" s="1006" t="s">
        <v>3456</v>
      </c>
      <c r="F425" s="1072">
        <v>910</v>
      </c>
      <c r="G425" s="1073" t="s">
        <v>3503</v>
      </c>
      <c r="H425" s="1082">
        <v>118</v>
      </c>
      <c r="I425" s="1082">
        <v>118</v>
      </c>
      <c r="J425" s="1075"/>
    </row>
    <row r="426" spans="1:10" s="747" customFormat="1" ht="28.5" customHeight="1">
      <c r="A426" s="1071" t="s">
        <v>138</v>
      </c>
      <c r="B426" s="1006" t="s">
        <v>1621</v>
      </c>
      <c r="C426" s="1006" t="s">
        <v>3000</v>
      </c>
      <c r="D426" s="1071" t="s">
        <v>3055</v>
      </c>
      <c r="E426" s="1006" t="s">
        <v>3456</v>
      </c>
      <c r="F426" s="1072">
        <v>910</v>
      </c>
      <c r="G426" s="1073" t="s">
        <v>3503</v>
      </c>
      <c r="H426" s="1082">
        <v>118</v>
      </c>
      <c r="I426" s="1082">
        <v>118</v>
      </c>
      <c r="J426" s="1075"/>
    </row>
    <row r="427" spans="1:10" s="747" customFormat="1" ht="28.5" customHeight="1">
      <c r="A427" s="1071" t="s">
        <v>138</v>
      </c>
      <c r="B427" s="1006" t="s">
        <v>1622</v>
      </c>
      <c r="C427" s="1006" t="s">
        <v>1623</v>
      </c>
      <c r="D427" s="1071" t="s">
        <v>3055</v>
      </c>
      <c r="E427" s="1006" t="s">
        <v>3456</v>
      </c>
      <c r="F427" s="1072">
        <v>910</v>
      </c>
      <c r="G427" s="1073" t="s">
        <v>3503</v>
      </c>
      <c r="H427" s="1082">
        <v>118</v>
      </c>
      <c r="I427" s="1082">
        <v>118</v>
      </c>
      <c r="J427" s="1075"/>
    </row>
    <row r="428" spans="1:10" s="747" customFormat="1" ht="28.5" customHeight="1">
      <c r="A428" s="1071" t="s">
        <v>138</v>
      </c>
      <c r="B428" s="1006" t="s">
        <v>1624</v>
      </c>
      <c r="C428" s="1006" t="s">
        <v>3001</v>
      </c>
      <c r="D428" s="1071" t="s">
        <v>3055</v>
      </c>
      <c r="E428" s="1006" t="s">
        <v>3456</v>
      </c>
      <c r="F428" s="1072">
        <v>910</v>
      </c>
      <c r="G428" s="1073" t="s">
        <v>3503</v>
      </c>
      <c r="H428" s="1082">
        <v>118</v>
      </c>
      <c r="I428" s="1082">
        <v>118</v>
      </c>
      <c r="J428" s="1075"/>
    </row>
    <row r="429" spans="1:10" s="747" customFormat="1" ht="28.5" customHeight="1">
      <c r="A429" s="1071" t="s">
        <v>138</v>
      </c>
      <c r="B429" s="1006" t="s">
        <v>1625</v>
      </c>
      <c r="C429" s="1006" t="s">
        <v>1626</v>
      </c>
      <c r="D429" s="1071" t="s">
        <v>3055</v>
      </c>
      <c r="E429" s="1006" t="s">
        <v>3456</v>
      </c>
      <c r="F429" s="1072">
        <v>910</v>
      </c>
      <c r="G429" s="1073" t="s">
        <v>3503</v>
      </c>
      <c r="H429" s="1082">
        <v>118</v>
      </c>
      <c r="I429" s="1082">
        <v>118</v>
      </c>
      <c r="J429" s="1075"/>
    </row>
    <row r="430" spans="1:10" s="747" customFormat="1" ht="28.5" customHeight="1">
      <c r="A430" s="1071" t="s">
        <v>138</v>
      </c>
      <c r="B430" s="1006" t="s">
        <v>1627</v>
      </c>
      <c r="C430" s="1006" t="s">
        <v>1628</v>
      </c>
      <c r="D430" s="1071" t="s">
        <v>3055</v>
      </c>
      <c r="E430" s="1006" t="s">
        <v>3456</v>
      </c>
      <c r="F430" s="1072">
        <v>910</v>
      </c>
      <c r="G430" s="1073" t="s">
        <v>3503</v>
      </c>
      <c r="H430" s="1082">
        <v>118</v>
      </c>
      <c r="I430" s="1082">
        <v>118</v>
      </c>
      <c r="J430" s="1075"/>
    </row>
    <row r="431" spans="1:10" s="747" customFormat="1" ht="28.5" customHeight="1">
      <c r="A431" s="1071" t="s">
        <v>138</v>
      </c>
      <c r="B431" s="1006" t="s">
        <v>1629</v>
      </c>
      <c r="C431" s="1006" t="s">
        <v>1630</v>
      </c>
      <c r="D431" s="1071" t="s">
        <v>3055</v>
      </c>
      <c r="E431" s="1006" t="s">
        <v>3456</v>
      </c>
      <c r="F431" s="1072">
        <v>910</v>
      </c>
      <c r="G431" s="1073" t="s">
        <v>3503</v>
      </c>
      <c r="H431" s="1082">
        <v>118</v>
      </c>
      <c r="I431" s="1082">
        <v>118</v>
      </c>
      <c r="J431" s="1075"/>
    </row>
    <row r="432" spans="1:10" s="747" customFormat="1" ht="28.5" customHeight="1">
      <c r="A432" s="1071" t="s">
        <v>138</v>
      </c>
      <c r="B432" s="1006" t="s">
        <v>1631</v>
      </c>
      <c r="C432" s="1006" t="s">
        <v>1632</v>
      </c>
      <c r="D432" s="1071" t="s">
        <v>2921</v>
      </c>
      <c r="E432" s="1006" t="s">
        <v>3053</v>
      </c>
      <c r="F432" s="1072">
        <v>910</v>
      </c>
      <c r="G432" s="1073" t="s">
        <v>3503</v>
      </c>
      <c r="H432" s="1082">
        <v>20</v>
      </c>
      <c r="I432" s="1082">
        <v>20</v>
      </c>
      <c r="J432" s="1075"/>
    </row>
    <row r="433" spans="1:10" s="747" customFormat="1" ht="28.5" customHeight="1">
      <c r="A433" s="1071" t="s">
        <v>138</v>
      </c>
      <c r="B433" s="1006" t="s">
        <v>3667</v>
      </c>
      <c r="C433" s="1006" t="s">
        <v>1633</v>
      </c>
      <c r="D433" s="1071" t="s">
        <v>3055</v>
      </c>
      <c r="E433" s="1006" t="s">
        <v>3456</v>
      </c>
      <c r="F433" s="1072">
        <v>910</v>
      </c>
      <c r="G433" s="1073" t="s">
        <v>3503</v>
      </c>
      <c r="H433" s="1082">
        <v>20</v>
      </c>
      <c r="I433" s="1082">
        <v>20</v>
      </c>
      <c r="J433" s="1075"/>
    </row>
    <row r="434" spans="1:10" s="747" customFormat="1" ht="28.5" customHeight="1">
      <c r="A434" s="1071" t="s">
        <v>138</v>
      </c>
      <c r="B434" s="1006" t="s">
        <v>3668</v>
      </c>
      <c r="C434" s="1006" t="s">
        <v>1634</v>
      </c>
      <c r="D434" s="1071" t="s">
        <v>3055</v>
      </c>
      <c r="E434" s="1006" t="s">
        <v>3456</v>
      </c>
      <c r="F434" s="1072">
        <v>910</v>
      </c>
      <c r="G434" s="1073" t="s">
        <v>3503</v>
      </c>
      <c r="H434" s="1082">
        <v>20</v>
      </c>
      <c r="I434" s="1082">
        <v>20</v>
      </c>
      <c r="J434" s="1075"/>
    </row>
    <row r="435" spans="1:10" s="747" customFormat="1" ht="28.5" customHeight="1">
      <c r="A435" s="1071" t="s">
        <v>138</v>
      </c>
      <c r="B435" s="1006" t="s">
        <v>1637</v>
      </c>
      <c r="C435" s="1006" t="s">
        <v>1638</v>
      </c>
      <c r="D435" s="1071" t="s">
        <v>2921</v>
      </c>
      <c r="E435" s="1006" t="s">
        <v>3053</v>
      </c>
      <c r="F435" s="1072">
        <v>910</v>
      </c>
      <c r="G435" s="1073" t="s">
        <v>3503</v>
      </c>
      <c r="H435" s="1082">
        <v>20</v>
      </c>
      <c r="I435" s="1082">
        <v>20</v>
      </c>
      <c r="J435" s="1075"/>
    </row>
    <row r="436" spans="1:10" s="747" customFormat="1" ht="28.5" customHeight="1">
      <c r="A436" s="1071" t="s">
        <v>138</v>
      </c>
      <c r="B436" s="1006" t="s">
        <v>1639</v>
      </c>
      <c r="C436" s="1006" t="s">
        <v>1640</v>
      </c>
      <c r="D436" s="1071" t="s">
        <v>3055</v>
      </c>
      <c r="E436" s="1006" t="s">
        <v>3456</v>
      </c>
      <c r="F436" s="1072">
        <v>910</v>
      </c>
      <c r="G436" s="1073" t="s">
        <v>3503</v>
      </c>
      <c r="H436" s="1082">
        <v>118</v>
      </c>
      <c r="I436" s="1082">
        <v>118</v>
      </c>
      <c r="J436" s="1075"/>
    </row>
    <row r="437" spans="1:10" s="747" customFormat="1" ht="28.5" customHeight="1">
      <c r="A437" s="1071" t="s">
        <v>138</v>
      </c>
      <c r="B437" s="1006" t="s">
        <v>1641</v>
      </c>
      <c r="C437" s="1006" t="s">
        <v>1642</v>
      </c>
      <c r="D437" s="1071" t="s">
        <v>2921</v>
      </c>
      <c r="E437" s="1006" t="s">
        <v>3053</v>
      </c>
      <c r="F437" s="1072">
        <v>910</v>
      </c>
      <c r="G437" s="1073" t="s">
        <v>3503</v>
      </c>
      <c r="H437" s="1082">
        <v>20</v>
      </c>
      <c r="I437" s="1082">
        <v>20</v>
      </c>
      <c r="J437" s="1075"/>
    </row>
    <row r="438" spans="1:10" s="747" customFormat="1" ht="28.5" customHeight="1">
      <c r="A438" s="1071" t="s">
        <v>138</v>
      </c>
      <c r="B438" s="1006" t="s">
        <v>1644</v>
      </c>
      <c r="C438" s="1006" t="s">
        <v>1645</v>
      </c>
      <c r="D438" s="1071" t="s">
        <v>3055</v>
      </c>
      <c r="E438" s="1006" t="s">
        <v>3456</v>
      </c>
      <c r="F438" s="1072">
        <v>910</v>
      </c>
      <c r="G438" s="1073" t="s">
        <v>3503</v>
      </c>
      <c r="H438" s="1082">
        <v>118</v>
      </c>
      <c r="I438" s="1082">
        <v>118</v>
      </c>
      <c r="J438" s="1075"/>
    </row>
    <row r="439" spans="1:10" s="747" customFormat="1" ht="28.5" customHeight="1">
      <c r="A439" s="1071" t="s">
        <v>138</v>
      </c>
      <c r="B439" s="1006" t="s">
        <v>1646</v>
      </c>
      <c r="C439" s="1006" t="s">
        <v>1647</v>
      </c>
      <c r="D439" s="1071" t="s">
        <v>3055</v>
      </c>
      <c r="E439" s="1006" t="s">
        <v>3456</v>
      </c>
      <c r="F439" s="1072">
        <v>910</v>
      </c>
      <c r="G439" s="1073" t="s">
        <v>3503</v>
      </c>
      <c r="H439" s="1082">
        <v>118</v>
      </c>
      <c r="I439" s="1082">
        <v>118</v>
      </c>
      <c r="J439" s="1075"/>
    </row>
    <row r="440" spans="1:10" s="747" customFormat="1" ht="28.5" customHeight="1">
      <c r="A440" s="1071" t="s">
        <v>138</v>
      </c>
      <c r="B440" s="1006" t="s">
        <v>886</v>
      </c>
      <c r="C440" s="1006" t="s">
        <v>5188</v>
      </c>
      <c r="D440" s="1071" t="s">
        <v>3055</v>
      </c>
      <c r="E440" s="1006" t="s">
        <v>3456</v>
      </c>
      <c r="F440" s="1072">
        <v>910</v>
      </c>
      <c r="G440" s="1073" t="s">
        <v>3503</v>
      </c>
      <c r="H440" s="1082">
        <v>118</v>
      </c>
      <c r="I440" s="1082">
        <v>118</v>
      </c>
      <c r="J440" s="1075"/>
    </row>
    <row r="441" spans="1:10" s="747" customFormat="1" ht="28.5" customHeight="1">
      <c r="A441" s="1071" t="s">
        <v>138</v>
      </c>
      <c r="B441" s="1006" t="s">
        <v>3021</v>
      </c>
      <c r="C441" s="1006" t="s">
        <v>3022</v>
      </c>
      <c r="D441" s="1071" t="s">
        <v>3055</v>
      </c>
      <c r="E441" s="1006" t="s">
        <v>3456</v>
      </c>
      <c r="F441" s="1072">
        <v>910</v>
      </c>
      <c r="G441" s="1073" t="s">
        <v>3503</v>
      </c>
      <c r="H441" s="1082">
        <v>118</v>
      </c>
      <c r="I441" s="1082">
        <v>118</v>
      </c>
      <c r="J441" s="1075"/>
    </row>
    <row r="442" spans="1:10" s="747" customFormat="1" ht="28.5" customHeight="1">
      <c r="A442" s="1071" t="s">
        <v>138</v>
      </c>
      <c r="B442" s="1006" t="s">
        <v>3669</v>
      </c>
      <c r="C442" s="1006" t="s">
        <v>1643</v>
      </c>
      <c r="D442" s="1071" t="s">
        <v>3055</v>
      </c>
      <c r="E442" s="1006" t="s">
        <v>3456</v>
      </c>
      <c r="F442" s="1072">
        <v>910</v>
      </c>
      <c r="G442" s="1073" t="s">
        <v>3503</v>
      </c>
      <c r="H442" s="1082">
        <v>20</v>
      </c>
      <c r="I442" s="1082">
        <v>20</v>
      </c>
      <c r="J442" s="1075"/>
    </row>
    <row r="443" spans="1:10" s="747" customFormat="1" ht="28.5" customHeight="1">
      <c r="A443" s="1071" t="s">
        <v>138</v>
      </c>
      <c r="B443" s="1006" t="s">
        <v>1648</v>
      </c>
      <c r="C443" s="1006" t="s">
        <v>1649</v>
      </c>
      <c r="D443" s="1071" t="s">
        <v>2921</v>
      </c>
      <c r="E443" s="1006" t="s">
        <v>3053</v>
      </c>
      <c r="F443" s="1072">
        <v>910</v>
      </c>
      <c r="G443" s="1073" t="s">
        <v>3503</v>
      </c>
      <c r="H443" s="1082">
        <v>105</v>
      </c>
      <c r="I443" s="1082">
        <v>105</v>
      </c>
      <c r="J443" s="1075"/>
    </row>
    <row r="444" spans="1:10" s="747" customFormat="1" ht="28.5" customHeight="1">
      <c r="A444" s="1071" t="s">
        <v>138</v>
      </c>
      <c r="B444" s="1006" t="s">
        <v>1648</v>
      </c>
      <c r="C444" s="1006" t="s">
        <v>1649</v>
      </c>
      <c r="D444" s="1071" t="s">
        <v>3050</v>
      </c>
      <c r="E444" s="1006" t="s">
        <v>3523</v>
      </c>
      <c r="F444" s="1072">
        <v>910</v>
      </c>
      <c r="G444" s="1073" t="s">
        <v>3503</v>
      </c>
      <c r="H444" s="1082">
        <v>20</v>
      </c>
      <c r="I444" s="1082">
        <v>20</v>
      </c>
      <c r="J444" s="1075"/>
    </row>
    <row r="445" spans="1:10" s="747" customFormat="1" ht="28.5" customHeight="1">
      <c r="A445" s="1071" t="s">
        <v>138</v>
      </c>
      <c r="B445" s="1006" t="s">
        <v>1652</v>
      </c>
      <c r="C445" s="1006" t="s">
        <v>1653</v>
      </c>
      <c r="D445" s="1071" t="s">
        <v>2921</v>
      </c>
      <c r="E445" s="1006" t="s">
        <v>3053</v>
      </c>
      <c r="F445" s="1072">
        <v>910</v>
      </c>
      <c r="G445" s="1073" t="s">
        <v>3503</v>
      </c>
      <c r="H445" s="1082">
        <v>138</v>
      </c>
      <c r="I445" s="1082">
        <v>138</v>
      </c>
      <c r="J445" s="1075"/>
    </row>
    <row r="446" spans="1:10" s="747" customFormat="1" ht="28.5" customHeight="1">
      <c r="A446" s="1071" t="s">
        <v>138</v>
      </c>
      <c r="B446" s="1006" t="s">
        <v>1654</v>
      </c>
      <c r="C446" s="1006" t="s">
        <v>1655</v>
      </c>
      <c r="D446" s="1071" t="s">
        <v>3055</v>
      </c>
      <c r="E446" s="1006" t="s">
        <v>3456</v>
      </c>
      <c r="F446" s="1072">
        <v>910</v>
      </c>
      <c r="G446" s="1073" t="s">
        <v>3503</v>
      </c>
      <c r="H446" s="1082">
        <v>118</v>
      </c>
      <c r="I446" s="1082">
        <v>118</v>
      </c>
      <c r="J446" s="1075"/>
    </row>
    <row r="447" spans="1:10" s="747" customFormat="1" ht="28.5" customHeight="1">
      <c r="A447" s="1071" t="s">
        <v>138</v>
      </c>
      <c r="B447" s="1006" t="s">
        <v>1656</v>
      </c>
      <c r="C447" s="1006" t="s">
        <v>1657</v>
      </c>
      <c r="D447" s="1071" t="s">
        <v>3055</v>
      </c>
      <c r="E447" s="1006" t="s">
        <v>3456</v>
      </c>
      <c r="F447" s="1072">
        <v>910</v>
      </c>
      <c r="G447" s="1073" t="s">
        <v>3503</v>
      </c>
      <c r="H447" s="1082">
        <v>118</v>
      </c>
      <c r="I447" s="1082">
        <v>118</v>
      </c>
      <c r="J447" s="1075"/>
    </row>
    <row r="448" spans="1:10" s="747" customFormat="1" ht="28.5" customHeight="1">
      <c r="A448" s="1071" t="s">
        <v>138</v>
      </c>
      <c r="B448" s="1006" t="s">
        <v>1658</v>
      </c>
      <c r="C448" s="1006" t="s">
        <v>1659</v>
      </c>
      <c r="D448" s="1071" t="s">
        <v>3055</v>
      </c>
      <c r="E448" s="1006" t="s">
        <v>3456</v>
      </c>
      <c r="F448" s="1072">
        <v>910</v>
      </c>
      <c r="G448" s="1073" t="s">
        <v>3503</v>
      </c>
      <c r="H448" s="1082">
        <v>118</v>
      </c>
      <c r="I448" s="1082">
        <v>118</v>
      </c>
      <c r="J448" s="1075"/>
    </row>
    <row r="449" spans="1:10" s="747" customFormat="1" ht="28.5" customHeight="1">
      <c r="A449" s="1071" t="s">
        <v>138</v>
      </c>
      <c r="B449" s="1006" t="s">
        <v>1660</v>
      </c>
      <c r="C449" s="1006" t="s">
        <v>1661</v>
      </c>
      <c r="D449" s="1071" t="s">
        <v>3055</v>
      </c>
      <c r="E449" s="1006" t="s">
        <v>3456</v>
      </c>
      <c r="F449" s="1072">
        <v>910</v>
      </c>
      <c r="G449" s="1073" t="s">
        <v>3503</v>
      </c>
      <c r="H449" s="1082">
        <v>118</v>
      </c>
      <c r="I449" s="1082">
        <v>118</v>
      </c>
      <c r="J449" s="1075"/>
    </row>
    <row r="450" spans="1:10" s="747" customFormat="1" ht="28.5" customHeight="1">
      <c r="A450" s="1071" t="s">
        <v>138</v>
      </c>
      <c r="B450" s="1006" t="s">
        <v>3019</v>
      </c>
      <c r="C450" s="1006" t="s">
        <v>3020</v>
      </c>
      <c r="D450" s="1071" t="s">
        <v>3055</v>
      </c>
      <c r="E450" s="1006" t="s">
        <v>3456</v>
      </c>
      <c r="F450" s="1072">
        <v>910</v>
      </c>
      <c r="G450" s="1073" t="s">
        <v>3503</v>
      </c>
      <c r="H450" s="1082">
        <v>118</v>
      </c>
      <c r="I450" s="1082">
        <v>118</v>
      </c>
      <c r="J450" s="1075"/>
    </row>
    <row r="451" spans="1:10" s="747" customFormat="1" ht="28.5" customHeight="1">
      <c r="A451" s="1071" t="s">
        <v>138</v>
      </c>
      <c r="B451" s="1006" t="s">
        <v>1662</v>
      </c>
      <c r="C451" s="1006" t="s">
        <v>1663</v>
      </c>
      <c r="D451" s="1071" t="s">
        <v>3055</v>
      </c>
      <c r="E451" s="1006" t="s">
        <v>3456</v>
      </c>
      <c r="F451" s="1072">
        <v>910</v>
      </c>
      <c r="G451" s="1073" t="s">
        <v>3503</v>
      </c>
      <c r="H451" s="1082">
        <v>118</v>
      </c>
      <c r="I451" s="1082">
        <v>118</v>
      </c>
      <c r="J451" s="1075"/>
    </row>
    <row r="452" spans="1:10" s="747" customFormat="1" ht="28.5" customHeight="1">
      <c r="A452" s="1071" t="s">
        <v>138</v>
      </c>
      <c r="B452" s="1006" t="s">
        <v>1664</v>
      </c>
      <c r="C452" s="1006" t="s">
        <v>1665</v>
      </c>
      <c r="D452" s="1071" t="s">
        <v>3055</v>
      </c>
      <c r="E452" s="1006" t="s">
        <v>3456</v>
      </c>
      <c r="F452" s="1072">
        <v>910</v>
      </c>
      <c r="G452" s="1073" t="s">
        <v>3503</v>
      </c>
      <c r="H452" s="1082">
        <v>118</v>
      </c>
      <c r="I452" s="1082">
        <v>118</v>
      </c>
      <c r="J452" s="1075"/>
    </row>
    <row r="453" spans="1:10" s="747" customFormat="1" ht="28.5" customHeight="1">
      <c r="A453" s="1071" t="s">
        <v>138</v>
      </c>
      <c r="B453" s="1006" t="s">
        <v>1666</v>
      </c>
      <c r="C453" s="1006" t="s">
        <v>1667</v>
      </c>
      <c r="D453" s="1071" t="s">
        <v>3055</v>
      </c>
      <c r="E453" s="1006" t="s">
        <v>3456</v>
      </c>
      <c r="F453" s="1072">
        <v>910</v>
      </c>
      <c r="G453" s="1073" t="s">
        <v>3503</v>
      </c>
      <c r="H453" s="1082">
        <v>118</v>
      </c>
      <c r="I453" s="1082">
        <v>118</v>
      </c>
      <c r="J453" s="1075"/>
    </row>
    <row r="454" spans="1:10" s="747" customFormat="1" ht="28.5" customHeight="1">
      <c r="A454" s="1071" t="s">
        <v>138</v>
      </c>
      <c r="B454" s="1006" t="s">
        <v>1668</v>
      </c>
      <c r="C454" s="1006" t="s">
        <v>1669</v>
      </c>
      <c r="D454" s="1071" t="s">
        <v>3055</v>
      </c>
      <c r="E454" s="1006" t="s">
        <v>3456</v>
      </c>
      <c r="F454" s="1072">
        <v>910</v>
      </c>
      <c r="G454" s="1073" t="s">
        <v>3503</v>
      </c>
      <c r="H454" s="1082">
        <v>118</v>
      </c>
      <c r="I454" s="1082">
        <v>118</v>
      </c>
      <c r="J454" s="1075"/>
    </row>
    <row r="455" spans="1:10" s="747" customFormat="1" ht="28.5" customHeight="1">
      <c r="A455" s="1071" t="s">
        <v>138</v>
      </c>
      <c r="B455" s="1006" t="s">
        <v>1670</v>
      </c>
      <c r="C455" s="1006" t="s">
        <v>1671</v>
      </c>
      <c r="D455" s="1071" t="s">
        <v>3055</v>
      </c>
      <c r="E455" s="1006" t="s">
        <v>3456</v>
      </c>
      <c r="F455" s="1072">
        <v>910</v>
      </c>
      <c r="G455" s="1073" t="s">
        <v>3503</v>
      </c>
      <c r="H455" s="1082">
        <v>118</v>
      </c>
      <c r="I455" s="1082">
        <v>118</v>
      </c>
      <c r="J455" s="1075"/>
    </row>
    <row r="456" spans="1:10" s="747" customFormat="1" ht="28.5" customHeight="1">
      <c r="A456" s="1071" t="s">
        <v>138</v>
      </c>
      <c r="B456" s="1006" t="s">
        <v>887</v>
      </c>
      <c r="C456" s="1006" t="s">
        <v>5189</v>
      </c>
      <c r="D456" s="1071" t="s">
        <v>3055</v>
      </c>
      <c r="E456" s="1006" t="s">
        <v>3456</v>
      </c>
      <c r="F456" s="1072">
        <v>910</v>
      </c>
      <c r="G456" s="1073" t="s">
        <v>3503</v>
      </c>
      <c r="H456" s="1082">
        <v>118</v>
      </c>
      <c r="I456" s="1082">
        <v>118</v>
      </c>
      <c r="J456" s="1075"/>
    </row>
    <row r="457" spans="1:10" s="747" customFormat="1" ht="28.5" customHeight="1">
      <c r="A457" s="1071" t="s">
        <v>138</v>
      </c>
      <c r="B457" s="1006" t="s">
        <v>1672</v>
      </c>
      <c r="C457" s="1006" t="s">
        <v>1673</v>
      </c>
      <c r="D457" s="1071" t="s">
        <v>2921</v>
      </c>
      <c r="E457" s="1006" t="s">
        <v>3053</v>
      </c>
      <c r="F457" s="1072">
        <v>910</v>
      </c>
      <c r="G457" s="1073" t="s">
        <v>3503</v>
      </c>
      <c r="H457" s="1082">
        <v>20</v>
      </c>
      <c r="I457" s="1082">
        <v>20</v>
      </c>
      <c r="J457" s="1075"/>
    </row>
    <row r="458" spans="1:10" s="747" customFormat="1" ht="28.5" customHeight="1">
      <c r="A458" s="1071" t="s">
        <v>138</v>
      </c>
      <c r="B458" s="1006" t="s">
        <v>1674</v>
      </c>
      <c r="C458" s="1006" t="s">
        <v>1675</v>
      </c>
      <c r="D458" s="1071" t="s">
        <v>3055</v>
      </c>
      <c r="E458" s="1006" t="s">
        <v>3456</v>
      </c>
      <c r="F458" s="1072">
        <v>910</v>
      </c>
      <c r="G458" s="1073" t="s">
        <v>3503</v>
      </c>
      <c r="H458" s="1082">
        <v>118</v>
      </c>
      <c r="I458" s="1082">
        <v>118</v>
      </c>
      <c r="J458" s="1075"/>
    </row>
    <row r="459" spans="1:10" s="747" customFormat="1" ht="28.5" customHeight="1">
      <c r="A459" s="1071" t="s">
        <v>138</v>
      </c>
      <c r="B459" s="1006" t="s">
        <v>1676</v>
      </c>
      <c r="C459" s="1006" t="s">
        <v>1677</v>
      </c>
      <c r="D459" s="1071" t="s">
        <v>3055</v>
      </c>
      <c r="E459" s="1006" t="s">
        <v>3456</v>
      </c>
      <c r="F459" s="1072">
        <v>910</v>
      </c>
      <c r="G459" s="1073" t="s">
        <v>3503</v>
      </c>
      <c r="H459" s="1082">
        <v>118</v>
      </c>
      <c r="I459" s="1082">
        <v>118</v>
      </c>
      <c r="J459" s="1075"/>
    </row>
    <row r="460" spans="1:10" s="747" customFormat="1" ht="28.5" customHeight="1">
      <c r="A460" s="1071" t="s">
        <v>138</v>
      </c>
      <c r="B460" s="1006" t="s">
        <v>1678</v>
      </c>
      <c r="C460" s="1006" t="s">
        <v>1679</v>
      </c>
      <c r="D460" s="1071" t="s">
        <v>3055</v>
      </c>
      <c r="E460" s="1006" t="s">
        <v>3456</v>
      </c>
      <c r="F460" s="1072">
        <v>910</v>
      </c>
      <c r="G460" s="1073" t="s">
        <v>3503</v>
      </c>
      <c r="H460" s="1082">
        <v>118</v>
      </c>
      <c r="I460" s="1082">
        <v>118</v>
      </c>
      <c r="J460" s="1075"/>
    </row>
    <row r="461" spans="1:10" s="747" customFormat="1" ht="28.5" customHeight="1">
      <c r="A461" s="1071" t="s">
        <v>138</v>
      </c>
      <c r="B461" s="1006" t="s">
        <v>1680</v>
      </c>
      <c r="C461" s="1006" t="s">
        <v>1681</v>
      </c>
      <c r="D461" s="1071" t="s">
        <v>3055</v>
      </c>
      <c r="E461" s="1006" t="s">
        <v>3456</v>
      </c>
      <c r="F461" s="1072">
        <v>910</v>
      </c>
      <c r="G461" s="1073" t="s">
        <v>3503</v>
      </c>
      <c r="H461" s="1082">
        <v>118</v>
      </c>
      <c r="I461" s="1082">
        <v>118</v>
      </c>
      <c r="J461" s="1075"/>
    </row>
    <row r="462" spans="1:10" s="747" customFormat="1" ht="28.5" customHeight="1">
      <c r="A462" s="1071" t="s">
        <v>138</v>
      </c>
      <c r="B462" s="1006" t="s">
        <v>3023</v>
      </c>
      <c r="C462" s="1006" t="s">
        <v>3024</v>
      </c>
      <c r="D462" s="1071" t="s">
        <v>3055</v>
      </c>
      <c r="E462" s="1006" t="s">
        <v>3456</v>
      </c>
      <c r="F462" s="1072">
        <v>910</v>
      </c>
      <c r="G462" s="1073" t="s">
        <v>3503</v>
      </c>
      <c r="H462" s="1082">
        <v>118</v>
      </c>
      <c r="I462" s="1082">
        <v>118</v>
      </c>
      <c r="J462" s="1075"/>
    </row>
    <row r="463" spans="1:10" s="747" customFormat="1" ht="28.5" customHeight="1">
      <c r="A463" s="1071" t="s">
        <v>138</v>
      </c>
      <c r="B463" s="1006" t="s">
        <v>1682</v>
      </c>
      <c r="C463" s="1006" t="s">
        <v>1683</v>
      </c>
      <c r="D463" s="1071" t="s">
        <v>3055</v>
      </c>
      <c r="E463" s="1006" t="s">
        <v>3456</v>
      </c>
      <c r="F463" s="1072">
        <v>910</v>
      </c>
      <c r="G463" s="1073" t="s">
        <v>3503</v>
      </c>
      <c r="H463" s="1082">
        <v>118</v>
      </c>
      <c r="I463" s="1082">
        <v>118</v>
      </c>
      <c r="J463" s="1075"/>
    </row>
    <row r="464" spans="1:10" s="747" customFormat="1" ht="28.5" customHeight="1">
      <c r="A464" s="1071" t="s">
        <v>138</v>
      </c>
      <c r="B464" s="1006" t="s">
        <v>3670</v>
      </c>
      <c r="C464" s="1006" t="s">
        <v>1685</v>
      </c>
      <c r="D464" s="1071" t="s">
        <v>3055</v>
      </c>
      <c r="E464" s="1006" t="s">
        <v>3456</v>
      </c>
      <c r="F464" s="1072">
        <v>910</v>
      </c>
      <c r="G464" s="1073" t="s">
        <v>3503</v>
      </c>
      <c r="H464" s="1082">
        <v>118</v>
      </c>
      <c r="I464" s="1082">
        <v>118</v>
      </c>
      <c r="J464" s="1075"/>
    </row>
    <row r="465" spans="1:10" s="747" customFormat="1" ht="28.5" customHeight="1">
      <c r="A465" s="1071" t="s">
        <v>138</v>
      </c>
      <c r="B465" s="1006" t="s">
        <v>1691</v>
      </c>
      <c r="C465" s="1006" t="s">
        <v>3002</v>
      </c>
      <c r="D465" s="1071" t="s">
        <v>2921</v>
      </c>
      <c r="E465" s="1006" t="s">
        <v>3053</v>
      </c>
      <c r="F465" s="1072">
        <v>910</v>
      </c>
      <c r="G465" s="1073" t="s">
        <v>3503</v>
      </c>
      <c r="H465" s="1082">
        <v>385</v>
      </c>
      <c r="I465" s="1082">
        <v>385</v>
      </c>
      <c r="J465" s="1075"/>
    </row>
    <row r="466" spans="1:10" s="747" customFormat="1" ht="28.5" customHeight="1">
      <c r="A466" s="1071" t="s">
        <v>138</v>
      </c>
      <c r="B466" s="1006" t="s">
        <v>1691</v>
      </c>
      <c r="C466" s="1006" t="s">
        <v>3002</v>
      </c>
      <c r="D466" s="1071" t="s">
        <v>3225</v>
      </c>
      <c r="E466" s="1006" t="s">
        <v>2644</v>
      </c>
      <c r="F466" s="1072">
        <v>910</v>
      </c>
      <c r="G466" s="1073" t="s">
        <v>3503</v>
      </c>
      <c r="H466" s="1082">
        <v>101</v>
      </c>
      <c r="I466" s="1082">
        <v>101</v>
      </c>
      <c r="J466" s="1075"/>
    </row>
    <row r="467" spans="1:10" s="747" customFormat="1" ht="28.5" customHeight="1">
      <c r="A467" s="1071" t="s">
        <v>138</v>
      </c>
      <c r="B467" s="1006" t="s">
        <v>1691</v>
      </c>
      <c r="C467" s="1006" t="s">
        <v>3002</v>
      </c>
      <c r="D467" s="1071" t="s">
        <v>3047</v>
      </c>
      <c r="E467" s="1006" t="s">
        <v>3046</v>
      </c>
      <c r="F467" s="1072">
        <v>910</v>
      </c>
      <c r="G467" s="1073" t="s">
        <v>3503</v>
      </c>
      <c r="H467" s="1082">
        <v>101</v>
      </c>
      <c r="I467" s="1082">
        <v>101</v>
      </c>
      <c r="J467" s="1075"/>
    </row>
    <row r="468" spans="1:10" s="747" customFormat="1" ht="28.5" customHeight="1">
      <c r="A468" s="1071" t="s">
        <v>138</v>
      </c>
      <c r="B468" s="1006" t="s">
        <v>1692</v>
      </c>
      <c r="C468" s="1006" t="s">
        <v>1695</v>
      </c>
      <c r="D468" s="1071" t="s">
        <v>3050</v>
      </c>
      <c r="E468" s="1006" t="s">
        <v>3523</v>
      </c>
      <c r="F468" s="1072">
        <v>910</v>
      </c>
      <c r="G468" s="1073" t="s">
        <v>3503</v>
      </c>
      <c r="H468" s="1082">
        <v>101</v>
      </c>
      <c r="I468" s="1082">
        <v>101</v>
      </c>
      <c r="J468" s="1075"/>
    </row>
    <row r="469" spans="1:10" s="747" customFormat="1" ht="28.5" customHeight="1">
      <c r="A469" s="1071" t="s">
        <v>138</v>
      </c>
      <c r="B469" s="1006" t="s">
        <v>1692</v>
      </c>
      <c r="C469" s="1006" t="s">
        <v>1695</v>
      </c>
      <c r="D469" s="1071" t="s">
        <v>2921</v>
      </c>
      <c r="E469" s="1006" t="s">
        <v>3053</v>
      </c>
      <c r="F469" s="1072">
        <v>910</v>
      </c>
      <c r="G469" s="1073" t="s">
        <v>3503</v>
      </c>
      <c r="H469" s="1082">
        <v>385</v>
      </c>
      <c r="I469" s="1082">
        <v>385</v>
      </c>
      <c r="J469" s="1075"/>
    </row>
    <row r="470" spans="1:10" s="747" customFormat="1" ht="28.5" customHeight="1">
      <c r="A470" s="1071" t="s">
        <v>138</v>
      </c>
      <c r="B470" s="1006" t="s">
        <v>1692</v>
      </c>
      <c r="C470" s="1006" t="s">
        <v>1695</v>
      </c>
      <c r="D470" s="1071" t="s">
        <v>3225</v>
      </c>
      <c r="E470" s="1006" t="s">
        <v>2644</v>
      </c>
      <c r="F470" s="1072">
        <v>910</v>
      </c>
      <c r="G470" s="1073" t="s">
        <v>3503</v>
      </c>
      <c r="H470" s="1082">
        <v>85</v>
      </c>
      <c r="I470" s="1082">
        <v>85</v>
      </c>
      <c r="J470" s="1075"/>
    </row>
    <row r="471" spans="1:10" s="747" customFormat="1" ht="28.5" customHeight="1">
      <c r="A471" s="1071" t="s">
        <v>138</v>
      </c>
      <c r="B471" s="1006" t="s">
        <v>1693</v>
      </c>
      <c r="C471" s="1006" t="s">
        <v>1694</v>
      </c>
      <c r="D471" s="1071" t="s">
        <v>2921</v>
      </c>
      <c r="E471" s="1006" t="s">
        <v>3053</v>
      </c>
      <c r="F471" s="1072">
        <v>910</v>
      </c>
      <c r="G471" s="1073" t="s">
        <v>3503</v>
      </c>
      <c r="H471" s="1082">
        <v>831</v>
      </c>
      <c r="I471" s="1082">
        <v>831</v>
      </c>
      <c r="J471" s="1075"/>
    </row>
    <row r="472" spans="1:10" s="747" customFormat="1" ht="28.5" customHeight="1">
      <c r="A472" s="1071" t="s">
        <v>138</v>
      </c>
      <c r="B472" s="1006" t="s">
        <v>4994</v>
      </c>
      <c r="C472" s="1006" t="s">
        <v>5027</v>
      </c>
      <c r="D472" s="1071" t="s">
        <v>2921</v>
      </c>
      <c r="E472" s="1006" t="s">
        <v>4991</v>
      </c>
      <c r="F472" s="1072">
        <v>910</v>
      </c>
      <c r="G472" s="1073" t="s">
        <v>3503</v>
      </c>
      <c r="H472" s="1082">
        <v>1666</v>
      </c>
      <c r="I472" s="1082">
        <v>1666</v>
      </c>
      <c r="J472" s="1075"/>
    </row>
    <row r="473" spans="1:10" s="747" customFormat="1" ht="28.5" customHeight="1">
      <c r="A473" s="1071" t="s">
        <v>138</v>
      </c>
      <c r="B473" s="1006" t="s">
        <v>4995</v>
      </c>
      <c r="C473" s="1006" t="s">
        <v>5028</v>
      </c>
      <c r="D473" s="1071" t="s">
        <v>2921</v>
      </c>
      <c r="E473" s="1006" t="s">
        <v>4991</v>
      </c>
      <c r="F473" s="1072">
        <v>910</v>
      </c>
      <c r="G473" s="1073" t="s">
        <v>3503</v>
      </c>
      <c r="H473" s="1082">
        <v>343</v>
      </c>
      <c r="I473" s="1082">
        <v>343</v>
      </c>
      <c r="J473" s="1075"/>
    </row>
    <row r="474" spans="1:10" s="747" customFormat="1" ht="28.5" customHeight="1">
      <c r="A474" s="1071" t="s">
        <v>138</v>
      </c>
      <c r="B474" s="1006" t="s">
        <v>4996</v>
      </c>
      <c r="C474" s="1006" t="s">
        <v>1684</v>
      </c>
      <c r="D474" s="1071" t="s">
        <v>3055</v>
      </c>
      <c r="E474" s="1006" t="s">
        <v>3456</v>
      </c>
      <c r="F474" s="1072">
        <v>910</v>
      </c>
      <c r="G474" s="1073" t="s">
        <v>3503</v>
      </c>
      <c r="H474" s="1082">
        <v>118</v>
      </c>
      <c r="I474" s="1082">
        <v>118</v>
      </c>
      <c r="J474" s="1075"/>
    </row>
    <row r="475" spans="1:10" s="747" customFormat="1" ht="28.5" customHeight="1">
      <c r="A475" s="1071" t="s">
        <v>138</v>
      </c>
      <c r="B475" s="1006" t="s">
        <v>1696</v>
      </c>
      <c r="C475" s="1006" t="s">
        <v>1697</v>
      </c>
      <c r="D475" s="1071" t="s">
        <v>2921</v>
      </c>
      <c r="E475" s="1006" t="s">
        <v>3053</v>
      </c>
      <c r="F475" s="1072">
        <v>910</v>
      </c>
      <c r="G475" s="1073" t="s">
        <v>3503</v>
      </c>
      <c r="H475" s="1082">
        <v>680</v>
      </c>
      <c r="I475" s="1082">
        <v>680</v>
      </c>
      <c r="J475" s="1075"/>
    </row>
    <row r="476" spans="1:10" s="747" customFormat="1" ht="28.5" customHeight="1">
      <c r="A476" s="1071" t="s">
        <v>138</v>
      </c>
      <c r="B476" s="1006" t="s">
        <v>1698</v>
      </c>
      <c r="C476" s="1006" t="s">
        <v>1699</v>
      </c>
      <c r="D476" s="1071" t="s">
        <v>2921</v>
      </c>
      <c r="E476" s="1006" t="s">
        <v>3053</v>
      </c>
      <c r="F476" s="1072">
        <v>910</v>
      </c>
      <c r="G476" s="1073" t="s">
        <v>3503</v>
      </c>
      <c r="H476" s="1082">
        <v>680</v>
      </c>
      <c r="I476" s="1082">
        <v>680</v>
      </c>
      <c r="J476" s="1075"/>
    </row>
    <row r="477" spans="1:10" s="747" customFormat="1" ht="28.5" customHeight="1">
      <c r="A477" s="1071" t="s">
        <v>138</v>
      </c>
      <c r="B477" s="1006" t="s">
        <v>1700</v>
      </c>
      <c r="C477" s="1006" t="s">
        <v>3003</v>
      </c>
      <c r="D477" s="1071" t="s">
        <v>3051</v>
      </c>
      <c r="E477" s="1006" t="s">
        <v>3457</v>
      </c>
      <c r="F477" s="1072">
        <v>910</v>
      </c>
      <c r="G477" s="1073" t="s">
        <v>3503</v>
      </c>
      <c r="H477" s="1082">
        <v>323</v>
      </c>
      <c r="I477" s="1082">
        <v>323</v>
      </c>
      <c r="J477" s="1075"/>
    </row>
    <row r="478" spans="1:10" s="747" customFormat="1" ht="28.5" customHeight="1">
      <c r="A478" s="1071" t="s">
        <v>138</v>
      </c>
      <c r="B478" s="1006" t="s">
        <v>1700</v>
      </c>
      <c r="C478" s="1006" t="s">
        <v>3003</v>
      </c>
      <c r="D478" s="1071" t="s">
        <v>3056</v>
      </c>
      <c r="E478" s="1006" t="s">
        <v>3455</v>
      </c>
      <c r="F478" s="1072">
        <v>910</v>
      </c>
      <c r="G478" s="1073" t="s">
        <v>3503</v>
      </c>
      <c r="H478" s="1082">
        <v>502</v>
      </c>
      <c r="I478" s="1082">
        <v>502</v>
      </c>
      <c r="J478" s="1075"/>
    </row>
    <row r="479" spans="1:10" s="747" customFormat="1" ht="28.5" customHeight="1">
      <c r="A479" s="1071" t="s">
        <v>138</v>
      </c>
      <c r="B479" s="1006" t="s">
        <v>1700</v>
      </c>
      <c r="C479" s="1006" t="s">
        <v>3003</v>
      </c>
      <c r="D479" s="1087" t="s">
        <v>311</v>
      </c>
      <c r="E479" s="1006" t="s">
        <v>3059</v>
      </c>
      <c r="F479" s="1072">
        <v>910</v>
      </c>
      <c r="G479" s="1073" t="s">
        <v>3503</v>
      </c>
      <c r="H479" s="1082">
        <v>323</v>
      </c>
      <c r="I479" s="1082">
        <v>323</v>
      </c>
      <c r="J479" s="1075"/>
    </row>
    <row r="480" spans="1:10" s="747" customFormat="1" ht="28.5" customHeight="1">
      <c r="A480" s="1071" t="s">
        <v>138</v>
      </c>
      <c r="B480" s="1006" t="s">
        <v>1700</v>
      </c>
      <c r="C480" s="1006" t="s">
        <v>3003</v>
      </c>
      <c r="D480" s="1071" t="s">
        <v>3055</v>
      </c>
      <c r="E480" s="1006" t="s">
        <v>3456</v>
      </c>
      <c r="F480" s="1072">
        <v>910</v>
      </c>
      <c r="G480" s="1073" t="s">
        <v>3503</v>
      </c>
      <c r="H480" s="1082">
        <v>118</v>
      </c>
      <c r="I480" s="1082">
        <v>118</v>
      </c>
      <c r="J480" s="1075"/>
    </row>
    <row r="481" spans="1:10" s="747" customFormat="1" ht="28.5" customHeight="1">
      <c r="A481" s="1071" t="s">
        <v>138</v>
      </c>
      <c r="B481" s="1006" t="s">
        <v>4997</v>
      </c>
      <c r="C481" s="1006" t="s">
        <v>5029</v>
      </c>
      <c r="D481" s="1071">
        <v>506</v>
      </c>
      <c r="E481" s="1006" t="s">
        <v>3456</v>
      </c>
      <c r="F481" s="1072">
        <v>910</v>
      </c>
      <c r="G481" s="1073" t="s">
        <v>3503</v>
      </c>
      <c r="H481" s="1082">
        <v>419</v>
      </c>
      <c r="I481" s="1082">
        <v>419</v>
      </c>
      <c r="J481" s="1075"/>
    </row>
    <row r="482" spans="1:10" s="747" customFormat="1" ht="28.5" customHeight="1">
      <c r="A482" s="1071" t="s">
        <v>138</v>
      </c>
      <c r="B482" s="1006" t="s">
        <v>4998</v>
      </c>
      <c r="C482" s="1006" t="s">
        <v>5030</v>
      </c>
      <c r="D482" s="1071">
        <v>506</v>
      </c>
      <c r="E482" s="1006" t="s">
        <v>3456</v>
      </c>
      <c r="F482" s="1072">
        <v>910</v>
      </c>
      <c r="G482" s="1073" t="s">
        <v>3503</v>
      </c>
      <c r="H482" s="1082">
        <v>419</v>
      </c>
      <c r="I482" s="1082">
        <v>419</v>
      </c>
      <c r="J482" s="1075"/>
    </row>
    <row r="483" spans="1:10" s="747" customFormat="1" ht="28.5" customHeight="1">
      <c r="A483" s="1071" t="s">
        <v>138</v>
      </c>
      <c r="B483" s="1006" t="s">
        <v>1701</v>
      </c>
      <c r="C483" s="1006" t="s">
        <v>3004</v>
      </c>
      <c r="D483" s="1071" t="s">
        <v>3055</v>
      </c>
      <c r="E483" s="1006" t="s">
        <v>3456</v>
      </c>
      <c r="F483" s="1072">
        <v>910</v>
      </c>
      <c r="G483" s="1073" t="s">
        <v>3503</v>
      </c>
      <c r="H483" s="1082">
        <v>118</v>
      </c>
      <c r="I483" s="1082">
        <v>118</v>
      </c>
      <c r="J483" s="1075"/>
    </row>
    <row r="484" spans="1:10" s="747" customFormat="1" ht="28.5" customHeight="1">
      <c r="A484" s="1071" t="s">
        <v>138</v>
      </c>
      <c r="B484" s="1006" t="s">
        <v>4999</v>
      </c>
      <c r="C484" s="1006" t="s">
        <v>5031</v>
      </c>
      <c r="D484" s="1071">
        <v>506</v>
      </c>
      <c r="E484" s="1006" t="s">
        <v>3456</v>
      </c>
      <c r="F484" s="1072">
        <v>910</v>
      </c>
      <c r="G484" s="1073" t="s">
        <v>3503</v>
      </c>
      <c r="H484" s="1082">
        <v>196</v>
      </c>
      <c r="I484" s="1082">
        <v>196</v>
      </c>
      <c r="J484" s="1075"/>
    </row>
    <row r="485" spans="1:10" s="747" customFormat="1" ht="28.5" customHeight="1">
      <c r="A485" s="1071" t="s">
        <v>138</v>
      </c>
      <c r="B485" s="1006" t="s">
        <v>5000</v>
      </c>
      <c r="C485" s="1006" t="s">
        <v>5032</v>
      </c>
      <c r="D485" s="1071">
        <v>506</v>
      </c>
      <c r="E485" s="1006" t="s">
        <v>3456</v>
      </c>
      <c r="F485" s="1072">
        <v>910</v>
      </c>
      <c r="G485" s="1073" t="s">
        <v>3503</v>
      </c>
      <c r="H485" s="1082">
        <v>184</v>
      </c>
      <c r="I485" s="1082">
        <v>184</v>
      </c>
      <c r="J485" s="1075"/>
    </row>
    <row r="486" spans="1:10" s="747" customFormat="1" ht="28.5" customHeight="1">
      <c r="A486" s="1071" t="s">
        <v>138</v>
      </c>
      <c r="B486" s="1006" t="s">
        <v>1702</v>
      </c>
      <c r="C486" s="1006" t="s">
        <v>1703</v>
      </c>
      <c r="D486" s="1071" t="s">
        <v>2921</v>
      </c>
      <c r="E486" s="1006" t="s">
        <v>4991</v>
      </c>
      <c r="F486" s="1072">
        <v>910</v>
      </c>
      <c r="G486" s="1073" t="s">
        <v>3503</v>
      </c>
      <c r="H486" s="1082">
        <v>239</v>
      </c>
      <c r="I486" s="1082">
        <v>239</v>
      </c>
      <c r="J486" s="1075"/>
    </row>
    <row r="487" spans="1:10" s="747" customFormat="1" ht="28.5" customHeight="1">
      <c r="A487" s="1071" t="s">
        <v>138</v>
      </c>
      <c r="B487" s="1006" t="s">
        <v>1702</v>
      </c>
      <c r="C487" s="1006" t="s">
        <v>1703</v>
      </c>
      <c r="D487" s="1071" t="s">
        <v>3051</v>
      </c>
      <c r="E487" s="1006" t="s">
        <v>3457</v>
      </c>
      <c r="F487" s="1072">
        <v>910</v>
      </c>
      <c r="G487" s="1073" t="s">
        <v>3503</v>
      </c>
      <c r="H487" s="1082">
        <v>323</v>
      </c>
      <c r="I487" s="1082">
        <v>323</v>
      </c>
      <c r="J487" s="1075"/>
    </row>
    <row r="488" spans="1:10" s="747" customFormat="1" ht="28.5" customHeight="1">
      <c r="A488" s="1071" t="s">
        <v>138</v>
      </c>
      <c r="B488" s="1006" t="s">
        <v>1702</v>
      </c>
      <c r="C488" s="1006" t="s">
        <v>1703</v>
      </c>
      <c r="D488" s="1071" t="s">
        <v>3055</v>
      </c>
      <c r="E488" s="1006" t="s">
        <v>3456</v>
      </c>
      <c r="F488" s="1072">
        <v>910</v>
      </c>
      <c r="G488" s="1073" t="s">
        <v>3503</v>
      </c>
      <c r="H488" s="1082">
        <v>20</v>
      </c>
      <c r="I488" s="1082">
        <v>20</v>
      </c>
      <c r="J488" s="1075"/>
    </row>
    <row r="489" spans="1:10" s="747" customFormat="1" ht="28.5" customHeight="1">
      <c r="A489" s="1071" t="s">
        <v>138</v>
      </c>
      <c r="B489" s="1006" t="s">
        <v>1704</v>
      </c>
      <c r="C489" s="1006" t="s">
        <v>1705</v>
      </c>
      <c r="D489" s="1071" t="s">
        <v>3055</v>
      </c>
      <c r="E489" s="1006" t="s">
        <v>3456</v>
      </c>
      <c r="F489" s="1072">
        <v>910</v>
      </c>
      <c r="G489" s="1073" t="s">
        <v>3503</v>
      </c>
      <c r="H489" s="1082">
        <v>118</v>
      </c>
      <c r="I489" s="1082">
        <v>118</v>
      </c>
      <c r="J489" s="1075"/>
    </row>
    <row r="490" spans="1:10" s="747" customFormat="1" ht="28.5" customHeight="1">
      <c r="A490" s="1071" t="s">
        <v>138</v>
      </c>
      <c r="B490" s="1006" t="s">
        <v>1706</v>
      </c>
      <c r="C490" s="1006" t="s">
        <v>3005</v>
      </c>
      <c r="D490" s="1071" t="s">
        <v>3055</v>
      </c>
      <c r="E490" s="1006" t="s">
        <v>3456</v>
      </c>
      <c r="F490" s="1072">
        <v>910</v>
      </c>
      <c r="G490" s="1073" t="s">
        <v>3503</v>
      </c>
      <c r="H490" s="1082">
        <v>118</v>
      </c>
      <c r="I490" s="1082">
        <v>118</v>
      </c>
      <c r="J490" s="1075"/>
    </row>
    <row r="491" spans="1:10" s="747" customFormat="1" ht="28.5" customHeight="1">
      <c r="A491" s="1071" t="s">
        <v>138</v>
      </c>
      <c r="B491" s="1006" t="s">
        <v>1706</v>
      </c>
      <c r="C491" s="1006" t="s">
        <v>3005</v>
      </c>
      <c r="D491" s="1071" t="s">
        <v>3056</v>
      </c>
      <c r="E491" s="1006" t="s">
        <v>3455</v>
      </c>
      <c r="F491" s="1072">
        <v>910</v>
      </c>
      <c r="G491" s="1073" t="s">
        <v>3503</v>
      </c>
      <c r="H491" s="1082">
        <v>342</v>
      </c>
      <c r="I491" s="1082">
        <v>342</v>
      </c>
      <c r="J491" s="1075"/>
    </row>
    <row r="492" spans="1:10" s="747" customFormat="1" ht="28.5" customHeight="1">
      <c r="A492" s="1071" t="s">
        <v>138</v>
      </c>
      <c r="B492" s="1006" t="s">
        <v>1707</v>
      </c>
      <c r="C492" s="1006" t="s">
        <v>3006</v>
      </c>
      <c r="D492" s="1071" t="s">
        <v>3055</v>
      </c>
      <c r="E492" s="1006" t="s">
        <v>3456</v>
      </c>
      <c r="F492" s="1072">
        <v>910</v>
      </c>
      <c r="G492" s="1073" t="s">
        <v>3503</v>
      </c>
      <c r="H492" s="1082">
        <v>118</v>
      </c>
      <c r="I492" s="1082">
        <v>118</v>
      </c>
      <c r="J492" s="1075"/>
    </row>
    <row r="493" spans="1:10" s="747" customFormat="1" ht="28.5" customHeight="1">
      <c r="A493" s="1071" t="s">
        <v>138</v>
      </c>
      <c r="B493" s="1006" t="s">
        <v>1707</v>
      </c>
      <c r="C493" s="1006" t="s">
        <v>3006</v>
      </c>
      <c r="D493" s="1071" t="s">
        <v>3051</v>
      </c>
      <c r="E493" s="1006" t="s">
        <v>3457</v>
      </c>
      <c r="F493" s="1072">
        <v>910</v>
      </c>
      <c r="G493" s="1073" t="s">
        <v>3503</v>
      </c>
      <c r="H493" s="1082">
        <v>323</v>
      </c>
      <c r="I493" s="1082">
        <v>323</v>
      </c>
      <c r="J493" s="1075"/>
    </row>
    <row r="494" spans="1:10" s="747" customFormat="1" ht="28.5" customHeight="1">
      <c r="A494" s="1071" t="s">
        <v>138</v>
      </c>
      <c r="B494" s="1006" t="s">
        <v>1707</v>
      </c>
      <c r="C494" s="1006" t="s">
        <v>3006</v>
      </c>
      <c r="D494" s="1071" t="s">
        <v>3056</v>
      </c>
      <c r="E494" s="1006" t="s">
        <v>3455</v>
      </c>
      <c r="F494" s="1072">
        <v>910</v>
      </c>
      <c r="G494" s="1073" t="s">
        <v>3503</v>
      </c>
      <c r="H494" s="1082">
        <v>342</v>
      </c>
      <c r="I494" s="1082">
        <v>342</v>
      </c>
      <c r="J494" s="1075"/>
    </row>
    <row r="495" spans="1:10" s="747" customFormat="1" ht="28.5" customHeight="1">
      <c r="A495" s="1071" t="s">
        <v>138</v>
      </c>
      <c r="B495" s="1006" t="s">
        <v>1708</v>
      </c>
      <c r="C495" s="1006" t="s">
        <v>3007</v>
      </c>
      <c r="D495" s="1071" t="s">
        <v>3055</v>
      </c>
      <c r="E495" s="1006" t="s">
        <v>3456</v>
      </c>
      <c r="F495" s="1072">
        <v>910</v>
      </c>
      <c r="G495" s="1073" t="s">
        <v>3503</v>
      </c>
      <c r="H495" s="1082">
        <v>101</v>
      </c>
      <c r="I495" s="1082">
        <v>101</v>
      </c>
      <c r="J495" s="1075"/>
    </row>
    <row r="496" spans="1:10" s="747" customFormat="1" ht="28.5" customHeight="1">
      <c r="A496" s="1071" t="s">
        <v>138</v>
      </c>
      <c r="B496" s="1006" t="s">
        <v>1709</v>
      </c>
      <c r="C496" s="1006" t="s">
        <v>3008</v>
      </c>
      <c r="D496" s="1071" t="s">
        <v>3055</v>
      </c>
      <c r="E496" s="1006" t="s">
        <v>3456</v>
      </c>
      <c r="F496" s="1072">
        <v>910</v>
      </c>
      <c r="G496" s="1073" t="s">
        <v>3503</v>
      </c>
      <c r="H496" s="1082">
        <v>205</v>
      </c>
      <c r="I496" s="1082">
        <v>205</v>
      </c>
      <c r="J496" s="1075"/>
    </row>
    <row r="497" spans="1:10" s="747" customFormat="1" ht="28.5" customHeight="1">
      <c r="A497" s="1071" t="s">
        <v>138</v>
      </c>
      <c r="B497" s="1006" t="s">
        <v>1710</v>
      </c>
      <c r="C497" s="1006" t="s">
        <v>3009</v>
      </c>
      <c r="D497" s="1071" t="s">
        <v>3051</v>
      </c>
      <c r="E497" s="1006" t="s">
        <v>3457</v>
      </c>
      <c r="F497" s="1072">
        <v>910</v>
      </c>
      <c r="G497" s="1073" t="s">
        <v>3503</v>
      </c>
      <c r="H497" s="1082">
        <v>323</v>
      </c>
      <c r="I497" s="1082">
        <v>323</v>
      </c>
      <c r="J497" s="1075"/>
    </row>
    <row r="498" spans="1:10" s="747" customFormat="1" ht="28.5" customHeight="1">
      <c r="A498" s="1071" t="s">
        <v>138</v>
      </c>
      <c r="B498" s="1006" t="s">
        <v>1710</v>
      </c>
      <c r="C498" s="1006" t="s">
        <v>3009</v>
      </c>
      <c r="D498" s="1071" t="s">
        <v>3055</v>
      </c>
      <c r="E498" s="1006" t="s">
        <v>3456</v>
      </c>
      <c r="F498" s="1072">
        <v>910</v>
      </c>
      <c r="G498" s="1073" t="s">
        <v>3503</v>
      </c>
      <c r="H498" s="1082">
        <v>118</v>
      </c>
      <c r="I498" s="1082">
        <v>118</v>
      </c>
      <c r="J498" s="1075"/>
    </row>
    <row r="499" spans="1:10" s="747" customFormat="1" ht="28.5" customHeight="1">
      <c r="A499" s="1071" t="s">
        <v>138</v>
      </c>
      <c r="B499" s="1006" t="s">
        <v>1711</v>
      </c>
      <c r="C499" s="1006" t="s">
        <v>3010</v>
      </c>
      <c r="D499" s="1071" t="s">
        <v>3051</v>
      </c>
      <c r="E499" s="1006" t="s">
        <v>3457</v>
      </c>
      <c r="F499" s="1072">
        <v>910</v>
      </c>
      <c r="G499" s="1073" t="s">
        <v>3503</v>
      </c>
      <c r="H499" s="1082">
        <v>323</v>
      </c>
      <c r="I499" s="1082">
        <v>323</v>
      </c>
      <c r="J499" s="1075"/>
    </row>
    <row r="500" spans="1:10" s="747" customFormat="1" ht="28.5" customHeight="1">
      <c r="A500" s="1071" t="s">
        <v>138</v>
      </c>
      <c r="B500" s="1006" t="s">
        <v>1711</v>
      </c>
      <c r="C500" s="1006" t="s">
        <v>3010</v>
      </c>
      <c r="D500" s="1071" t="s">
        <v>3055</v>
      </c>
      <c r="E500" s="1006" t="s">
        <v>3456</v>
      </c>
      <c r="F500" s="1072">
        <v>910</v>
      </c>
      <c r="G500" s="1073" t="s">
        <v>3503</v>
      </c>
      <c r="H500" s="1082">
        <v>118</v>
      </c>
      <c r="I500" s="1082">
        <v>118</v>
      </c>
      <c r="J500" s="1075"/>
    </row>
    <row r="501" spans="1:10" s="747" customFormat="1" ht="28.5" customHeight="1">
      <c r="A501" s="1071" t="s">
        <v>138</v>
      </c>
      <c r="B501" s="1006" t="s">
        <v>1712</v>
      </c>
      <c r="C501" s="1006" t="s">
        <v>3011</v>
      </c>
      <c r="D501" s="1071" t="s">
        <v>3051</v>
      </c>
      <c r="E501" s="1006" t="s">
        <v>3457</v>
      </c>
      <c r="F501" s="1072">
        <v>910</v>
      </c>
      <c r="G501" s="1073" t="s">
        <v>3503</v>
      </c>
      <c r="H501" s="1082">
        <v>323</v>
      </c>
      <c r="I501" s="1082">
        <v>323</v>
      </c>
      <c r="J501" s="1075"/>
    </row>
    <row r="502" spans="1:10" s="747" customFormat="1" ht="28.5" customHeight="1">
      <c r="A502" s="1071" t="s">
        <v>138</v>
      </c>
      <c r="B502" s="1006" t="s">
        <v>1712</v>
      </c>
      <c r="C502" s="1006" t="s">
        <v>3011</v>
      </c>
      <c r="D502" s="1071" t="s">
        <v>3055</v>
      </c>
      <c r="E502" s="1006" t="s">
        <v>3456</v>
      </c>
      <c r="F502" s="1072">
        <v>910</v>
      </c>
      <c r="G502" s="1073" t="s">
        <v>3503</v>
      </c>
      <c r="H502" s="1082">
        <v>118</v>
      </c>
      <c r="I502" s="1082">
        <v>118</v>
      </c>
      <c r="J502" s="1075"/>
    </row>
    <row r="503" spans="1:10" s="747" customFormat="1" ht="28.5" customHeight="1">
      <c r="A503" s="1071" t="s">
        <v>138</v>
      </c>
      <c r="B503" s="1006" t="s">
        <v>1712</v>
      </c>
      <c r="C503" s="1006" t="s">
        <v>3011</v>
      </c>
      <c r="D503" s="1071" t="s">
        <v>3056</v>
      </c>
      <c r="E503" s="1006" t="s">
        <v>3455</v>
      </c>
      <c r="F503" s="1072">
        <v>910</v>
      </c>
      <c r="G503" s="1073" t="s">
        <v>3503</v>
      </c>
      <c r="H503" s="1082">
        <v>342</v>
      </c>
      <c r="I503" s="1082">
        <v>342</v>
      </c>
      <c r="J503" s="1075"/>
    </row>
    <row r="504" spans="1:10" s="747" customFormat="1" ht="28.5" customHeight="1">
      <c r="A504" s="1071" t="s">
        <v>138</v>
      </c>
      <c r="B504" s="1006" t="s">
        <v>1713</v>
      </c>
      <c r="C504" s="1006" t="s">
        <v>3012</v>
      </c>
      <c r="D504" s="1071" t="s">
        <v>3051</v>
      </c>
      <c r="E504" s="1006" t="s">
        <v>3457</v>
      </c>
      <c r="F504" s="1072">
        <v>910</v>
      </c>
      <c r="G504" s="1073" t="s">
        <v>3503</v>
      </c>
      <c r="H504" s="1082">
        <v>323</v>
      </c>
      <c r="I504" s="1082">
        <v>323</v>
      </c>
      <c r="J504" s="1075"/>
    </row>
    <row r="505" spans="1:10" s="747" customFormat="1" ht="28.5" customHeight="1">
      <c r="A505" s="1071" t="s">
        <v>138</v>
      </c>
      <c r="B505" s="1006" t="s">
        <v>1713</v>
      </c>
      <c r="C505" s="1006" t="s">
        <v>3012</v>
      </c>
      <c r="D505" s="1071" t="s">
        <v>3055</v>
      </c>
      <c r="E505" s="1006" t="s">
        <v>3456</v>
      </c>
      <c r="F505" s="1072">
        <v>910</v>
      </c>
      <c r="G505" s="1073" t="s">
        <v>3503</v>
      </c>
      <c r="H505" s="1082">
        <v>118</v>
      </c>
      <c r="I505" s="1082">
        <v>118</v>
      </c>
      <c r="J505" s="1075"/>
    </row>
    <row r="506" spans="1:10" s="747" customFormat="1" ht="28.5" customHeight="1">
      <c r="A506" s="1071" t="s">
        <v>138</v>
      </c>
      <c r="B506" s="1006" t="s">
        <v>5001</v>
      </c>
      <c r="C506" s="1006" t="s">
        <v>3031</v>
      </c>
      <c r="D506" s="1071" t="s">
        <v>3055</v>
      </c>
      <c r="E506" s="1006" t="s">
        <v>3456</v>
      </c>
      <c r="F506" s="1072">
        <v>910</v>
      </c>
      <c r="G506" s="1073" t="s">
        <v>3503</v>
      </c>
      <c r="H506" s="1082">
        <v>323</v>
      </c>
      <c r="I506" s="1082">
        <v>323</v>
      </c>
      <c r="J506" s="1075"/>
    </row>
    <row r="507" spans="1:10" s="747" customFormat="1" ht="28.5" customHeight="1">
      <c r="A507" s="1071" t="s">
        <v>138</v>
      </c>
      <c r="B507" s="1006" t="s">
        <v>1714</v>
      </c>
      <c r="C507" s="1006" t="s">
        <v>3013</v>
      </c>
      <c r="D507" s="1071" t="s">
        <v>2921</v>
      </c>
      <c r="E507" s="1006" t="s">
        <v>3053</v>
      </c>
      <c r="F507" s="1072">
        <v>910</v>
      </c>
      <c r="G507" s="1073" t="s">
        <v>3503</v>
      </c>
      <c r="H507" s="1082">
        <v>291</v>
      </c>
      <c r="I507" s="1082">
        <v>291</v>
      </c>
      <c r="J507" s="1075"/>
    </row>
    <row r="508" spans="1:10" s="747" customFormat="1" ht="28.5" customHeight="1">
      <c r="A508" s="1071" t="s">
        <v>138</v>
      </c>
      <c r="B508" s="1006" t="s">
        <v>1714</v>
      </c>
      <c r="C508" s="1006" t="s">
        <v>3013</v>
      </c>
      <c r="D508" s="1071" t="s">
        <v>3225</v>
      </c>
      <c r="E508" s="1006" t="s">
        <v>2644</v>
      </c>
      <c r="F508" s="1072">
        <v>910</v>
      </c>
      <c r="G508" s="1073" t="s">
        <v>3503</v>
      </c>
      <c r="H508" s="1082">
        <v>628</v>
      </c>
      <c r="I508" s="1082">
        <v>628</v>
      </c>
      <c r="J508" s="1075"/>
    </row>
    <row r="509" spans="1:10" s="747" customFormat="1" ht="28.5" customHeight="1">
      <c r="A509" s="1071" t="s">
        <v>138</v>
      </c>
      <c r="B509" s="1006" t="s">
        <v>1715</v>
      </c>
      <c r="C509" s="1006" t="s">
        <v>3014</v>
      </c>
      <c r="D509" s="1071" t="s">
        <v>3055</v>
      </c>
      <c r="E509" s="1006" t="s">
        <v>3456</v>
      </c>
      <c r="F509" s="1072">
        <v>910</v>
      </c>
      <c r="G509" s="1073" t="s">
        <v>3503</v>
      </c>
      <c r="H509" s="1082">
        <v>118</v>
      </c>
      <c r="I509" s="1082">
        <v>118</v>
      </c>
      <c r="J509" s="1075"/>
    </row>
    <row r="510" spans="1:10" s="747" customFormat="1" ht="28.5" customHeight="1">
      <c r="A510" s="1071" t="s">
        <v>138</v>
      </c>
      <c r="B510" s="1006" t="s">
        <v>1716</v>
      </c>
      <c r="C510" s="1006" t="s">
        <v>3015</v>
      </c>
      <c r="D510" s="1071" t="s">
        <v>3055</v>
      </c>
      <c r="E510" s="1006" t="s">
        <v>3456</v>
      </c>
      <c r="F510" s="1072">
        <v>910</v>
      </c>
      <c r="G510" s="1073" t="s">
        <v>3503</v>
      </c>
      <c r="H510" s="1082">
        <v>118</v>
      </c>
      <c r="I510" s="1082">
        <v>118</v>
      </c>
      <c r="J510" s="1075"/>
    </row>
    <row r="511" spans="1:10" s="747" customFormat="1" ht="28.5" customHeight="1">
      <c r="A511" s="1071" t="s">
        <v>138</v>
      </c>
      <c r="B511" s="1006" t="s">
        <v>1650</v>
      </c>
      <c r="C511" s="1006" t="s">
        <v>1651</v>
      </c>
      <c r="D511" s="1071" t="s">
        <v>3051</v>
      </c>
      <c r="E511" s="1006" t="s">
        <v>3457</v>
      </c>
      <c r="F511" s="1072">
        <v>910</v>
      </c>
      <c r="G511" s="1073" t="s">
        <v>3503</v>
      </c>
      <c r="H511" s="1082">
        <v>323</v>
      </c>
      <c r="I511" s="1082">
        <v>323</v>
      </c>
      <c r="J511" s="1075"/>
    </row>
    <row r="512" spans="1:10" s="747" customFormat="1" ht="28.5" customHeight="1">
      <c r="A512" s="1071" t="s">
        <v>138</v>
      </c>
      <c r="B512" s="1006" t="s">
        <v>1717</v>
      </c>
      <c r="C512" s="1006" t="s">
        <v>1718</v>
      </c>
      <c r="D512" s="1071" t="s">
        <v>3051</v>
      </c>
      <c r="E512" s="1006" t="s">
        <v>3457</v>
      </c>
      <c r="F512" s="1072">
        <v>910</v>
      </c>
      <c r="G512" s="1073" t="s">
        <v>3503</v>
      </c>
      <c r="H512" s="1082">
        <v>323</v>
      </c>
      <c r="I512" s="1082">
        <v>323</v>
      </c>
      <c r="J512" s="1075"/>
    </row>
    <row r="513" spans="1:10" s="747" customFormat="1" ht="28.5" customHeight="1">
      <c r="A513" s="1071" t="s">
        <v>138</v>
      </c>
      <c r="B513" s="1006" t="s">
        <v>1717</v>
      </c>
      <c r="C513" s="1006" t="s">
        <v>1718</v>
      </c>
      <c r="D513" s="1071" t="s">
        <v>3055</v>
      </c>
      <c r="E513" s="1006" t="s">
        <v>3456</v>
      </c>
      <c r="F513" s="1072">
        <v>910</v>
      </c>
      <c r="G513" s="1073" t="s">
        <v>3503</v>
      </c>
      <c r="H513" s="1082">
        <v>323</v>
      </c>
      <c r="I513" s="1082">
        <v>323</v>
      </c>
      <c r="J513" s="1075"/>
    </row>
    <row r="514" spans="1:10" s="747" customFormat="1" ht="28.5" customHeight="1">
      <c r="A514" s="1071" t="s">
        <v>138</v>
      </c>
      <c r="B514" s="1006" t="s">
        <v>3025</v>
      </c>
      <c r="C514" s="1006" t="s">
        <v>3026</v>
      </c>
      <c r="D514" s="1071" t="s">
        <v>3055</v>
      </c>
      <c r="E514" s="1006" t="s">
        <v>3456</v>
      </c>
      <c r="F514" s="1072">
        <v>910</v>
      </c>
      <c r="G514" s="1073" t="s">
        <v>3503</v>
      </c>
      <c r="H514" s="1082">
        <v>323</v>
      </c>
      <c r="I514" s="1082">
        <v>323</v>
      </c>
      <c r="J514" s="1075"/>
    </row>
    <row r="515" spans="1:10" s="747" customFormat="1" ht="28.5" customHeight="1">
      <c r="A515" s="1071" t="s">
        <v>138</v>
      </c>
      <c r="B515" s="1006" t="s">
        <v>3029</v>
      </c>
      <c r="C515" s="1006" t="s">
        <v>3030</v>
      </c>
      <c r="D515" s="1071" t="s">
        <v>3055</v>
      </c>
      <c r="E515" s="1006" t="s">
        <v>3456</v>
      </c>
      <c r="F515" s="1072">
        <v>910</v>
      </c>
      <c r="G515" s="1073" t="s">
        <v>3503</v>
      </c>
      <c r="H515" s="1082">
        <v>323</v>
      </c>
      <c r="I515" s="1082">
        <v>323</v>
      </c>
      <c r="J515" s="1075"/>
    </row>
    <row r="516" spans="1:10" s="747" customFormat="1" ht="28.5" customHeight="1">
      <c r="A516" s="1071" t="s">
        <v>138</v>
      </c>
      <c r="B516" s="1006" t="s">
        <v>3027</v>
      </c>
      <c r="C516" s="1006" t="s">
        <v>3028</v>
      </c>
      <c r="D516" s="1071" t="s">
        <v>3055</v>
      </c>
      <c r="E516" s="1006" t="s">
        <v>3456</v>
      </c>
      <c r="F516" s="1072">
        <v>910</v>
      </c>
      <c r="G516" s="1073" t="s">
        <v>3503</v>
      </c>
      <c r="H516" s="1082">
        <v>323</v>
      </c>
      <c r="I516" s="1082">
        <v>323</v>
      </c>
      <c r="J516" s="1075"/>
    </row>
    <row r="517" spans="1:10" s="747" customFormat="1" ht="28.5" customHeight="1">
      <c r="A517" s="1071" t="s">
        <v>138</v>
      </c>
      <c r="B517" s="1006" t="s">
        <v>5002</v>
      </c>
      <c r="C517" s="1006" t="s">
        <v>3016</v>
      </c>
      <c r="D517" s="1071" t="s">
        <v>3055</v>
      </c>
      <c r="E517" s="1006" t="s">
        <v>3456</v>
      </c>
      <c r="F517" s="1072">
        <v>910</v>
      </c>
      <c r="G517" s="1073" t="s">
        <v>3503</v>
      </c>
      <c r="H517" s="1082">
        <v>1395</v>
      </c>
      <c r="I517" s="1082">
        <v>1395</v>
      </c>
      <c r="J517" s="1075"/>
    </row>
    <row r="518" spans="1:10" s="747" customFormat="1" ht="28.5" customHeight="1">
      <c r="A518" s="1071" t="s">
        <v>138</v>
      </c>
      <c r="B518" s="1006" t="s">
        <v>5974</v>
      </c>
      <c r="C518" s="1006" t="s">
        <v>5975</v>
      </c>
      <c r="D518" s="1071" t="s">
        <v>3055</v>
      </c>
      <c r="E518" s="1006" t="s">
        <v>3456</v>
      </c>
      <c r="F518" s="1072">
        <v>910</v>
      </c>
      <c r="G518" s="1073" t="s">
        <v>3503</v>
      </c>
      <c r="H518" s="1082">
        <v>342</v>
      </c>
      <c r="I518" s="1082">
        <v>342</v>
      </c>
      <c r="J518" s="1075"/>
    </row>
    <row r="519" spans="1:10" s="747" customFormat="1" ht="28.5" customHeight="1">
      <c r="A519" s="1071" t="s">
        <v>138</v>
      </c>
      <c r="B519" s="1006" t="s">
        <v>5191</v>
      </c>
      <c r="C519" s="1006" t="s">
        <v>1719</v>
      </c>
      <c r="D519" s="1071" t="s">
        <v>3055</v>
      </c>
      <c r="E519" s="1006" t="s">
        <v>3456</v>
      </c>
      <c r="F519" s="1072">
        <v>910</v>
      </c>
      <c r="G519" s="1073" t="s">
        <v>3503</v>
      </c>
      <c r="H519" s="1082">
        <v>118</v>
      </c>
      <c r="I519" s="1082">
        <v>118</v>
      </c>
      <c r="J519" s="1075"/>
    </row>
    <row r="520" spans="1:10" s="747" customFormat="1" ht="28.5" customHeight="1">
      <c r="A520" s="1071" t="s">
        <v>138</v>
      </c>
      <c r="B520" s="1006" t="s">
        <v>1720</v>
      </c>
      <c r="C520" s="1006" t="s">
        <v>1721</v>
      </c>
      <c r="D520" s="1071" t="s">
        <v>3055</v>
      </c>
      <c r="E520" s="1006" t="s">
        <v>3456</v>
      </c>
      <c r="F520" s="1072">
        <v>910</v>
      </c>
      <c r="G520" s="1073" t="s">
        <v>3503</v>
      </c>
      <c r="H520" s="1082">
        <v>118</v>
      </c>
      <c r="I520" s="1082">
        <v>118</v>
      </c>
      <c r="J520" s="1075"/>
    </row>
    <row r="521" spans="1:10" s="747" customFormat="1" ht="28.5" customHeight="1">
      <c r="A521" s="1071" t="s">
        <v>138</v>
      </c>
      <c r="B521" s="1006" t="s">
        <v>1722</v>
      </c>
      <c r="C521" s="1006" t="s">
        <v>5192</v>
      </c>
      <c r="D521" s="1071" t="s">
        <v>3055</v>
      </c>
      <c r="E521" s="1006" t="s">
        <v>3456</v>
      </c>
      <c r="F521" s="1072">
        <v>910</v>
      </c>
      <c r="G521" s="1073" t="s">
        <v>3503</v>
      </c>
      <c r="H521" s="1082">
        <v>118</v>
      </c>
      <c r="I521" s="1082">
        <v>118</v>
      </c>
      <c r="J521" s="1075"/>
    </row>
    <row r="522" spans="1:10" s="747" customFormat="1" ht="28.5" customHeight="1">
      <c r="A522" s="1071" t="s">
        <v>138</v>
      </c>
      <c r="B522" s="1006" t="s">
        <v>1723</v>
      </c>
      <c r="C522" s="1006" t="s">
        <v>5193</v>
      </c>
      <c r="D522" s="1071" t="s">
        <v>3055</v>
      </c>
      <c r="E522" s="1006" t="s">
        <v>3456</v>
      </c>
      <c r="F522" s="1072">
        <v>910</v>
      </c>
      <c r="G522" s="1073" t="s">
        <v>3503</v>
      </c>
      <c r="H522" s="1082">
        <v>118</v>
      </c>
      <c r="I522" s="1082">
        <v>118</v>
      </c>
      <c r="J522" s="1075"/>
    </row>
    <row r="523" spans="1:10" s="747" customFormat="1" ht="28.5" customHeight="1">
      <c r="A523" s="1071" t="s">
        <v>138</v>
      </c>
      <c r="B523" s="1006" t="s">
        <v>1724</v>
      </c>
      <c r="C523" s="1006" t="s">
        <v>1725</v>
      </c>
      <c r="D523" s="1071" t="s">
        <v>3055</v>
      </c>
      <c r="E523" s="1006" t="s">
        <v>3456</v>
      </c>
      <c r="F523" s="1072">
        <v>910</v>
      </c>
      <c r="G523" s="1073" t="s">
        <v>3503</v>
      </c>
      <c r="H523" s="1082">
        <v>118</v>
      </c>
      <c r="I523" s="1082">
        <v>118</v>
      </c>
      <c r="J523" s="1075"/>
    </row>
    <row r="524" spans="1:10" s="747" customFormat="1" ht="28.5" customHeight="1">
      <c r="A524" s="1071" t="s">
        <v>138</v>
      </c>
      <c r="B524" s="1006" t="s">
        <v>5003</v>
      </c>
      <c r="C524" s="1006" t="s">
        <v>5033</v>
      </c>
      <c r="D524" s="1071">
        <v>506</v>
      </c>
      <c r="E524" s="1006" t="s">
        <v>3456</v>
      </c>
      <c r="F524" s="1072">
        <v>910</v>
      </c>
      <c r="G524" s="1073" t="s">
        <v>3503</v>
      </c>
      <c r="H524" s="1082">
        <v>171</v>
      </c>
      <c r="I524" s="1082">
        <v>171</v>
      </c>
      <c r="J524" s="1075"/>
    </row>
    <row r="525" spans="1:10" s="747" customFormat="1" ht="28.5" customHeight="1">
      <c r="A525" s="1071" t="s">
        <v>138</v>
      </c>
      <c r="B525" s="1006" t="s">
        <v>5004</v>
      </c>
      <c r="C525" s="1006" t="s">
        <v>5034</v>
      </c>
      <c r="D525" s="1071">
        <v>506</v>
      </c>
      <c r="E525" s="1006" t="s">
        <v>3456</v>
      </c>
      <c r="F525" s="1072">
        <v>910</v>
      </c>
      <c r="G525" s="1073" t="s">
        <v>3503</v>
      </c>
      <c r="H525" s="1082">
        <v>178</v>
      </c>
      <c r="I525" s="1082">
        <v>178</v>
      </c>
      <c r="J525" s="1075"/>
    </row>
    <row r="526" spans="1:10" s="747" customFormat="1" ht="28.5" customHeight="1">
      <c r="A526" s="1071" t="s">
        <v>138</v>
      </c>
      <c r="B526" s="1006" t="s">
        <v>5005</v>
      </c>
      <c r="C526" s="1006" t="s">
        <v>5035</v>
      </c>
      <c r="D526" s="1071">
        <v>506</v>
      </c>
      <c r="E526" s="1006" t="s">
        <v>3456</v>
      </c>
      <c r="F526" s="1072">
        <v>910</v>
      </c>
      <c r="G526" s="1073" t="s">
        <v>3503</v>
      </c>
      <c r="H526" s="1082">
        <v>350</v>
      </c>
      <c r="I526" s="1082">
        <v>350</v>
      </c>
      <c r="J526" s="1075"/>
    </row>
    <row r="527" spans="1:10" s="747" customFormat="1" ht="28.5" customHeight="1">
      <c r="A527" s="1071" t="s">
        <v>138</v>
      </c>
      <c r="B527" s="1006" t="s">
        <v>5006</v>
      </c>
      <c r="C527" s="1006" t="s">
        <v>5036</v>
      </c>
      <c r="D527" s="1071">
        <v>506</v>
      </c>
      <c r="E527" s="1006" t="s">
        <v>3456</v>
      </c>
      <c r="F527" s="1072">
        <v>910</v>
      </c>
      <c r="G527" s="1073" t="s">
        <v>3503</v>
      </c>
      <c r="H527" s="1082">
        <v>381</v>
      </c>
      <c r="I527" s="1082">
        <v>381</v>
      </c>
      <c r="J527" s="1075"/>
    </row>
    <row r="528" spans="1:10" s="747" customFormat="1" ht="28.5" customHeight="1">
      <c r="A528" s="1071" t="s">
        <v>138</v>
      </c>
      <c r="B528" s="1006" t="s">
        <v>1726</v>
      </c>
      <c r="C528" s="1006" t="s">
        <v>1727</v>
      </c>
      <c r="D528" s="1071" t="s">
        <v>3055</v>
      </c>
      <c r="E528" s="1006" t="s">
        <v>3456</v>
      </c>
      <c r="F528" s="1072">
        <v>910</v>
      </c>
      <c r="G528" s="1073" t="s">
        <v>3503</v>
      </c>
      <c r="H528" s="1082">
        <v>118</v>
      </c>
      <c r="I528" s="1082">
        <v>118</v>
      </c>
      <c r="J528" s="1075"/>
    </row>
    <row r="529" spans="1:10" s="747" customFormat="1" ht="28.5" customHeight="1">
      <c r="A529" s="1071" t="s">
        <v>138</v>
      </c>
      <c r="B529" s="1006" t="s">
        <v>1728</v>
      </c>
      <c r="C529" s="1006" t="s">
        <v>1729</v>
      </c>
      <c r="D529" s="1071" t="s">
        <v>3055</v>
      </c>
      <c r="E529" s="1006" t="s">
        <v>3456</v>
      </c>
      <c r="F529" s="1072">
        <v>910</v>
      </c>
      <c r="G529" s="1073" t="s">
        <v>3503</v>
      </c>
      <c r="H529" s="1082">
        <v>118</v>
      </c>
      <c r="I529" s="1082">
        <v>118</v>
      </c>
      <c r="J529" s="1075"/>
    </row>
    <row r="530" spans="1:10" s="747" customFormat="1" ht="28.5" customHeight="1">
      <c r="A530" s="1071" t="s">
        <v>138</v>
      </c>
      <c r="B530" s="1006" t="s">
        <v>1766</v>
      </c>
      <c r="C530" s="1006" t="s">
        <v>1767</v>
      </c>
      <c r="D530" s="1071" t="s">
        <v>3055</v>
      </c>
      <c r="E530" s="1006" t="s">
        <v>3456</v>
      </c>
      <c r="F530" s="1072">
        <v>910</v>
      </c>
      <c r="G530" s="1073" t="s">
        <v>3503</v>
      </c>
      <c r="H530" s="1082">
        <v>118</v>
      </c>
      <c r="I530" s="1082">
        <v>118</v>
      </c>
      <c r="J530" s="1075"/>
    </row>
    <row r="531" spans="1:10" s="747" customFormat="1" ht="28.5" customHeight="1">
      <c r="A531" s="1071" t="s">
        <v>138</v>
      </c>
      <c r="B531" s="1006" t="s">
        <v>5007</v>
      </c>
      <c r="C531" s="1006" t="s">
        <v>5037</v>
      </c>
      <c r="D531" s="1071">
        <v>506</v>
      </c>
      <c r="E531" s="1006" t="s">
        <v>3456</v>
      </c>
      <c r="F531" s="1072">
        <v>910</v>
      </c>
      <c r="G531" s="1073" t="s">
        <v>3503</v>
      </c>
      <c r="H531" s="1082">
        <v>418</v>
      </c>
      <c r="I531" s="1082">
        <v>418</v>
      </c>
      <c r="J531" s="1075"/>
    </row>
    <row r="532" spans="1:10" s="747" customFormat="1" ht="28.5" customHeight="1">
      <c r="A532" s="1071" t="s">
        <v>138</v>
      </c>
      <c r="B532" s="1006" t="s">
        <v>5008</v>
      </c>
      <c r="C532" s="1006" t="s">
        <v>5038</v>
      </c>
      <c r="D532" s="1071">
        <v>506</v>
      </c>
      <c r="E532" s="1006" t="s">
        <v>3456</v>
      </c>
      <c r="F532" s="1072">
        <v>910</v>
      </c>
      <c r="G532" s="1073" t="s">
        <v>3503</v>
      </c>
      <c r="H532" s="1082">
        <v>408</v>
      </c>
      <c r="I532" s="1082">
        <v>408</v>
      </c>
      <c r="J532" s="1075"/>
    </row>
    <row r="533" spans="1:10" s="747" customFormat="1" ht="28.5" customHeight="1">
      <c r="A533" s="1071" t="s">
        <v>138</v>
      </c>
      <c r="B533" s="1006" t="s">
        <v>1730</v>
      </c>
      <c r="C533" s="1006" t="s">
        <v>1731</v>
      </c>
      <c r="D533" s="1071" t="s">
        <v>3055</v>
      </c>
      <c r="E533" s="1006" t="s">
        <v>3456</v>
      </c>
      <c r="F533" s="1072">
        <v>910</v>
      </c>
      <c r="G533" s="1073" t="s">
        <v>3503</v>
      </c>
      <c r="H533" s="1082">
        <v>226</v>
      </c>
      <c r="I533" s="1082">
        <v>226</v>
      </c>
      <c r="J533" s="1075"/>
    </row>
    <row r="534" spans="1:10" s="747" customFormat="1" ht="28.5" customHeight="1">
      <c r="A534" s="1071" t="s">
        <v>138</v>
      </c>
      <c r="B534" s="1006" t="s">
        <v>1732</v>
      </c>
      <c r="C534" s="1006" t="s">
        <v>1733</v>
      </c>
      <c r="D534" s="1071" t="s">
        <v>3055</v>
      </c>
      <c r="E534" s="1006" t="s">
        <v>3456</v>
      </c>
      <c r="F534" s="1072">
        <v>910</v>
      </c>
      <c r="G534" s="1073" t="s">
        <v>3503</v>
      </c>
      <c r="H534" s="1082">
        <v>421</v>
      </c>
      <c r="I534" s="1082">
        <v>421</v>
      </c>
      <c r="J534" s="1075"/>
    </row>
    <row r="535" spans="1:10" s="747" customFormat="1" ht="28.5" customHeight="1">
      <c r="A535" s="1071" t="s">
        <v>138</v>
      </c>
      <c r="B535" s="1006" t="s">
        <v>1734</v>
      </c>
      <c r="C535" s="1006" t="s">
        <v>5194</v>
      </c>
      <c r="D535" s="1071" t="s">
        <v>3055</v>
      </c>
      <c r="E535" s="1006" t="s">
        <v>3456</v>
      </c>
      <c r="F535" s="1072">
        <v>910</v>
      </c>
      <c r="G535" s="1073" t="s">
        <v>3503</v>
      </c>
      <c r="H535" s="1082">
        <v>118</v>
      </c>
      <c r="I535" s="1082">
        <v>118</v>
      </c>
      <c r="J535" s="1075"/>
    </row>
    <row r="536" spans="1:10" s="747" customFormat="1" ht="28.5" customHeight="1">
      <c r="A536" s="1071" t="s">
        <v>138</v>
      </c>
      <c r="B536" s="1006" t="s">
        <v>5009</v>
      </c>
      <c r="C536" s="1006" t="s">
        <v>5039</v>
      </c>
      <c r="D536" s="1071">
        <v>506</v>
      </c>
      <c r="E536" s="1006" t="s">
        <v>3456</v>
      </c>
      <c r="F536" s="1072">
        <v>910</v>
      </c>
      <c r="G536" s="1073" t="s">
        <v>3503</v>
      </c>
      <c r="H536" s="1082">
        <v>865</v>
      </c>
      <c r="I536" s="1082">
        <v>865</v>
      </c>
      <c r="J536" s="1075"/>
    </row>
    <row r="537" spans="1:10" s="747" customFormat="1" ht="28.5" customHeight="1">
      <c r="A537" s="1071" t="s">
        <v>138</v>
      </c>
      <c r="B537" s="1006" t="s">
        <v>5010</v>
      </c>
      <c r="C537" s="1006" t="s">
        <v>5040</v>
      </c>
      <c r="D537" s="1071">
        <v>506</v>
      </c>
      <c r="E537" s="1006" t="s">
        <v>3456</v>
      </c>
      <c r="F537" s="1072">
        <v>910</v>
      </c>
      <c r="G537" s="1073" t="s">
        <v>3503</v>
      </c>
      <c r="H537" s="1082">
        <v>865</v>
      </c>
      <c r="I537" s="1082">
        <v>865</v>
      </c>
      <c r="J537" s="1075"/>
    </row>
    <row r="538" spans="1:10" s="747" customFormat="1" ht="28.5" customHeight="1">
      <c r="A538" s="1071" t="s">
        <v>138</v>
      </c>
      <c r="B538" s="1006" t="s">
        <v>1735</v>
      </c>
      <c r="C538" s="1006" t="s">
        <v>5195</v>
      </c>
      <c r="D538" s="1071" t="s">
        <v>3055</v>
      </c>
      <c r="E538" s="1006" t="s">
        <v>3456</v>
      </c>
      <c r="F538" s="1072">
        <v>910</v>
      </c>
      <c r="G538" s="1073" t="s">
        <v>3503</v>
      </c>
      <c r="H538" s="1082">
        <v>118</v>
      </c>
      <c r="I538" s="1082">
        <v>118</v>
      </c>
      <c r="J538" s="1075"/>
    </row>
    <row r="539" spans="1:10" s="747" customFormat="1" ht="28.5" customHeight="1">
      <c r="A539" s="1071" t="s">
        <v>138</v>
      </c>
      <c r="B539" s="1006" t="s">
        <v>1736</v>
      </c>
      <c r="C539" s="1006" t="s">
        <v>5041</v>
      </c>
      <c r="D539" s="1071" t="s">
        <v>3055</v>
      </c>
      <c r="E539" s="1006" t="s">
        <v>3456</v>
      </c>
      <c r="F539" s="1072">
        <v>910</v>
      </c>
      <c r="G539" s="1073" t="s">
        <v>3503</v>
      </c>
      <c r="H539" s="1082">
        <v>164</v>
      </c>
      <c r="I539" s="1082">
        <v>164</v>
      </c>
      <c r="J539" s="1075"/>
    </row>
    <row r="540" spans="1:10" s="747" customFormat="1" ht="28.5" customHeight="1">
      <c r="A540" s="1071" t="s">
        <v>138</v>
      </c>
      <c r="B540" s="1006" t="s">
        <v>5757</v>
      </c>
      <c r="C540" s="1006" t="s">
        <v>5758</v>
      </c>
      <c r="D540" s="1071" t="s">
        <v>5042</v>
      </c>
      <c r="E540" s="1006" t="s">
        <v>5043</v>
      </c>
      <c r="F540" s="1072">
        <v>910</v>
      </c>
      <c r="G540" s="1073" t="s">
        <v>3503</v>
      </c>
      <c r="H540" s="1082">
        <v>686</v>
      </c>
      <c r="I540" s="1082">
        <v>686</v>
      </c>
      <c r="J540" s="1075"/>
    </row>
    <row r="541" spans="1:10" s="747" customFormat="1" ht="28.5" customHeight="1">
      <c r="A541" s="1071" t="s">
        <v>138</v>
      </c>
      <c r="B541" s="1006" t="s">
        <v>1737</v>
      </c>
      <c r="C541" s="1006" t="s">
        <v>5196</v>
      </c>
      <c r="D541" s="1071" t="s">
        <v>3055</v>
      </c>
      <c r="E541" s="1006" t="s">
        <v>3456</v>
      </c>
      <c r="F541" s="1072">
        <v>910</v>
      </c>
      <c r="G541" s="1073" t="s">
        <v>3503</v>
      </c>
      <c r="H541" s="1082">
        <v>806</v>
      </c>
      <c r="I541" s="1082">
        <v>806</v>
      </c>
      <c r="J541" s="1075"/>
    </row>
    <row r="542" spans="1:10" s="747" customFormat="1" ht="28.5" customHeight="1">
      <c r="A542" s="1071" t="s">
        <v>138</v>
      </c>
      <c r="B542" s="1006" t="s">
        <v>1738</v>
      </c>
      <c r="C542" s="1006" t="s">
        <v>5197</v>
      </c>
      <c r="D542" s="1071" t="s">
        <v>3055</v>
      </c>
      <c r="E542" s="1006" t="s">
        <v>3456</v>
      </c>
      <c r="F542" s="1072">
        <v>910</v>
      </c>
      <c r="G542" s="1073" t="s">
        <v>3503</v>
      </c>
      <c r="H542" s="1082">
        <v>737</v>
      </c>
      <c r="I542" s="1082">
        <v>737</v>
      </c>
      <c r="J542" s="1075"/>
    </row>
    <row r="543" spans="1:10" s="747" customFormat="1" ht="28.5" customHeight="1">
      <c r="A543" s="1071" t="s">
        <v>138</v>
      </c>
      <c r="B543" s="1006" t="s">
        <v>5011</v>
      </c>
      <c r="C543" s="1006" t="s">
        <v>5044</v>
      </c>
      <c r="D543" s="1071">
        <v>506</v>
      </c>
      <c r="E543" s="1006" t="s">
        <v>3456</v>
      </c>
      <c r="F543" s="1072">
        <v>910</v>
      </c>
      <c r="G543" s="1073" t="s">
        <v>3503</v>
      </c>
      <c r="H543" s="1082">
        <v>746</v>
      </c>
      <c r="I543" s="1082">
        <v>746</v>
      </c>
      <c r="J543" s="1075"/>
    </row>
    <row r="544" spans="1:10" s="747" customFormat="1" ht="28.5" customHeight="1">
      <c r="A544" s="1071" t="s">
        <v>138</v>
      </c>
      <c r="B544" s="1006" t="s">
        <v>1739</v>
      </c>
      <c r="C544" s="1006" t="s">
        <v>5045</v>
      </c>
      <c r="D544" s="1071" t="s">
        <v>5046</v>
      </c>
      <c r="E544" s="1006" t="s">
        <v>5047</v>
      </c>
      <c r="F544" s="1072">
        <v>910</v>
      </c>
      <c r="G544" s="1073" t="s">
        <v>3503</v>
      </c>
      <c r="H544" s="1082">
        <v>806</v>
      </c>
      <c r="I544" s="1082">
        <v>806</v>
      </c>
      <c r="J544" s="1075"/>
    </row>
    <row r="545" spans="1:10" s="747" customFormat="1" ht="28.5" customHeight="1">
      <c r="A545" s="1071" t="s">
        <v>138</v>
      </c>
      <c r="B545" s="1006" t="s">
        <v>5759</v>
      </c>
      <c r="C545" s="1006" t="s">
        <v>5760</v>
      </c>
      <c r="D545" s="1071" t="s">
        <v>3055</v>
      </c>
      <c r="E545" s="1006" t="s">
        <v>3456</v>
      </c>
      <c r="F545" s="1072">
        <v>910</v>
      </c>
      <c r="G545" s="1073" t="s">
        <v>3503</v>
      </c>
      <c r="H545" s="1082">
        <v>164</v>
      </c>
      <c r="I545" s="1082">
        <v>164</v>
      </c>
      <c r="J545" s="1075"/>
    </row>
    <row r="546" spans="1:10" s="747" customFormat="1" ht="28.5" customHeight="1">
      <c r="A546" s="1071" t="s">
        <v>138</v>
      </c>
      <c r="B546" s="1006" t="s">
        <v>5761</v>
      </c>
      <c r="C546" s="1006" t="s">
        <v>5762</v>
      </c>
      <c r="D546" s="1071" t="s">
        <v>3055</v>
      </c>
      <c r="E546" s="1006" t="s">
        <v>3456</v>
      </c>
      <c r="F546" s="1072">
        <v>910</v>
      </c>
      <c r="G546" s="1073" t="s">
        <v>3503</v>
      </c>
      <c r="H546" s="1082">
        <v>164</v>
      </c>
      <c r="I546" s="1082">
        <v>164</v>
      </c>
      <c r="J546" s="1075"/>
    </row>
    <row r="547" spans="1:10" s="747" customFormat="1" ht="28.5" customHeight="1">
      <c r="A547" s="1071" t="s">
        <v>138</v>
      </c>
      <c r="B547" s="1006" t="s">
        <v>1740</v>
      </c>
      <c r="C547" s="1006" t="s">
        <v>5048</v>
      </c>
      <c r="D547" s="1071" t="s">
        <v>5042</v>
      </c>
      <c r="E547" s="1006" t="s">
        <v>5043</v>
      </c>
      <c r="F547" s="1072">
        <v>910</v>
      </c>
      <c r="G547" s="1073" t="s">
        <v>3503</v>
      </c>
      <c r="H547" s="1082">
        <v>766</v>
      </c>
      <c r="I547" s="1082">
        <v>766</v>
      </c>
      <c r="J547" s="1075"/>
    </row>
    <row r="548" spans="1:10" s="747" customFormat="1" ht="28.5" customHeight="1">
      <c r="A548" s="1071" t="s">
        <v>138</v>
      </c>
      <c r="B548" s="1006" t="s">
        <v>1741</v>
      </c>
      <c r="C548" s="1006" t="s">
        <v>5198</v>
      </c>
      <c r="D548" s="1071" t="s">
        <v>3055</v>
      </c>
      <c r="E548" s="1006" t="s">
        <v>3456</v>
      </c>
      <c r="F548" s="1072">
        <v>910</v>
      </c>
      <c r="G548" s="1073" t="s">
        <v>3503</v>
      </c>
      <c r="H548" s="1082">
        <v>927</v>
      </c>
      <c r="I548" s="1082">
        <v>927</v>
      </c>
      <c r="J548" s="1075"/>
    </row>
    <row r="549" spans="1:10" s="747" customFormat="1" ht="28.5" customHeight="1">
      <c r="A549" s="1071" t="s">
        <v>138</v>
      </c>
      <c r="B549" s="1006" t="s">
        <v>5012</v>
      </c>
      <c r="C549" s="1006" t="s">
        <v>5049</v>
      </c>
      <c r="D549" s="1071">
        <v>506</v>
      </c>
      <c r="E549" s="1006" t="s">
        <v>3456</v>
      </c>
      <c r="F549" s="1072">
        <v>910</v>
      </c>
      <c r="G549" s="1073" t="s">
        <v>3503</v>
      </c>
      <c r="H549" s="1082">
        <v>927</v>
      </c>
      <c r="I549" s="1082">
        <v>927</v>
      </c>
      <c r="J549" s="1075"/>
    </row>
    <row r="550" spans="1:10" s="747" customFormat="1" ht="28.5" customHeight="1">
      <c r="A550" s="1071" t="s">
        <v>138</v>
      </c>
      <c r="B550" s="1006" t="s">
        <v>5013</v>
      </c>
      <c r="C550" s="1006" t="s">
        <v>5050</v>
      </c>
      <c r="D550" s="1071">
        <v>506</v>
      </c>
      <c r="E550" s="1006" t="s">
        <v>3456</v>
      </c>
      <c r="F550" s="1072">
        <v>910</v>
      </c>
      <c r="G550" s="1073" t="s">
        <v>3503</v>
      </c>
      <c r="H550" s="1082">
        <v>939</v>
      </c>
      <c r="I550" s="1082">
        <v>939</v>
      </c>
      <c r="J550" s="1075"/>
    </row>
    <row r="551" spans="1:10" s="747" customFormat="1" ht="28.5" customHeight="1">
      <c r="A551" s="1071" t="s">
        <v>138</v>
      </c>
      <c r="B551" s="1006" t="s">
        <v>5014</v>
      </c>
      <c r="C551" s="1006" t="s">
        <v>5051</v>
      </c>
      <c r="D551" s="1071">
        <v>506</v>
      </c>
      <c r="E551" s="1006" t="s">
        <v>3456</v>
      </c>
      <c r="F551" s="1072">
        <v>910</v>
      </c>
      <c r="G551" s="1073" t="s">
        <v>3503</v>
      </c>
      <c r="H551" s="1082">
        <v>917</v>
      </c>
      <c r="I551" s="1082">
        <v>917</v>
      </c>
      <c r="J551" s="1075"/>
    </row>
    <row r="552" spans="1:10" s="747" customFormat="1" ht="28.5" customHeight="1">
      <c r="A552" s="1071" t="s">
        <v>138</v>
      </c>
      <c r="B552" s="1006" t="s">
        <v>1742</v>
      </c>
      <c r="C552" s="1006" t="s">
        <v>5199</v>
      </c>
      <c r="D552" s="1071" t="s">
        <v>3055</v>
      </c>
      <c r="E552" s="1006" t="s">
        <v>3456</v>
      </c>
      <c r="F552" s="1072">
        <v>910</v>
      </c>
      <c r="G552" s="1073" t="s">
        <v>3503</v>
      </c>
      <c r="H552" s="1082">
        <v>349</v>
      </c>
      <c r="I552" s="1082">
        <v>349</v>
      </c>
      <c r="J552" s="1099"/>
    </row>
    <row r="553" spans="1:10" s="747" customFormat="1" ht="28.5" customHeight="1">
      <c r="A553" s="1071" t="s">
        <v>138</v>
      </c>
      <c r="B553" s="1006" t="s">
        <v>5763</v>
      </c>
      <c r="C553" s="1006" t="s">
        <v>5764</v>
      </c>
      <c r="D553" s="1071" t="s">
        <v>3055</v>
      </c>
      <c r="E553" s="1006" t="s">
        <v>3456</v>
      </c>
      <c r="F553" s="1072">
        <v>910</v>
      </c>
      <c r="G553" s="1073" t="s">
        <v>3503</v>
      </c>
      <c r="H553" s="1082">
        <v>349</v>
      </c>
      <c r="I553" s="1082">
        <v>349</v>
      </c>
      <c r="J553" s="1075"/>
    </row>
    <row r="554" spans="1:10" s="747" customFormat="1" ht="28.5" customHeight="1">
      <c r="A554" s="1071" t="s">
        <v>138</v>
      </c>
      <c r="B554" s="1006" t="s">
        <v>1743</v>
      </c>
      <c r="C554" s="1006" t="s">
        <v>5200</v>
      </c>
      <c r="D554" s="1071" t="s">
        <v>3055</v>
      </c>
      <c r="E554" s="1006" t="s">
        <v>3456</v>
      </c>
      <c r="F554" s="1072">
        <v>910</v>
      </c>
      <c r="G554" s="1073" t="s">
        <v>3503</v>
      </c>
      <c r="H554" s="1082">
        <v>118</v>
      </c>
      <c r="I554" s="1082">
        <v>118</v>
      </c>
      <c r="J554" s="1075"/>
    </row>
    <row r="555" spans="1:10" s="747" customFormat="1" ht="28.5" customHeight="1">
      <c r="A555" s="1071" t="s">
        <v>138</v>
      </c>
      <c r="B555" s="1006" t="s">
        <v>5015</v>
      </c>
      <c r="C555" s="1006" t="s">
        <v>5052</v>
      </c>
      <c r="D555" s="1071">
        <v>506</v>
      </c>
      <c r="E555" s="1006" t="s">
        <v>3456</v>
      </c>
      <c r="F555" s="1072">
        <v>910</v>
      </c>
      <c r="G555" s="1073" t="s">
        <v>3503</v>
      </c>
      <c r="H555" s="1082">
        <v>765</v>
      </c>
      <c r="I555" s="1082">
        <v>765</v>
      </c>
      <c r="J555" s="1075"/>
    </row>
    <row r="556" spans="1:10" s="747" customFormat="1" ht="28.5" customHeight="1">
      <c r="A556" s="1071" t="s">
        <v>138</v>
      </c>
      <c r="B556" s="1006" t="s">
        <v>5016</v>
      </c>
      <c r="C556" s="1006" t="s">
        <v>5053</v>
      </c>
      <c r="D556" s="1071">
        <v>506</v>
      </c>
      <c r="E556" s="1006" t="s">
        <v>3456</v>
      </c>
      <c r="F556" s="1072">
        <v>910</v>
      </c>
      <c r="G556" s="1073" t="s">
        <v>3503</v>
      </c>
      <c r="H556" s="1082">
        <v>903</v>
      </c>
      <c r="I556" s="1082">
        <v>903</v>
      </c>
      <c r="J556" s="1075"/>
    </row>
    <row r="557" spans="1:10" s="747" customFormat="1" ht="28.5" customHeight="1">
      <c r="A557" s="1071" t="s">
        <v>138</v>
      </c>
      <c r="B557" s="1006" t="s">
        <v>1744</v>
      </c>
      <c r="C557" s="1006" t="s">
        <v>1745</v>
      </c>
      <c r="D557" s="1071" t="s">
        <v>3055</v>
      </c>
      <c r="E557" s="1006" t="s">
        <v>3456</v>
      </c>
      <c r="F557" s="1072">
        <v>910</v>
      </c>
      <c r="G557" s="1073" t="s">
        <v>3503</v>
      </c>
      <c r="H557" s="1082">
        <v>413</v>
      </c>
      <c r="I557" s="1082">
        <v>413</v>
      </c>
      <c r="J557" s="1075"/>
    </row>
    <row r="558" spans="1:10" s="747" customFormat="1" ht="28.5" customHeight="1">
      <c r="A558" s="1071" t="s">
        <v>138</v>
      </c>
      <c r="B558" s="1006" t="s">
        <v>1746</v>
      </c>
      <c r="C558" s="1006" t="s">
        <v>1747</v>
      </c>
      <c r="D558" s="1071" t="s">
        <v>3055</v>
      </c>
      <c r="E558" s="1006" t="s">
        <v>3456</v>
      </c>
      <c r="F558" s="1072">
        <v>910</v>
      </c>
      <c r="G558" s="1073" t="s">
        <v>3503</v>
      </c>
      <c r="H558" s="1082">
        <v>118</v>
      </c>
      <c r="I558" s="1082">
        <v>118</v>
      </c>
      <c r="J558" s="1075"/>
    </row>
    <row r="559" spans="1:10" s="747" customFormat="1" ht="28.5">
      <c r="A559" s="1071" t="s">
        <v>138</v>
      </c>
      <c r="B559" s="1006" t="s">
        <v>1748</v>
      </c>
      <c r="C559" s="1006" t="s">
        <v>5201</v>
      </c>
      <c r="D559" s="1071" t="s">
        <v>3055</v>
      </c>
      <c r="E559" s="1006" t="s">
        <v>3456</v>
      </c>
      <c r="F559" s="1072">
        <v>910</v>
      </c>
      <c r="G559" s="1073" t="s">
        <v>3503</v>
      </c>
      <c r="H559" s="1082">
        <v>118</v>
      </c>
      <c r="I559" s="1082">
        <v>118</v>
      </c>
      <c r="J559" s="1075"/>
    </row>
    <row r="560" spans="1:10" s="747" customFormat="1" ht="28.5">
      <c r="A560" s="1071" t="s">
        <v>138</v>
      </c>
      <c r="B560" s="1006" t="s">
        <v>5017</v>
      </c>
      <c r="C560" s="1006" t="s">
        <v>5054</v>
      </c>
      <c r="D560" s="1071">
        <v>506</v>
      </c>
      <c r="E560" s="1006" t="s">
        <v>3456</v>
      </c>
      <c r="F560" s="1072">
        <v>910</v>
      </c>
      <c r="G560" s="1073" t="s">
        <v>3503</v>
      </c>
      <c r="H560" s="1082">
        <v>222</v>
      </c>
      <c r="I560" s="1082">
        <v>222</v>
      </c>
      <c r="J560" s="1075"/>
    </row>
    <row r="561" spans="1:10" s="747" customFormat="1" ht="28.5" customHeight="1">
      <c r="A561" s="1071" t="s">
        <v>138</v>
      </c>
      <c r="B561" s="1006" t="s">
        <v>5018</v>
      </c>
      <c r="C561" s="1006" t="s">
        <v>5055</v>
      </c>
      <c r="D561" s="1071">
        <v>506</v>
      </c>
      <c r="E561" s="1006" t="s">
        <v>3456</v>
      </c>
      <c r="F561" s="1072">
        <v>910</v>
      </c>
      <c r="G561" s="1073" t="s">
        <v>3503</v>
      </c>
      <c r="H561" s="1082">
        <v>230</v>
      </c>
      <c r="I561" s="1082">
        <v>230</v>
      </c>
      <c r="J561" s="1075"/>
    </row>
    <row r="562" spans="1:10" s="747" customFormat="1" ht="28.5" customHeight="1">
      <c r="A562" s="1071" t="s">
        <v>138</v>
      </c>
      <c r="B562" s="1006" t="s">
        <v>1749</v>
      </c>
      <c r="C562" s="1006" t="s">
        <v>1750</v>
      </c>
      <c r="D562" s="1071" t="s">
        <v>3055</v>
      </c>
      <c r="E562" s="1006" t="s">
        <v>3456</v>
      </c>
      <c r="F562" s="1072">
        <v>910</v>
      </c>
      <c r="G562" s="1073" t="s">
        <v>3503</v>
      </c>
      <c r="H562" s="1082">
        <v>403</v>
      </c>
      <c r="I562" s="1082">
        <v>403</v>
      </c>
      <c r="J562" s="1075"/>
    </row>
    <row r="563" spans="1:10" s="747" customFormat="1" ht="28.5" customHeight="1">
      <c r="A563" s="1071" t="s">
        <v>138</v>
      </c>
      <c r="B563" s="1006" t="s">
        <v>1751</v>
      </c>
      <c r="C563" s="1006" t="s">
        <v>1752</v>
      </c>
      <c r="D563" s="1071" t="s">
        <v>3055</v>
      </c>
      <c r="E563" s="1006" t="s">
        <v>3456</v>
      </c>
      <c r="F563" s="1072">
        <v>910</v>
      </c>
      <c r="G563" s="1073" t="s">
        <v>3503</v>
      </c>
      <c r="H563" s="1082">
        <v>221</v>
      </c>
      <c r="I563" s="1082">
        <v>221</v>
      </c>
      <c r="J563" s="1075"/>
    </row>
    <row r="564" spans="1:10" s="747" customFormat="1" ht="28.5" customHeight="1">
      <c r="A564" s="1071" t="s">
        <v>138</v>
      </c>
      <c r="B564" s="1006" t="s">
        <v>1753</v>
      </c>
      <c r="C564" s="1006" t="s">
        <v>1754</v>
      </c>
      <c r="D564" s="1071" t="s">
        <v>3055</v>
      </c>
      <c r="E564" s="1006" t="s">
        <v>3456</v>
      </c>
      <c r="F564" s="1072">
        <v>910</v>
      </c>
      <c r="G564" s="1073" t="s">
        <v>3503</v>
      </c>
      <c r="H564" s="1082">
        <v>118</v>
      </c>
      <c r="I564" s="1082">
        <v>118</v>
      </c>
      <c r="J564" s="1075"/>
    </row>
    <row r="565" spans="1:10" s="747" customFormat="1" ht="28.5" customHeight="1">
      <c r="A565" s="1071" t="s">
        <v>138</v>
      </c>
      <c r="B565" s="1006" t="s">
        <v>5019</v>
      </c>
      <c r="C565" s="1006" t="s">
        <v>5058</v>
      </c>
      <c r="D565" s="1071">
        <v>506</v>
      </c>
      <c r="E565" s="1006" t="s">
        <v>3456</v>
      </c>
      <c r="F565" s="1072">
        <v>910</v>
      </c>
      <c r="G565" s="1073" t="s">
        <v>3503</v>
      </c>
      <c r="H565" s="1082">
        <v>194</v>
      </c>
      <c r="I565" s="1082">
        <v>194</v>
      </c>
      <c r="J565" s="1075"/>
    </row>
    <row r="566" spans="1:10" s="747" customFormat="1" ht="28.5" customHeight="1">
      <c r="A566" s="1071" t="s">
        <v>138</v>
      </c>
      <c r="B566" s="1006" t="s">
        <v>5020</v>
      </c>
      <c r="C566" s="1006" t="s">
        <v>5059</v>
      </c>
      <c r="D566" s="1071">
        <v>506</v>
      </c>
      <c r="E566" s="1006" t="s">
        <v>3456</v>
      </c>
      <c r="F566" s="1072">
        <v>910</v>
      </c>
      <c r="G566" s="1073" t="s">
        <v>3503</v>
      </c>
      <c r="H566" s="1082">
        <v>209</v>
      </c>
      <c r="I566" s="1082">
        <v>209</v>
      </c>
      <c r="J566" s="1075"/>
    </row>
    <row r="567" spans="1:10" s="747" customFormat="1" ht="28.5" customHeight="1">
      <c r="A567" s="1071" t="s">
        <v>138</v>
      </c>
      <c r="B567" s="1006" t="s">
        <v>5021</v>
      </c>
      <c r="C567" s="1006" t="s">
        <v>5060</v>
      </c>
      <c r="D567" s="1071">
        <v>506</v>
      </c>
      <c r="E567" s="1006" t="s">
        <v>3456</v>
      </c>
      <c r="F567" s="1072">
        <v>910</v>
      </c>
      <c r="G567" s="1073" t="s">
        <v>3503</v>
      </c>
      <c r="H567" s="1082">
        <v>368</v>
      </c>
      <c r="I567" s="1082">
        <v>368</v>
      </c>
      <c r="J567" s="1075"/>
    </row>
    <row r="568" spans="1:10" s="747" customFormat="1" ht="28.5" customHeight="1">
      <c r="A568" s="1071" t="s">
        <v>138</v>
      </c>
      <c r="B568" s="1006" t="s">
        <v>1755</v>
      </c>
      <c r="C568" s="1006" t="s">
        <v>1756</v>
      </c>
      <c r="D568" s="1071" t="s">
        <v>3055</v>
      </c>
      <c r="E568" s="1006" t="s">
        <v>3456</v>
      </c>
      <c r="F568" s="1072">
        <v>910</v>
      </c>
      <c r="G568" s="1073" t="s">
        <v>3503</v>
      </c>
      <c r="H568" s="1082">
        <v>118</v>
      </c>
      <c r="I568" s="1082">
        <v>118</v>
      </c>
      <c r="J568" s="1075"/>
    </row>
    <row r="569" spans="1:10" s="747" customFormat="1" ht="28.5" customHeight="1">
      <c r="A569" s="1071" t="s">
        <v>138</v>
      </c>
      <c r="B569" s="1006" t="s">
        <v>1757</v>
      </c>
      <c r="C569" s="1006" t="s">
        <v>1758</v>
      </c>
      <c r="D569" s="1071" t="s">
        <v>3454</v>
      </c>
      <c r="E569" s="1006" t="s">
        <v>3522</v>
      </c>
      <c r="F569" s="1072">
        <v>910</v>
      </c>
      <c r="G569" s="1073" t="s">
        <v>3503</v>
      </c>
      <c r="H569" s="1082">
        <v>41</v>
      </c>
      <c r="I569" s="1082">
        <v>41</v>
      </c>
      <c r="J569" s="1075"/>
    </row>
    <row r="570" spans="1:10" s="747" customFormat="1" ht="28.5" customHeight="1">
      <c r="A570" s="1071" t="s">
        <v>138</v>
      </c>
      <c r="B570" s="1006" t="s">
        <v>1759</v>
      </c>
      <c r="C570" s="1006" t="s">
        <v>5061</v>
      </c>
      <c r="D570" s="1071" t="s">
        <v>2921</v>
      </c>
      <c r="E570" s="1006" t="s">
        <v>4991</v>
      </c>
      <c r="F570" s="1072">
        <v>910</v>
      </c>
      <c r="G570" s="1073" t="s">
        <v>3503</v>
      </c>
      <c r="H570" s="1082">
        <v>215</v>
      </c>
      <c r="I570" s="1082">
        <v>215</v>
      </c>
      <c r="J570" s="1075"/>
    </row>
    <row r="571" spans="1:10" s="747" customFormat="1" ht="28.5" customHeight="1">
      <c r="A571" s="1071" t="s">
        <v>138</v>
      </c>
      <c r="B571" s="1006" t="s">
        <v>1760</v>
      </c>
      <c r="C571" s="1006" t="s">
        <v>5202</v>
      </c>
      <c r="D571" s="1071" t="s">
        <v>3055</v>
      </c>
      <c r="E571" s="1006" t="s">
        <v>3456</v>
      </c>
      <c r="F571" s="1072">
        <v>910</v>
      </c>
      <c r="G571" s="1073" t="s">
        <v>3503</v>
      </c>
      <c r="H571" s="1082">
        <v>874</v>
      </c>
      <c r="I571" s="1082">
        <v>874</v>
      </c>
      <c r="J571" s="1075"/>
    </row>
    <row r="572" spans="1:10" s="747" customFormat="1" ht="28.5" customHeight="1">
      <c r="A572" s="1071" t="s">
        <v>138</v>
      </c>
      <c r="B572" s="1006" t="s">
        <v>5769</v>
      </c>
      <c r="C572" s="1006" t="s">
        <v>5770</v>
      </c>
      <c r="D572" s="1071" t="s">
        <v>3055</v>
      </c>
      <c r="E572" s="1006" t="s">
        <v>3456</v>
      </c>
      <c r="F572" s="1072">
        <v>910</v>
      </c>
      <c r="G572" s="1073" t="s">
        <v>3503</v>
      </c>
      <c r="H572" s="1082">
        <v>874</v>
      </c>
      <c r="I572" s="1082">
        <v>874</v>
      </c>
      <c r="J572" s="1075"/>
    </row>
    <row r="573" spans="1:10" s="747" customFormat="1" ht="28.5" customHeight="1">
      <c r="A573" s="1071" t="s">
        <v>138</v>
      </c>
      <c r="B573" s="1006" t="s">
        <v>5771</v>
      </c>
      <c r="C573" s="1006" t="s">
        <v>5772</v>
      </c>
      <c r="D573" s="1071" t="s">
        <v>3055</v>
      </c>
      <c r="E573" s="1006" t="s">
        <v>3456</v>
      </c>
      <c r="F573" s="1072">
        <v>910</v>
      </c>
      <c r="G573" s="1073" t="s">
        <v>3503</v>
      </c>
      <c r="H573" s="1082">
        <v>874</v>
      </c>
      <c r="I573" s="1082">
        <v>874</v>
      </c>
      <c r="J573" s="1075"/>
    </row>
    <row r="574" spans="1:10" s="747" customFormat="1" ht="28.5" customHeight="1">
      <c r="A574" s="1071" t="s">
        <v>138</v>
      </c>
      <c r="B574" s="1006" t="s">
        <v>1761</v>
      </c>
      <c r="C574" s="1006" t="s">
        <v>1762</v>
      </c>
      <c r="D574" s="1071" t="s">
        <v>3055</v>
      </c>
      <c r="E574" s="1006" t="s">
        <v>3456</v>
      </c>
      <c r="F574" s="1072">
        <v>910</v>
      </c>
      <c r="G574" s="1073" t="s">
        <v>3503</v>
      </c>
      <c r="H574" s="1082">
        <v>118</v>
      </c>
      <c r="I574" s="1082">
        <v>118</v>
      </c>
      <c r="J574" s="1075"/>
    </row>
    <row r="575" spans="1:10" s="747" customFormat="1" ht="28.5" customHeight="1">
      <c r="A575" s="1071" t="s">
        <v>138</v>
      </c>
      <c r="B575" s="1006" t="s">
        <v>5022</v>
      </c>
      <c r="C575" s="1006" t="s">
        <v>5062</v>
      </c>
      <c r="D575" s="1071">
        <v>506</v>
      </c>
      <c r="E575" s="1006" t="s">
        <v>3456</v>
      </c>
      <c r="F575" s="1072">
        <v>910</v>
      </c>
      <c r="G575" s="1073" t="s">
        <v>3503</v>
      </c>
      <c r="H575" s="1082">
        <v>363</v>
      </c>
      <c r="I575" s="1082">
        <v>363</v>
      </c>
      <c r="J575" s="1075"/>
    </row>
    <row r="576" spans="1:10" s="747" customFormat="1" ht="28.5" customHeight="1">
      <c r="A576" s="1071" t="s">
        <v>138</v>
      </c>
      <c r="B576" s="1006" t="s">
        <v>5023</v>
      </c>
      <c r="C576" s="1006" t="s">
        <v>5063</v>
      </c>
      <c r="D576" s="1071">
        <v>506</v>
      </c>
      <c r="E576" s="1006" t="s">
        <v>3456</v>
      </c>
      <c r="F576" s="1072">
        <v>910</v>
      </c>
      <c r="G576" s="1073" t="s">
        <v>3503</v>
      </c>
      <c r="H576" s="1082">
        <v>363</v>
      </c>
      <c r="I576" s="1082">
        <v>363</v>
      </c>
      <c r="J576" s="1075"/>
    </row>
    <row r="577" spans="1:10" s="747" customFormat="1" ht="28.5" customHeight="1">
      <c r="A577" s="1071" t="s">
        <v>138</v>
      </c>
      <c r="B577" s="1006" t="s">
        <v>1763</v>
      </c>
      <c r="C577" s="1006" t="s">
        <v>5203</v>
      </c>
      <c r="D577" s="1071" t="s">
        <v>3055</v>
      </c>
      <c r="E577" s="1006" t="s">
        <v>3456</v>
      </c>
      <c r="F577" s="1072">
        <v>910</v>
      </c>
      <c r="G577" s="1073" t="s">
        <v>3503</v>
      </c>
      <c r="H577" s="1082">
        <v>118</v>
      </c>
      <c r="I577" s="1082">
        <v>118</v>
      </c>
      <c r="J577" s="1075"/>
    </row>
    <row r="578" spans="1:10" s="747" customFormat="1" ht="28.5" customHeight="1">
      <c r="A578" s="1071" t="s">
        <v>138</v>
      </c>
      <c r="B578" s="1006" t="s">
        <v>5024</v>
      </c>
      <c r="C578" s="1006" t="s">
        <v>5064</v>
      </c>
      <c r="D578" s="1071" t="s">
        <v>5056</v>
      </c>
      <c r="E578" s="1006" t="s">
        <v>5057</v>
      </c>
      <c r="F578" s="1072">
        <v>910</v>
      </c>
      <c r="G578" s="1073" t="s">
        <v>3503</v>
      </c>
      <c r="H578" s="1082">
        <v>944</v>
      </c>
      <c r="I578" s="1082">
        <v>944</v>
      </c>
      <c r="J578" s="1075"/>
    </row>
    <row r="579" spans="1:10" s="747" customFormat="1" ht="28.5" customHeight="1">
      <c r="A579" s="1071" t="s">
        <v>138</v>
      </c>
      <c r="B579" s="1006" t="s">
        <v>5024</v>
      </c>
      <c r="C579" s="1006" t="s">
        <v>5065</v>
      </c>
      <c r="D579" s="1071" t="s">
        <v>5066</v>
      </c>
      <c r="E579" s="1006" t="s">
        <v>5067</v>
      </c>
      <c r="F579" s="1072">
        <v>910</v>
      </c>
      <c r="G579" s="1073" t="s">
        <v>3503</v>
      </c>
      <c r="H579" s="1082">
        <v>1258</v>
      </c>
      <c r="I579" s="1082">
        <v>1258</v>
      </c>
      <c r="J579" s="1075"/>
    </row>
    <row r="580" spans="1:10" s="747" customFormat="1" ht="28.5" customHeight="1">
      <c r="A580" s="1100" t="s">
        <v>138</v>
      </c>
      <c r="B580" s="1010" t="s">
        <v>5773</v>
      </c>
      <c r="C580" s="1010" t="s">
        <v>5774</v>
      </c>
      <c r="D580" s="1100" t="s">
        <v>3055</v>
      </c>
      <c r="E580" s="1010" t="s">
        <v>3456</v>
      </c>
      <c r="F580" s="1101">
        <v>910</v>
      </c>
      <c r="G580" s="1102" t="s">
        <v>3503</v>
      </c>
      <c r="H580" s="1103">
        <v>118</v>
      </c>
      <c r="I580" s="1103">
        <v>118</v>
      </c>
      <c r="J580" s="1104"/>
    </row>
    <row r="581" spans="1:10" s="747" customFormat="1" ht="28.5" customHeight="1">
      <c r="A581" s="1100" t="s">
        <v>138</v>
      </c>
      <c r="B581" s="1010" t="s">
        <v>5775</v>
      </c>
      <c r="C581" s="1010" t="s">
        <v>5776</v>
      </c>
      <c r="D581" s="1100" t="s">
        <v>3055</v>
      </c>
      <c r="E581" s="1010" t="s">
        <v>3456</v>
      </c>
      <c r="F581" s="1101">
        <v>910</v>
      </c>
      <c r="G581" s="1102" t="s">
        <v>3503</v>
      </c>
      <c r="H581" s="1103">
        <v>118</v>
      </c>
      <c r="I581" s="1103">
        <v>118</v>
      </c>
      <c r="J581" s="1104"/>
    </row>
    <row r="582" spans="1:10" s="747" customFormat="1" ht="28.5" customHeight="1">
      <c r="A582" s="1071" t="s">
        <v>138</v>
      </c>
      <c r="B582" s="1006" t="s">
        <v>5025</v>
      </c>
      <c r="C582" s="1006" t="s">
        <v>5068</v>
      </c>
      <c r="D582" s="1071">
        <v>506</v>
      </c>
      <c r="E582" s="1006" t="s">
        <v>3456</v>
      </c>
      <c r="F582" s="1072">
        <v>910</v>
      </c>
      <c r="G582" s="1073" t="s">
        <v>3503</v>
      </c>
      <c r="H582" s="1082">
        <v>413</v>
      </c>
      <c r="I582" s="1082">
        <v>413</v>
      </c>
      <c r="J582" s="1075"/>
    </row>
    <row r="583" spans="1:10" s="747" customFormat="1" ht="28.5" customHeight="1">
      <c r="A583" s="1071" t="s">
        <v>138</v>
      </c>
      <c r="B583" s="1006" t="s">
        <v>1764</v>
      </c>
      <c r="C583" s="1006" t="s">
        <v>1765</v>
      </c>
      <c r="D583" s="1071" t="s">
        <v>3055</v>
      </c>
      <c r="E583" s="1006" t="s">
        <v>3456</v>
      </c>
      <c r="F583" s="1072">
        <v>910</v>
      </c>
      <c r="G583" s="1073" t="s">
        <v>3503</v>
      </c>
      <c r="H583" s="1082">
        <v>273</v>
      </c>
      <c r="I583" s="1082">
        <v>273</v>
      </c>
      <c r="J583" s="1075"/>
    </row>
    <row r="584" spans="1:10" s="747" customFormat="1" ht="28.5" customHeight="1">
      <c r="A584" s="1071" t="s">
        <v>138</v>
      </c>
      <c r="B584" s="1006" t="s">
        <v>5765</v>
      </c>
      <c r="C584" s="1006" t="s">
        <v>5766</v>
      </c>
      <c r="D584" s="1071" t="s">
        <v>5056</v>
      </c>
      <c r="E584" s="1006" t="s">
        <v>5057</v>
      </c>
      <c r="F584" s="1072">
        <v>910</v>
      </c>
      <c r="G584" s="1073" t="s">
        <v>3503</v>
      </c>
      <c r="H584" s="1082">
        <v>394</v>
      </c>
      <c r="I584" s="1082">
        <v>394</v>
      </c>
      <c r="J584" s="1075"/>
    </row>
    <row r="585" spans="1:10" s="747" customFormat="1" ht="28.5" customHeight="1">
      <c r="A585" s="1071" t="s">
        <v>138</v>
      </c>
      <c r="B585" s="1006" t="s">
        <v>5767</v>
      </c>
      <c r="C585" s="1006" t="s">
        <v>5768</v>
      </c>
      <c r="D585" s="1071" t="s">
        <v>5056</v>
      </c>
      <c r="E585" s="1006" t="s">
        <v>5057</v>
      </c>
      <c r="F585" s="1072">
        <v>910</v>
      </c>
      <c r="G585" s="1073" t="s">
        <v>3503</v>
      </c>
      <c r="H585" s="1082">
        <v>394</v>
      </c>
      <c r="I585" s="1082">
        <v>394</v>
      </c>
      <c r="J585" s="1075"/>
    </row>
    <row r="586" spans="1:10" s="747" customFormat="1" ht="28.5" customHeight="1">
      <c r="A586" s="1071" t="s">
        <v>138</v>
      </c>
      <c r="B586" s="1006" t="s">
        <v>5280</v>
      </c>
      <c r="C586" s="1006" t="s">
        <v>5281</v>
      </c>
      <c r="D586" s="1071" t="s">
        <v>5282</v>
      </c>
      <c r="E586" s="1006" t="s">
        <v>5283</v>
      </c>
      <c r="F586" s="1072">
        <v>910</v>
      </c>
      <c r="G586" s="1073" t="s">
        <v>3503</v>
      </c>
      <c r="H586" s="1082">
        <v>602</v>
      </c>
      <c r="I586" s="1082">
        <v>602</v>
      </c>
      <c r="J586" s="1075"/>
    </row>
    <row r="587" spans="1:10" s="747" customFormat="1" ht="28.5" customHeight="1">
      <c r="A587" s="1071" t="s">
        <v>138</v>
      </c>
      <c r="B587" s="1006" t="s">
        <v>5280</v>
      </c>
      <c r="C587" s="1006" t="s">
        <v>5281</v>
      </c>
      <c r="D587" s="1071" t="s">
        <v>5284</v>
      </c>
      <c r="E587" s="1006" t="s">
        <v>5285</v>
      </c>
      <c r="F587" s="1072">
        <v>910</v>
      </c>
      <c r="G587" s="1073" t="s">
        <v>3503</v>
      </c>
      <c r="H587" s="1082">
        <v>1850</v>
      </c>
      <c r="I587" s="1082">
        <v>1850</v>
      </c>
      <c r="J587" s="1075"/>
    </row>
    <row r="588" spans="1:10" s="747" customFormat="1" ht="28.5" customHeight="1">
      <c r="A588" s="1071" t="s">
        <v>138</v>
      </c>
      <c r="B588" s="1006" t="s">
        <v>5280</v>
      </c>
      <c r="C588" s="1006" t="s">
        <v>5281</v>
      </c>
      <c r="D588" s="1071" t="s">
        <v>5286</v>
      </c>
      <c r="E588" s="1006" t="s">
        <v>5287</v>
      </c>
      <c r="F588" s="1072">
        <v>910</v>
      </c>
      <c r="G588" s="1073" t="s">
        <v>3503</v>
      </c>
      <c r="H588" s="1082">
        <v>1422</v>
      </c>
      <c r="I588" s="1082">
        <v>1422</v>
      </c>
      <c r="J588" s="1075"/>
    </row>
    <row r="589" spans="1:10" s="747" customFormat="1" ht="28.5" customHeight="1">
      <c r="A589" s="1071" t="s">
        <v>138</v>
      </c>
      <c r="B589" s="1006" t="s">
        <v>5280</v>
      </c>
      <c r="C589" s="1006" t="s">
        <v>5281</v>
      </c>
      <c r="D589" s="1071" t="s">
        <v>5288</v>
      </c>
      <c r="E589" s="1006" t="s">
        <v>5289</v>
      </c>
      <c r="F589" s="1072">
        <v>910</v>
      </c>
      <c r="G589" s="1073" t="s">
        <v>3503</v>
      </c>
      <c r="H589" s="1082">
        <v>3648</v>
      </c>
      <c r="I589" s="1082">
        <v>3648</v>
      </c>
      <c r="J589" s="1075"/>
    </row>
    <row r="590" spans="1:10" s="747" customFormat="1" ht="28.5" customHeight="1">
      <c r="A590" s="1071" t="s">
        <v>138</v>
      </c>
      <c r="B590" s="1006" t="s">
        <v>5280</v>
      </c>
      <c r="C590" s="1006" t="s">
        <v>5281</v>
      </c>
      <c r="D590" s="1071" t="s">
        <v>5290</v>
      </c>
      <c r="E590" s="1006" t="s">
        <v>5291</v>
      </c>
      <c r="F590" s="1072">
        <v>910</v>
      </c>
      <c r="G590" s="1073" t="s">
        <v>3503</v>
      </c>
      <c r="H590" s="1082">
        <v>2892</v>
      </c>
      <c r="I590" s="1082">
        <v>3251</v>
      </c>
      <c r="J590" s="1075"/>
    </row>
    <row r="591" spans="1:10" s="747" customFormat="1" ht="28.5" customHeight="1">
      <c r="A591" s="1071" t="s">
        <v>138</v>
      </c>
      <c r="B591" s="1006" t="s">
        <v>5280</v>
      </c>
      <c r="C591" s="1006" t="s">
        <v>5281</v>
      </c>
      <c r="D591" s="1071" t="s">
        <v>5292</v>
      </c>
      <c r="E591" s="1006" t="s">
        <v>5293</v>
      </c>
      <c r="F591" s="1072">
        <v>910</v>
      </c>
      <c r="G591" s="1073" t="s">
        <v>3503</v>
      </c>
      <c r="H591" s="1082">
        <v>0</v>
      </c>
      <c r="I591" s="1082">
        <v>3110</v>
      </c>
      <c r="J591" s="1075"/>
    </row>
    <row r="592" spans="1:10" ht="28.5" customHeight="1">
      <c r="A592" s="1066" t="s">
        <v>447</v>
      </c>
      <c r="B592" s="1067"/>
      <c r="C592" s="1068" t="s">
        <v>3918</v>
      </c>
      <c r="D592" s="1067"/>
      <c r="E592" s="1067"/>
      <c r="F592" s="1067"/>
      <c r="G592" s="1067"/>
      <c r="H592" s="1067"/>
      <c r="I592" s="1069"/>
      <c r="J592" s="1070"/>
    </row>
    <row r="593" spans="1:10" s="747" customFormat="1" ht="28.5" customHeight="1">
      <c r="A593" s="1071" t="s">
        <v>447</v>
      </c>
      <c r="B593" s="1006" t="s">
        <v>1603</v>
      </c>
      <c r="C593" s="1006" t="s">
        <v>1604</v>
      </c>
      <c r="D593" s="1071" t="s">
        <v>3054</v>
      </c>
      <c r="E593" s="1006" t="s">
        <v>2645</v>
      </c>
      <c r="F593" s="1072">
        <v>910</v>
      </c>
      <c r="G593" s="1073" t="s">
        <v>3503</v>
      </c>
      <c r="H593" s="1082">
        <v>396</v>
      </c>
      <c r="I593" s="1082">
        <v>396</v>
      </c>
      <c r="J593" s="1075"/>
    </row>
    <row r="594" spans="1:10" s="747" customFormat="1" ht="28.5" customHeight="1">
      <c r="A594" s="1071" t="s">
        <v>447</v>
      </c>
      <c r="B594" s="1006" t="s">
        <v>1615</v>
      </c>
      <c r="C594" s="1006" t="s">
        <v>1616</v>
      </c>
      <c r="D594" s="1071" t="s">
        <v>3054</v>
      </c>
      <c r="E594" s="1006" t="s">
        <v>2645</v>
      </c>
      <c r="F594" s="1072">
        <v>910</v>
      </c>
      <c r="G594" s="1073" t="s">
        <v>3503</v>
      </c>
      <c r="H594" s="1082">
        <v>906</v>
      </c>
      <c r="I594" s="1082">
        <v>906</v>
      </c>
      <c r="J594" s="1075"/>
    </row>
    <row r="595" spans="1:10" s="747" customFormat="1" ht="28.5" customHeight="1">
      <c r="A595" s="1071" t="s">
        <v>447</v>
      </c>
      <c r="B595" s="1006" t="s">
        <v>1617</v>
      </c>
      <c r="C595" s="1006" t="s">
        <v>1618</v>
      </c>
      <c r="D595" s="1071" t="s">
        <v>3054</v>
      </c>
      <c r="E595" s="1006" t="s">
        <v>2645</v>
      </c>
      <c r="F595" s="1072">
        <v>910</v>
      </c>
      <c r="G595" s="1073" t="s">
        <v>3503</v>
      </c>
      <c r="H595" s="1082">
        <v>396</v>
      </c>
      <c r="I595" s="1082">
        <v>396</v>
      </c>
      <c r="J595" s="1075"/>
    </row>
    <row r="596" spans="1:10" s="747" customFormat="1" ht="28.5" customHeight="1">
      <c r="A596" s="1071" t="s">
        <v>447</v>
      </c>
      <c r="B596" s="1006" t="s">
        <v>1619</v>
      </c>
      <c r="C596" s="1006" t="s">
        <v>1773</v>
      </c>
      <c r="D596" s="1071" t="s">
        <v>3054</v>
      </c>
      <c r="E596" s="1006" t="s">
        <v>2645</v>
      </c>
      <c r="F596" s="1072">
        <v>910</v>
      </c>
      <c r="G596" s="1073" t="s">
        <v>3503</v>
      </c>
      <c r="H596" s="1082">
        <v>901</v>
      </c>
      <c r="I596" s="1082">
        <v>901</v>
      </c>
      <c r="J596" s="1075"/>
    </row>
    <row r="597" spans="1:10" s="747" customFormat="1" ht="28.5" customHeight="1">
      <c r="A597" s="1071" t="s">
        <v>447</v>
      </c>
      <c r="B597" s="1006" t="s">
        <v>3017</v>
      </c>
      <c r="C597" s="1006" t="s">
        <v>3018</v>
      </c>
      <c r="D597" s="1071" t="s">
        <v>3054</v>
      </c>
      <c r="E597" s="1006" t="s">
        <v>2645</v>
      </c>
      <c r="F597" s="1072">
        <v>910</v>
      </c>
      <c r="G597" s="1073" t="s">
        <v>3503</v>
      </c>
      <c r="H597" s="1082">
        <v>411</v>
      </c>
      <c r="I597" s="1082">
        <v>411</v>
      </c>
      <c r="J597" s="1075"/>
    </row>
    <row r="598" spans="1:10" s="747" customFormat="1" ht="28.5" customHeight="1">
      <c r="A598" s="1071" t="s">
        <v>447</v>
      </c>
      <c r="B598" s="1006" t="s">
        <v>1621</v>
      </c>
      <c r="C598" s="1006" t="s">
        <v>3000</v>
      </c>
      <c r="D598" s="1071" t="s">
        <v>3054</v>
      </c>
      <c r="E598" s="1006" t="s">
        <v>2645</v>
      </c>
      <c r="F598" s="1072">
        <v>910</v>
      </c>
      <c r="G598" s="1073" t="s">
        <v>3503</v>
      </c>
      <c r="H598" s="1082">
        <v>382</v>
      </c>
      <c r="I598" s="1082">
        <v>382</v>
      </c>
      <c r="J598" s="1075"/>
    </row>
    <row r="599" spans="1:10" s="747" customFormat="1" ht="28.5" customHeight="1">
      <c r="A599" s="1071" t="s">
        <v>447</v>
      </c>
      <c r="B599" s="1006" t="s">
        <v>1622</v>
      </c>
      <c r="C599" s="1006" t="s">
        <v>1623</v>
      </c>
      <c r="D599" s="1071" t="s">
        <v>3054</v>
      </c>
      <c r="E599" s="1006" t="s">
        <v>2645</v>
      </c>
      <c r="F599" s="1072">
        <v>910</v>
      </c>
      <c r="G599" s="1073" t="s">
        <v>3503</v>
      </c>
      <c r="H599" s="1082">
        <v>396</v>
      </c>
      <c r="I599" s="1082">
        <v>396</v>
      </c>
      <c r="J599" s="1075"/>
    </row>
    <row r="600" spans="1:10" s="747" customFormat="1" ht="28.5" customHeight="1">
      <c r="A600" s="1071" t="s">
        <v>447</v>
      </c>
      <c r="B600" s="1006" t="s">
        <v>1624</v>
      </c>
      <c r="C600" s="1006" t="s">
        <v>3001</v>
      </c>
      <c r="D600" s="1071" t="s">
        <v>3054</v>
      </c>
      <c r="E600" s="1006" t="s">
        <v>2645</v>
      </c>
      <c r="F600" s="1072">
        <v>910</v>
      </c>
      <c r="G600" s="1073" t="s">
        <v>3503</v>
      </c>
      <c r="H600" s="1082">
        <v>347</v>
      </c>
      <c r="I600" s="1082">
        <v>347</v>
      </c>
      <c r="J600" s="1075"/>
    </row>
    <row r="601" spans="1:10" s="747" customFormat="1" ht="28.5" customHeight="1">
      <c r="A601" s="1071" t="s">
        <v>447</v>
      </c>
      <c r="B601" s="1006" t="s">
        <v>1625</v>
      </c>
      <c r="C601" s="1006" t="s">
        <v>1626</v>
      </c>
      <c r="D601" s="1071" t="s">
        <v>3054</v>
      </c>
      <c r="E601" s="1006" t="s">
        <v>2645</v>
      </c>
      <c r="F601" s="1072">
        <v>910</v>
      </c>
      <c r="G601" s="1073" t="s">
        <v>3503</v>
      </c>
      <c r="H601" s="1082">
        <v>396</v>
      </c>
      <c r="I601" s="1082">
        <v>396</v>
      </c>
      <c r="J601" s="1075"/>
    </row>
    <row r="602" spans="1:10" s="747" customFormat="1" ht="28.5" customHeight="1">
      <c r="A602" s="1071" t="s">
        <v>447</v>
      </c>
      <c r="B602" s="1006" t="s">
        <v>1627</v>
      </c>
      <c r="C602" s="1006" t="s">
        <v>1628</v>
      </c>
      <c r="D602" s="1071" t="s">
        <v>3054</v>
      </c>
      <c r="E602" s="1006" t="s">
        <v>2645</v>
      </c>
      <c r="F602" s="1072">
        <v>910</v>
      </c>
      <c r="G602" s="1073" t="s">
        <v>3503</v>
      </c>
      <c r="H602" s="1082">
        <v>1318</v>
      </c>
      <c r="I602" s="1082">
        <v>1318</v>
      </c>
      <c r="J602" s="1075"/>
    </row>
    <row r="603" spans="1:10" s="747" customFormat="1" ht="28.5" customHeight="1">
      <c r="A603" s="1071" t="s">
        <v>447</v>
      </c>
      <c r="B603" s="1006" t="s">
        <v>1639</v>
      </c>
      <c r="C603" s="1006" t="s">
        <v>1640</v>
      </c>
      <c r="D603" s="1071" t="s">
        <v>3054</v>
      </c>
      <c r="E603" s="1006" t="s">
        <v>2645</v>
      </c>
      <c r="F603" s="1072">
        <v>910</v>
      </c>
      <c r="G603" s="1073" t="s">
        <v>3503</v>
      </c>
      <c r="H603" s="1082">
        <v>452</v>
      </c>
      <c r="I603" s="1082">
        <v>452</v>
      </c>
      <c r="J603" s="1075"/>
    </row>
    <row r="604" spans="1:10" s="747" customFormat="1" ht="28.5" customHeight="1">
      <c r="A604" s="1071" t="s">
        <v>447</v>
      </c>
      <c r="B604" s="1006" t="s">
        <v>1775</v>
      </c>
      <c r="C604" s="1006" t="s">
        <v>1776</v>
      </c>
      <c r="D604" s="1071" t="s">
        <v>3054</v>
      </c>
      <c r="E604" s="1006" t="s">
        <v>2645</v>
      </c>
      <c r="F604" s="1072">
        <v>910</v>
      </c>
      <c r="G604" s="1073" t="s">
        <v>3503</v>
      </c>
      <c r="H604" s="1082">
        <v>396</v>
      </c>
      <c r="I604" s="1082">
        <v>396</v>
      </c>
      <c r="J604" s="1075"/>
    </row>
    <row r="605" spans="1:10" s="747" customFormat="1" ht="28.5" customHeight="1">
      <c r="A605" s="1071" t="s">
        <v>447</v>
      </c>
      <c r="B605" s="1006" t="s">
        <v>1646</v>
      </c>
      <c r="C605" s="1006" t="s">
        <v>1647</v>
      </c>
      <c r="D605" s="1071" t="s">
        <v>3054</v>
      </c>
      <c r="E605" s="1006" t="s">
        <v>2645</v>
      </c>
      <c r="F605" s="1072">
        <v>910</v>
      </c>
      <c r="G605" s="1073" t="s">
        <v>3503</v>
      </c>
      <c r="H605" s="1082">
        <v>339</v>
      </c>
      <c r="I605" s="1082">
        <v>339</v>
      </c>
      <c r="J605" s="1075"/>
    </row>
    <row r="606" spans="1:10" s="747" customFormat="1" ht="28.5" customHeight="1">
      <c r="A606" s="1071" t="s">
        <v>447</v>
      </c>
      <c r="B606" s="1006" t="s">
        <v>886</v>
      </c>
      <c r="C606" s="1006" t="s">
        <v>5188</v>
      </c>
      <c r="D606" s="1071" t="s">
        <v>3054</v>
      </c>
      <c r="E606" s="1006" t="s">
        <v>2645</v>
      </c>
      <c r="F606" s="1072">
        <v>910</v>
      </c>
      <c r="G606" s="1073" t="s">
        <v>3503</v>
      </c>
      <c r="H606" s="1082">
        <v>1212</v>
      </c>
      <c r="I606" s="1082">
        <v>1212</v>
      </c>
      <c r="J606" s="1075"/>
    </row>
    <row r="607" spans="1:10" s="747" customFormat="1" ht="28.5" customHeight="1">
      <c r="A607" s="1071" t="s">
        <v>447</v>
      </c>
      <c r="B607" s="1006" t="s">
        <v>1779</v>
      </c>
      <c r="C607" s="1006" t="s">
        <v>3034</v>
      </c>
      <c r="D607" s="1071" t="s">
        <v>3054</v>
      </c>
      <c r="E607" s="1006" t="s">
        <v>2645</v>
      </c>
      <c r="F607" s="1072">
        <v>910</v>
      </c>
      <c r="G607" s="1073" t="s">
        <v>3503</v>
      </c>
      <c r="H607" s="1082">
        <v>396</v>
      </c>
      <c r="I607" s="1082">
        <v>396</v>
      </c>
      <c r="J607" s="1075"/>
    </row>
    <row r="608" spans="1:10" s="747" customFormat="1" ht="28.5" customHeight="1">
      <c r="A608" s="1071" t="s">
        <v>447</v>
      </c>
      <c r="B608" s="1006" t="s">
        <v>3021</v>
      </c>
      <c r="C608" s="1006" t="s">
        <v>3022</v>
      </c>
      <c r="D608" s="1071" t="s">
        <v>3054</v>
      </c>
      <c r="E608" s="1006" t="s">
        <v>2645</v>
      </c>
      <c r="F608" s="1072">
        <v>910</v>
      </c>
      <c r="G608" s="1073" t="s">
        <v>3503</v>
      </c>
      <c r="H608" s="1082">
        <v>396</v>
      </c>
      <c r="I608" s="1082">
        <v>396</v>
      </c>
      <c r="J608" s="1075"/>
    </row>
    <row r="609" spans="1:10" s="747" customFormat="1" ht="28.5" customHeight="1">
      <c r="A609" s="1071" t="s">
        <v>447</v>
      </c>
      <c r="B609" s="1006" t="s">
        <v>1654</v>
      </c>
      <c r="C609" s="1006" t="s">
        <v>1655</v>
      </c>
      <c r="D609" s="1071" t="s">
        <v>3054</v>
      </c>
      <c r="E609" s="1006" t="s">
        <v>2645</v>
      </c>
      <c r="F609" s="1072">
        <v>910</v>
      </c>
      <c r="G609" s="1073" t="s">
        <v>3503</v>
      </c>
      <c r="H609" s="1082">
        <v>817</v>
      </c>
      <c r="I609" s="1082">
        <v>817</v>
      </c>
      <c r="J609" s="1075"/>
    </row>
    <row r="610" spans="1:10" s="747" customFormat="1" ht="28.5" customHeight="1">
      <c r="A610" s="1071" t="s">
        <v>447</v>
      </c>
      <c r="B610" s="1006" t="s">
        <v>1656</v>
      </c>
      <c r="C610" s="1006" t="s">
        <v>1657</v>
      </c>
      <c r="D610" s="1071" t="s">
        <v>3054</v>
      </c>
      <c r="E610" s="1006" t="s">
        <v>2645</v>
      </c>
      <c r="F610" s="1072">
        <v>910</v>
      </c>
      <c r="G610" s="1073" t="s">
        <v>3503</v>
      </c>
      <c r="H610" s="1082">
        <v>396</v>
      </c>
      <c r="I610" s="1082">
        <v>396</v>
      </c>
      <c r="J610" s="1075"/>
    </row>
    <row r="611" spans="1:10" s="747" customFormat="1" ht="28.5" customHeight="1">
      <c r="A611" s="1071" t="s">
        <v>447</v>
      </c>
      <c r="B611" s="1006" t="s">
        <v>3036</v>
      </c>
      <c r="C611" s="1006" t="s">
        <v>3037</v>
      </c>
      <c r="D611" s="1071" t="s">
        <v>3054</v>
      </c>
      <c r="E611" s="1006" t="s">
        <v>2645</v>
      </c>
      <c r="F611" s="1072">
        <v>910</v>
      </c>
      <c r="G611" s="1073" t="s">
        <v>3503</v>
      </c>
      <c r="H611" s="1082">
        <v>396</v>
      </c>
      <c r="I611" s="1082">
        <v>396</v>
      </c>
      <c r="J611" s="1075"/>
    </row>
    <row r="612" spans="1:10" s="747" customFormat="1" ht="28.5" customHeight="1">
      <c r="A612" s="1071" t="s">
        <v>447</v>
      </c>
      <c r="B612" s="1006" t="s">
        <v>1658</v>
      </c>
      <c r="C612" s="1006" t="s">
        <v>1659</v>
      </c>
      <c r="D612" s="1071" t="s">
        <v>3054</v>
      </c>
      <c r="E612" s="1006" t="s">
        <v>2645</v>
      </c>
      <c r="F612" s="1072">
        <v>910</v>
      </c>
      <c r="G612" s="1073" t="s">
        <v>3503</v>
      </c>
      <c r="H612" s="1082">
        <v>469</v>
      </c>
      <c r="I612" s="1082">
        <v>469</v>
      </c>
      <c r="J612" s="1075"/>
    </row>
    <row r="613" spans="1:10" s="747" customFormat="1" ht="28.5" customHeight="1">
      <c r="A613" s="1071" t="s">
        <v>447</v>
      </c>
      <c r="B613" s="1006" t="s">
        <v>1660</v>
      </c>
      <c r="C613" s="1006" t="s">
        <v>1780</v>
      </c>
      <c r="D613" s="1071" t="s">
        <v>3054</v>
      </c>
      <c r="E613" s="1006" t="s">
        <v>2645</v>
      </c>
      <c r="F613" s="1072">
        <v>910</v>
      </c>
      <c r="G613" s="1073" t="s">
        <v>3503</v>
      </c>
      <c r="H613" s="1082">
        <v>337</v>
      </c>
      <c r="I613" s="1082">
        <v>337</v>
      </c>
      <c r="J613" s="1075"/>
    </row>
    <row r="614" spans="1:10" s="747" customFormat="1" ht="28.5" customHeight="1">
      <c r="A614" s="1071" t="s">
        <v>447</v>
      </c>
      <c r="B614" s="1006" t="s">
        <v>3019</v>
      </c>
      <c r="C614" s="1006" t="s">
        <v>3020</v>
      </c>
      <c r="D614" s="1071">
        <v>504</v>
      </c>
      <c r="E614" s="1006" t="s">
        <v>2645</v>
      </c>
      <c r="F614" s="1072">
        <v>910</v>
      </c>
      <c r="G614" s="1073" t="s">
        <v>3503</v>
      </c>
      <c r="H614" s="1082">
        <v>719</v>
      </c>
      <c r="I614" s="1082">
        <v>719</v>
      </c>
      <c r="J614" s="1075"/>
    </row>
    <row r="615" spans="1:10" s="747" customFormat="1" ht="28.5" customHeight="1">
      <c r="A615" s="1071" t="s">
        <v>447</v>
      </c>
      <c r="B615" s="1006" t="s">
        <v>1664</v>
      </c>
      <c r="C615" s="1006" t="s">
        <v>1665</v>
      </c>
      <c r="D615" s="1071" t="s">
        <v>3054</v>
      </c>
      <c r="E615" s="1006" t="s">
        <v>2645</v>
      </c>
      <c r="F615" s="1072">
        <v>910</v>
      </c>
      <c r="G615" s="1073" t="s">
        <v>3503</v>
      </c>
      <c r="H615" s="1082">
        <v>396</v>
      </c>
      <c r="I615" s="1082">
        <v>396</v>
      </c>
      <c r="J615" s="1075"/>
    </row>
    <row r="616" spans="1:10" s="747" customFormat="1" ht="28.5" customHeight="1">
      <c r="A616" s="1071" t="s">
        <v>447</v>
      </c>
      <c r="B616" s="1006" t="s">
        <v>1666</v>
      </c>
      <c r="C616" s="1006" t="s">
        <v>1667</v>
      </c>
      <c r="D616" s="1071" t="s">
        <v>3054</v>
      </c>
      <c r="E616" s="1006" t="s">
        <v>2645</v>
      </c>
      <c r="F616" s="1072">
        <v>910</v>
      </c>
      <c r="G616" s="1073" t="s">
        <v>3503</v>
      </c>
      <c r="H616" s="1082">
        <v>581</v>
      </c>
      <c r="I616" s="1082">
        <v>581</v>
      </c>
      <c r="J616" s="1075"/>
    </row>
    <row r="617" spans="1:10" s="747" customFormat="1" ht="28.5" customHeight="1">
      <c r="A617" s="1071" t="s">
        <v>447</v>
      </c>
      <c r="B617" s="1006" t="s">
        <v>1668</v>
      </c>
      <c r="C617" s="1006" t="s">
        <v>1669</v>
      </c>
      <c r="D617" s="1071" t="s">
        <v>3054</v>
      </c>
      <c r="E617" s="1006" t="s">
        <v>2645</v>
      </c>
      <c r="F617" s="1072">
        <v>910</v>
      </c>
      <c r="G617" s="1073" t="s">
        <v>3503</v>
      </c>
      <c r="H617" s="1082">
        <v>471</v>
      </c>
      <c r="I617" s="1082">
        <v>471</v>
      </c>
      <c r="J617" s="1075"/>
    </row>
    <row r="618" spans="1:10" s="747" customFormat="1" ht="28.5" customHeight="1">
      <c r="A618" s="1071" t="s">
        <v>447</v>
      </c>
      <c r="B618" s="1006" t="s">
        <v>1670</v>
      </c>
      <c r="C618" s="1006" t="s">
        <v>1671</v>
      </c>
      <c r="D618" s="1071" t="s">
        <v>3054</v>
      </c>
      <c r="E618" s="1006" t="s">
        <v>2645</v>
      </c>
      <c r="F618" s="1072">
        <v>910</v>
      </c>
      <c r="G618" s="1073" t="s">
        <v>3503</v>
      </c>
      <c r="H618" s="1082">
        <v>396</v>
      </c>
      <c r="I618" s="1082">
        <v>396</v>
      </c>
      <c r="J618" s="1075"/>
    </row>
    <row r="619" spans="1:10" s="747" customFormat="1" ht="28.5" customHeight="1">
      <c r="A619" s="1071" t="s">
        <v>447</v>
      </c>
      <c r="B619" s="1006" t="s">
        <v>887</v>
      </c>
      <c r="C619" s="1006" t="s">
        <v>5189</v>
      </c>
      <c r="D619" s="1071">
        <v>504</v>
      </c>
      <c r="E619" s="1006" t="s">
        <v>2645</v>
      </c>
      <c r="F619" s="1072">
        <v>910</v>
      </c>
      <c r="G619" s="1073" t="s">
        <v>3503</v>
      </c>
      <c r="H619" s="1082">
        <v>1008</v>
      </c>
      <c r="I619" s="1082">
        <v>1008</v>
      </c>
      <c r="J619" s="1075"/>
    </row>
    <row r="620" spans="1:10" s="747" customFormat="1" ht="28.5" customHeight="1">
      <c r="A620" s="1071" t="s">
        <v>447</v>
      </c>
      <c r="B620" s="1006" t="s">
        <v>1781</v>
      </c>
      <c r="C620" s="1006" t="s">
        <v>5204</v>
      </c>
      <c r="D620" s="1071" t="s">
        <v>3054</v>
      </c>
      <c r="E620" s="1006" t="s">
        <v>2645</v>
      </c>
      <c r="F620" s="1072">
        <v>910</v>
      </c>
      <c r="G620" s="1073" t="s">
        <v>3503</v>
      </c>
      <c r="H620" s="1082">
        <v>906</v>
      </c>
      <c r="I620" s="1082">
        <v>906</v>
      </c>
      <c r="J620" s="1075"/>
    </row>
    <row r="621" spans="1:10" s="747" customFormat="1" ht="28.5" customHeight="1">
      <c r="A621" s="1071" t="s">
        <v>447</v>
      </c>
      <c r="B621" s="1006" t="s">
        <v>1786</v>
      </c>
      <c r="C621" s="1006" t="s">
        <v>1787</v>
      </c>
      <c r="D621" s="1071" t="s">
        <v>3054</v>
      </c>
      <c r="E621" s="1006" t="s">
        <v>2645</v>
      </c>
      <c r="F621" s="1072">
        <v>910</v>
      </c>
      <c r="G621" s="1073" t="s">
        <v>3503</v>
      </c>
      <c r="H621" s="1082">
        <v>396</v>
      </c>
      <c r="I621" s="1082">
        <v>396</v>
      </c>
      <c r="J621" s="1075"/>
    </row>
    <row r="622" spans="1:10" s="747" customFormat="1" ht="28.5" customHeight="1">
      <c r="A622" s="1071" t="s">
        <v>447</v>
      </c>
      <c r="B622" s="1006" t="s">
        <v>1678</v>
      </c>
      <c r="C622" s="1006" t="s">
        <v>1679</v>
      </c>
      <c r="D622" s="1071" t="s">
        <v>3054</v>
      </c>
      <c r="E622" s="1006" t="s">
        <v>2645</v>
      </c>
      <c r="F622" s="1072">
        <v>910</v>
      </c>
      <c r="G622" s="1073" t="s">
        <v>3503</v>
      </c>
      <c r="H622" s="1082">
        <v>924</v>
      </c>
      <c r="I622" s="1082">
        <v>924</v>
      </c>
      <c r="J622" s="1075"/>
    </row>
    <row r="623" spans="1:10" s="747" customFormat="1" ht="28.5" customHeight="1">
      <c r="A623" s="1071" t="s">
        <v>447</v>
      </c>
      <c r="B623" s="1006" t="s">
        <v>1771</v>
      </c>
      <c r="C623" s="1006" t="s">
        <v>1772</v>
      </c>
      <c r="D623" s="1071" t="s">
        <v>3054</v>
      </c>
      <c r="E623" s="1006" t="s">
        <v>2645</v>
      </c>
      <c r="F623" s="1072">
        <v>910</v>
      </c>
      <c r="G623" s="1073" t="s">
        <v>3503</v>
      </c>
      <c r="H623" s="1082">
        <v>2032</v>
      </c>
      <c r="I623" s="1082">
        <v>2032</v>
      </c>
      <c r="J623" s="1075"/>
    </row>
    <row r="624" spans="1:10" s="747" customFormat="1" ht="28.5" customHeight="1">
      <c r="A624" s="1071" t="s">
        <v>447</v>
      </c>
      <c r="B624" s="1006" t="s">
        <v>1680</v>
      </c>
      <c r="C624" s="1006" t="s">
        <v>1681</v>
      </c>
      <c r="D624" s="1071" t="s">
        <v>3054</v>
      </c>
      <c r="E624" s="1006" t="s">
        <v>2645</v>
      </c>
      <c r="F624" s="1072">
        <v>910</v>
      </c>
      <c r="G624" s="1073" t="s">
        <v>3503</v>
      </c>
      <c r="H624" s="1082">
        <v>1029</v>
      </c>
      <c r="I624" s="1082">
        <v>1029</v>
      </c>
      <c r="J624" s="1075"/>
    </row>
    <row r="625" spans="1:10" s="747" customFormat="1" ht="28.5" customHeight="1">
      <c r="A625" s="1071" t="s">
        <v>447</v>
      </c>
      <c r="B625" s="1006" t="s">
        <v>1790</v>
      </c>
      <c r="C625" s="1006" t="s">
        <v>1791</v>
      </c>
      <c r="D625" s="1071" t="s">
        <v>3054</v>
      </c>
      <c r="E625" s="1006" t="s">
        <v>2645</v>
      </c>
      <c r="F625" s="1072">
        <v>910</v>
      </c>
      <c r="G625" s="1073" t="s">
        <v>3503</v>
      </c>
      <c r="H625" s="1082">
        <v>396</v>
      </c>
      <c r="I625" s="1082">
        <v>396</v>
      </c>
      <c r="J625" s="1075"/>
    </row>
    <row r="626" spans="1:10" s="747" customFormat="1" ht="28.5" customHeight="1">
      <c r="A626" s="1071" t="s">
        <v>447</v>
      </c>
      <c r="B626" s="1006" t="s">
        <v>1682</v>
      </c>
      <c r="C626" s="1006" t="s">
        <v>1683</v>
      </c>
      <c r="D626" s="1071">
        <v>504</v>
      </c>
      <c r="E626" s="1006" t="s">
        <v>2645</v>
      </c>
      <c r="F626" s="1072">
        <v>910</v>
      </c>
      <c r="G626" s="1073" t="s">
        <v>3503</v>
      </c>
      <c r="H626" s="1082">
        <v>2263</v>
      </c>
      <c r="I626" s="1082">
        <v>2263</v>
      </c>
      <c r="J626" s="1075"/>
    </row>
    <row r="627" spans="1:10" s="747" customFormat="1" ht="28.5" customHeight="1">
      <c r="A627" s="1071" t="s">
        <v>447</v>
      </c>
      <c r="B627" s="1006" t="s">
        <v>5070</v>
      </c>
      <c r="C627" s="1006" t="s">
        <v>5074</v>
      </c>
      <c r="D627" s="1071" t="s">
        <v>3054</v>
      </c>
      <c r="E627" s="1006" t="s">
        <v>2645</v>
      </c>
      <c r="F627" s="1072">
        <v>910</v>
      </c>
      <c r="G627" s="1073" t="s">
        <v>3503</v>
      </c>
      <c r="H627" s="1082">
        <v>2057</v>
      </c>
      <c r="I627" s="1082">
        <v>2057</v>
      </c>
      <c r="J627" s="1075"/>
    </row>
    <row r="628" spans="1:10" s="747" customFormat="1" ht="28.5" customHeight="1">
      <c r="A628" s="1071" t="s">
        <v>447</v>
      </c>
      <c r="B628" s="1006" t="s">
        <v>1794</v>
      </c>
      <c r="C628" s="1006" t="s">
        <v>1795</v>
      </c>
      <c r="D628" s="1071" t="s">
        <v>3054</v>
      </c>
      <c r="E628" s="1006" t="s">
        <v>2645</v>
      </c>
      <c r="F628" s="1072">
        <v>910</v>
      </c>
      <c r="G628" s="1073" t="s">
        <v>3503</v>
      </c>
      <c r="H628" s="1082">
        <v>396</v>
      </c>
      <c r="I628" s="1082">
        <v>396</v>
      </c>
      <c r="J628" s="1075"/>
    </row>
    <row r="629" spans="1:10" s="747" customFormat="1" ht="28.5" customHeight="1">
      <c r="A629" s="1071" t="s">
        <v>447</v>
      </c>
      <c r="B629" s="1006" t="s">
        <v>3040</v>
      </c>
      <c r="C629" s="1006" t="s">
        <v>3041</v>
      </c>
      <c r="D629" s="1071" t="s">
        <v>3054</v>
      </c>
      <c r="E629" s="1006" t="s">
        <v>2645</v>
      </c>
      <c r="F629" s="1072">
        <v>910</v>
      </c>
      <c r="G629" s="1073" t="s">
        <v>3503</v>
      </c>
      <c r="H629" s="1082">
        <v>1328</v>
      </c>
      <c r="I629" s="1082">
        <v>1328</v>
      </c>
      <c r="J629" s="1075"/>
    </row>
    <row r="630" spans="1:10" s="747" customFormat="1" ht="28.5" customHeight="1">
      <c r="A630" s="1071" t="s">
        <v>447</v>
      </c>
      <c r="B630" s="1006" t="s">
        <v>5071</v>
      </c>
      <c r="C630" s="1006" t="s">
        <v>1793</v>
      </c>
      <c r="D630" s="1071" t="s">
        <v>3054</v>
      </c>
      <c r="E630" s="1006" t="s">
        <v>2645</v>
      </c>
      <c r="F630" s="1072">
        <v>910</v>
      </c>
      <c r="G630" s="1073" t="s">
        <v>3503</v>
      </c>
      <c r="H630" s="1082">
        <v>1793</v>
      </c>
      <c r="I630" s="1082">
        <v>1793</v>
      </c>
      <c r="J630" s="1075"/>
    </row>
    <row r="631" spans="1:10" s="747" customFormat="1" ht="28.5" customHeight="1">
      <c r="A631" s="1071" t="s">
        <v>447</v>
      </c>
      <c r="B631" s="1006" t="s">
        <v>3038</v>
      </c>
      <c r="C631" s="1006" t="s">
        <v>3039</v>
      </c>
      <c r="D631" s="1071" t="s">
        <v>3054</v>
      </c>
      <c r="E631" s="1006" t="s">
        <v>2645</v>
      </c>
      <c r="F631" s="1072">
        <v>910</v>
      </c>
      <c r="G631" s="1073" t="s">
        <v>3503</v>
      </c>
      <c r="H631" s="1082">
        <v>1534</v>
      </c>
      <c r="I631" s="1082">
        <v>1534</v>
      </c>
      <c r="J631" s="1075"/>
    </row>
    <row r="632" spans="1:10" s="747" customFormat="1" ht="28.5" customHeight="1">
      <c r="A632" s="1071" t="s">
        <v>447</v>
      </c>
      <c r="B632" s="1006" t="s">
        <v>5072</v>
      </c>
      <c r="C632" s="1006" t="s">
        <v>1792</v>
      </c>
      <c r="D632" s="1071" t="s">
        <v>3054</v>
      </c>
      <c r="E632" s="1006" t="s">
        <v>2645</v>
      </c>
      <c r="F632" s="1072">
        <v>910</v>
      </c>
      <c r="G632" s="1073" t="s">
        <v>3503</v>
      </c>
      <c r="H632" s="1082">
        <v>396</v>
      </c>
      <c r="I632" s="1082">
        <v>396</v>
      </c>
      <c r="J632" s="1075"/>
    </row>
    <row r="633" spans="1:10" s="747" customFormat="1" ht="28.5" customHeight="1">
      <c r="A633" s="1071" t="s">
        <v>447</v>
      </c>
      <c r="B633" s="1006" t="s">
        <v>1701</v>
      </c>
      <c r="C633" s="1006" t="s">
        <v>5190</v>
      </c>
      <c r="D633" s="1071">
        <v>504</v>
      </c>
      <c r="E633" s="1006" t="s">
        <v>2645</v>
      </c>
      <c r="F633" s="1072">
        <v>910</v>
      </c>
      <c r="G633" s="1073" t="s">
        <v>3503</v>
      </c>
      <c r="H633" s="1082">
        <v>884</v>
      </c>
      <c r="I633" s="1082">
        <v>884</v>
      </c>
      <c r="J633" s="1075"/>
    </row>
    <row r="634" spans="1:10" s="747" customFormat="1" ht="28.5" customHeight="1">
      <c r="A634" s="1071" t="s">
        <v>447</v>
      </c>
      <c r="B634" s="1006" t="s">
        <v>1715</v>
      </c>
      <c r="C634" s="1006" t="s">
        <v>3014</v>
      </c>
      <c r="D634" s="1071" t="s">
        <v>3054</v>
      </c>
      <c r="E634" s="1006" t="s">
        <v>2645</v>
      </c>
      <c r="F634" s="1072">
        <v>910</v>
      </c>
      <c r="G634" s="1073" t="s">
        <v>3503</v>
      </c>
      <c r="H634" s="1082">
        <v>638</v>
      </c>
      <c r="I634" s="1082">
        <v>638</v>
      </c>
      <c r="J634" s="1075"/>
    </row>
    <row r="635" spans="1:10" s="747" customFormat="1" ht="28.5" customHeight="1">
      <c r="A635" s="1071" t="s">
        <v>447</v>
      </c>
      <c r="B635" s="1006" t="s">
        <v>1716</v>
      </c>
      <c r="C635" s="1006" t="s">
        <v>3015</v>
      </c>
      <c r="D635" s="1071" t="s">
        <v>3054</v>
      </c>
      <c r="E635" s="1006" t="s">
        <v>2645</v>
      </c>
      <c r="F635" s="1072">
        <v>910</v>
      </c>
      <c r="G635" s="1073" t="s">
        <v>3503</v>
      </c>
      <c r="H635" s="1082">
        <v>396</v>
      </c>
      <c r="I635" s="1082">
        <v>396</v>
      </c>
      <c r="J635" s="1075"/>
    </row>
    <row r="636" spans="1:10" s="747" customFormat="1" ht="28.5" customHeight="1">
      <c r="A636" s="1071" t="s">
        <v>447</v>
      </c>
      <c r="B636" s="1006" t="s">
        <v>5073</v>
      </c>
      <c r="C636" s="1006" t="s">
        <v>5075</v>
      </c>
      <c r="D636" s="1071">
        <v>504</v>
      </c>
      <c r="E636" s="1006" t="s">
        <v>2645</v>
      </c>
      <c r="F636" s="1072">
        <v>910</v>
      </c>
      <c r="G636" s="1073" t="s">
        <v>3503</v>
      </c>
      <c r="H636" s="1082">
        <v>1352</v>
      </c>
      <c r="I636" s="1082">
        <v>1352</v>
      </c>
      <c r="J636" s="1075"/>
    </row>
    <row r="637" spans="1:10" s="747" customFormat="1" ht="28.5" customHeight="1">
      <c r="A637" s="1071" t="s">
        <v>447</v>
      </c>
      <c r="B637" s="1006" t="s">
        <v>1724</v>
      </c>
      <c r="C637" s="1006" t="s">
        <v>1725</v>
      </c>
      <c r="D637" s="1071" t="s">
        <v>3054</v>
      </c>
      <c r="E637" s="1006" t="s">
        <v>2645</v>
      </c>
      <c r="F637" s="1072">
        <v>910</v>
      </c>
      <c r="G637" s="1073" t="s">
        <v>3503</v>
      </c>
      <c r="H637" s="1082">
        <v>396</v>
      </c>
      <c r="I637" s="1082">
        <v>396</v>
      </c>
      <c r="J637" s="1075"/>
    </row>
    <row r="638" spans="1:10" s="747" customFormat="1" ht="28.5" customHeight="1">
      <c r="A638" s="1071" t="s">
        <v>447</v>
      </c>
      <c r="B638" s="1006" t="s">
        <v>1732</v>
      </c>
      <c r="C638" s="1006" t="s">
        <v>1733</v>
      </c>
      <c r="D638" s="1071" t="s">
        <v>3054</v>
      </c>
      <c r="E638" s="1006" t="s">
        <v>2645</v>
      </c>
      <c r="F638" s="1072">
        <v>910</v>
      </c>
      <c r="G638" s="1073" t="s">
        <v>3503</v>
      </c>
      <c r="H638" s="1082">
        <v>396</v>
      </c>
      <c r="I638" s="1082">
        <v>396</v>
      </c>
      <c r="J638" s="1075"/>
    </row>
    <row r="639" spans="1:10" s="747" customFormat="1" ht="28.5" customHeight="1">
      <c r="A639" s="1071" t="s">
        <v>447</v>
      </c>
      <c r="B639" s="1006" t="s">
        <v>5777</v>
      </c>
      <c r="C639" s="1006" t="s">
        <v>5778</v>
      </c>
      <c r="D639" s="1071" t="s">
        <v>3054</v>
      </c>
      <c r="E639" s="1006" t="s">
        <v>2645</v>
      </c>
      <c r="F639" s="1072">
        <v>910</v>
      </c>
      <c r="G639" s="1073" t="s">
        <v>3503</v>
      </c>
      <c r="H639" s="1082">
        <v>396</v>
      </c>
      <c r="I639" s="1082">
        <v>396</v>
      </c>
      <c r="J639" s="1075"/>
    </row>
    <row r="640" spans="1:10" s="747" customFormat="1" ht="28.5" customHeight="1">
      <c r="A640" s="1071" t="s">
        <v>447</v>
      </c>
      <c r="B640" s="1006" t="s">
        <v>5779</v>
      </c>
      <c r="C640" s="1006" t="s">
        <v>5780</v>
      </c>
      <c r="D640" s="1071" t="s">
        <v>3054</v>
      </c>
      <c r="E640" s="1006" t="s">
        <v>2645</v>
      </c>
      <c r="F640" s="1072">
        <v>910</v>
      </c>
      <c r="G640" s="1073" t="s">
        <v>3503</v>
      </c>
      <c r="H640" s="1082">
        <v>396</v>
      </c>
      <c r="I640" s="1082">
        <v>396</v>
      </c>
      <c r="J640" s="1075"/>
    </row>
    <row r="641" spans="1:10" s="747" customFormat="1" ht="28.5" customHeight="1">
      <c r="A641" s="1071" t="s">
        <v>447</v>
      </c>
      <c r="B641" s="1006" t="s">
        <v>1748</v>
      </c>
      <c r="C641" s="1006" t="s">
        <v>5201</v>
      </c>
      <c r="D641" s="1071" t="s">
        <v>3054</v>
      </c>
      <c r="E641" s="1006" t="s">
        <v>2645</v>
      </c>
      <c r="F641" s="1072">
        <v>910</v>
      </c>
      <c r="G641" s="1073" t="s">
        <v>3503</v>
      </c>
      <c r="H641" s="1082">
        <v>396</v>
      </c>
      <c r="I641" s="1082">
        <v>396</v>
      </c>
      <c r="J641" s="1075"/>
    </row>
    <row r="642" spans="1:10" s="747" customFormat="1" ht="28.5" customHeight="1">
      <c r="A642" s="1071" t="s">
        <v>447</v>
      </c>
      <c r="B642" s="1006" t="s">
        <v>1753</v>
      </c>
      <c r="C642" s="1006" t="s">
        <v>1754</v>
      </c>
      <c r="D642" s="1071" t="s">
        <v>3054</v>
      </c>
      <c r="E642" s="1006" t="s">
        <v>2645</v>
      </c>
      <c r="F642" s="1072">
        <v>910</v>
      </c>
      <c r="G642" s="1073" t="s">
        <v>3503</v>
      </c>
      <c r="H642" s="1082">
        <v>396</v>
      </c>
      <c r="I642" s="1082">
        <v>396</v>
      </c>
      <c r="J642" s="1075"/>
    </row>
    <row r="643" spans="1:10" ht="28.5" customHeight="1">
      <c r="A643" s="1066" t="s">
        <v>668</v>
      </c>
      <c r="B643" s="1067"/>
      <c r="C643" s="1068" t="s">
        <v>3920</v>
      </c>
      <c r="D643" s="1067"/>
      <c r="E643" s="1067"/>
      <c r="F643" s="1067"/>
      <c r="G643" s="1067"/>
      <c r="H643" s="1067"/>
      <c r="I643" s="1069"/>
      <c r="J643" s="1070"/>
    </row>
    <row r="644" spans="1:10" s="747" customFormat="1" ht="28.5" customHeight="1">
      <c r="A644" s="1071" t="s">
        <v>668</v>
      </c>
      <c r="B644" s="1006" t="s">
        <v>1777</v>
      </c>
      <c r="C644" s="1006" t="s">
        <v>1778</v>
      </c>
      <c r="D644" s="1071" t="s">
        <v>3055</v>
      </c>
      <c r="E644" s="1006" t="s">
        <v>3456</v>
      </c>
      <c r="F644" s="1072">
        <v>910</v>
      </c>
      <c r="G644" s="1073" t="s">
        <v>3503</v>
      </c>
      <c r="H644" s="1082">
        <v>253</v>
      </c>
      <c r="I644" s="1082">
        <v>253</v>
      </c>
      <c r="J644" s="1075"/>
    </row>
    <row r="645" spans="1:10" s="747" customFormat="1" ht="28.5" customHeight="1">
      <c r="A645" s="1071" t="s">
        <v>668</v>
      </c>
      <c r="B645" s="1006" t="s">
        <v>1777</v>
      </c>
      <c r="C645" s="1006" t="s">
        <v>1778</v>
      </c>
      <c r="D645" s="1071">
        <v>504</v>
      </c>
      <c r="E645" s="1006" t="s">
        <v>2645</v>
      </c>
      <c r="F645" s="1072">
        <v>910</v>
      </c>
      <c r="G645" s="1073" t="s">
        <v>3503</v>
      </c>
      <c r="H645" s="1082">
        <v>549</v>
      </c>
      <c r="I645" s="1082">
        <v>549</v>
      </c>
      <c r="J645" s="1075"/>
    </row>
    <row r="646" spans="1:10" s="747" customFormat="1" ht="28.5" customHeight="1">
      <c r="A646" s="1071" t="s">
        <v>668</v>
      </c>
      <c r="B646" s="1006" t="s">
        <v>803</v>
      </c>
      <c r="C646" s="1006" t="s">
        <v>3035</v>
      </c>
      <c r="D646" s="1071" t="s">
        <v>3055</v>
      </c>
      <c r="E646" s="1006" t="s">
        <v>3456</v>
      </c>
      <c r="F646" s="1072">
        <v>910</v>
      </c>
      <c r="G646" s="1073" t="s">
        <v>3503</v>
      </c>
      <c r="H646" s="1082">
        <v>253</v>
      </c>
      <c r="I646" s="1082">
        <v>253</v>
      </c>
      <c r="J646" s="1075"/>
    </row>
    <row r="647" spans="1:10" s="747" customFormat="1" ht="28.5" customHeight="1">
      <c r="A647" s="1071" t="s">
        <v>668</v>
      </c>
      <c r="B647" s="1006" t="s">
        <v>803</v>
      </c>
      <c r="C647" s="1006" t="s">
        <v>3035</v>
      </c>
      <c r="D647" s="1071">
        <v>504</v>
      </c>
      <c r="E647" s="1006" t="s">
        <v>2645</v>
      </c>
      <c r="F647" s="1072">
        <v>910</v>
      </c>
      <c r="G647" s="1073" t="s">
        <v>3503</v>
      </c>
      <c r="H647" s="1082">
        <v>475</v>
      </c>
      <c r="I647" s="1082">
        <v>475</v>
      </c>
      <c r="J647" s="1075"/>
    </row>
    <row r="648" spans="1:10" s="747" customFormat="1" ht="28.5" customHeight="1">
      <c r="A648" s="1071" t="s">
        <v>668</v>
      </c>
      <c r="B648" s="1006" t="s">
        <v>1798</v>
      </c>
      <c r="C648" s="1006" t="s">
        <v>1799</v>
      </c>
      <c r="D648" s="1071" t="s">
        <v>3055</v>
      </c>
      <c r="E648" s="1006" t="s">
        <v>3456</v>
      </c>
      <c r="F648" s="1072">
        <v>910</v>
      </c>
      <c r="G648" s="1073" t="s">
        <v>3503</v>
      </c>
      <c r="H648" s="1082">
        <v>253</v>
      </c>
      <c r="I648" s="1082">
        <v>253</v>
      </c>
      <c r="J648" s="1075"/>
    </row>
    <row r="649" spans="1:10" s="747" customFormat="1" ht="28.5" customHeight="1">
      <c r="A649" s="1071" t="s">
        <v>668</v>
      </c>
      <c r="B649" s="1006" t="s">
        <v>1798</v>
      </c>
      <c r="C649" s="1006" t="s">
        <v>1799</v>
      </c>
      <c r="D649" s="1071">
        <v>504</v>
      </c>
      <c r="E649" s="1006" t="s">
        <v>2645</v>
      </c>
      <c r="F649" s="1072">
        <v>910</v>
      </c>
      <c r="G649" s="1073" t="s">
        <v>3503</v>
      </c>
      <c r="H649" s="1082">
        <v>488</v>
      </c>
      <c r="I649" s="1082">
        <v>488</v>
      </c>
      <c r="J649" s="1075"/>
    </row>
    <row r="650" spans="1:10" s="747" customFormat="1" ht="28.5" customHeight="1">
      <c r="A650" s="1071" t="s">
        <v>668</v>
      </c>
      <c r="B650" s="1006" t="s">
        <v>1788</v>
      </c>
      <c r="C650" s="1006" t="s">
        <v>1789</v>
      </c>
      <c r="D650" s="1071" t="s">
        <v>3055</v>
      </c>
      <c r="E650" s="1006" t="s">
        <v>3456</v>
      </c>
      <c r="F650" s="1072">
        <v>910</v>
      </c>
      <c r="G650" s="1073" t="s">
        <v>3503</v>
      </c>
      <c r="H650" s="1082">
        <v>253</v>
      </c>
      <c r="I650" s="1082">
        <v>253</v>
      </c>
      <c r="J650" s="1075"/>
    </row>
    <row r="651" spans="1:10" s="747" customFormat="1" ht="28.5" customHeight="1">
      <c r="A651" s="1071" t="s">
        <v>668</v>
      </c>
      <c r="B651" s="1006" t="s">
        <v>1788</v>
      </c>
      <c r="C651" s="1006" t="s">
        <v>1789</v>
      </c>
      <c r="D651" s="1071">
        <v>504</v>
      </c>
      <c r="E651" s="1006" t="s">
        <v>2645</v>
      </c>
      <c r="F651" s="1072">
        <v>910</v>
      </c>
      <c r="G651" s="1073" t="s">
        <v>3503</v>
      </c>
      <c r="H651" s="1082">
        <v>1028</v>
      </c>
      <c r="I651" s="1082">
        <v>1028</v>
      </c>
      <c r="J651" s="1075"/>
    </row>
    <row r="652" spans="1:10" s="747" customFormat="1" ht="28.5" customHeight="1">
      <c r="A652" s="1071" t="s">
        <v>668</v>
      </c>
      <c r="B652" s="1006" t="s">
        <v>1782</v>
      </c>
      <c r="C652" s="1006" t="s">
        <v>1783</v>
      </c>
      <c r="D652" s="1071" t="s">
        <v>3055</v>
      </c>
      <c r="E652" s="1006" t="s">
        <v>3456</v>
      </c>
      <c r="F652" s="1072">
        <v>910</v>
      </c>
      <c r="G652" s="1073" t="s">
        <v>3503</v>
      </c>
      <c r="H652" s="1082">
        <v>253</v>
      </c>
      <c r="I652" s="1082">
        <v>253</v>
      </c>
      <c r="J652" s="1075"/>
    </row>
    <row r="653" spans="1:10" s="747" customFormat="1" ht="28.5" customHeight="1">
      <c r="A653" s="1071" t="s">
        <v>668</v>
      </c>
      <c r="B653" s="1006" t="s">
        <v>1782</v>
      </c>
      <c r="C653" s="1006" t="s">
        <v>1783</v>
      </c>
      <c r="D653" s="1071">
        <v>504</v>
      </c>
      <c r="E653" s="1006" t="s">
        <v>2645</v>
      </c>
      <c r="F653" s="1072">
        <v>910</v>
      </c>
      <c r="G653" s="1073" t="s">
        <v>3503</v>
      </c>
      <c r="H653" s="1082">
        <v>787</v>
      </c>
      <c r="I653" s="1082">
        <v>787</v>
      </c>
      <c r="J653" s="1075"/>
    </row>
    <row r="654" spans="1:10" s="747" customFormat="1" ht="28.5" customHeight="1">
      <c r="A654" s="1071" t="s">
        <v>668</v>
      </c>
      <c r="B654" s="1006" t="s">
        <v>1784</v>
      </c>
      <c r="C654" s="1006" t="s">
        <v>1800</v>
      </c>
      <c r="D654" s="1071" t="s">
        <v>3055</v>
      </c>
      <c r="E654" s="1006" t="s">
        <v>3456</v>
      </c>
      <c r="F654" s="1072">
        <v>910</v>
      </c>
      <c r="G654" s="1073" t="s">
        <v>3503</v>
      </c>
      <c r="H654" s="1082">
        <v>253</v>
      </c>
      <c r="I654" s="1082">
        <v>253</v>
      </c>
      <c r="J654" s="1075"/>
    </row>
    <row r="655" spans="1:10" s="747" customFormat="1" ht="28.5" customHeight="1">
      <c r="A655" s="1071" t="s">
        <v>668</v>
      </c>
      <c r="B655" s="1006" t="s">
        <v>1784</v>
      </c>
      <c r="C655" s="1006" t="s">
        <v>1785</v>
      </c>
      <c r="D655" s="1071">
        <v>504</v>
      </c>
      <c r="E655" s="1006" t="s">
        <v>2645</v>
      </c>
      <c r="F655" s="1072">
        <v>910</v>
      </c>
      <c r="G655" s="1073" t="s">
        <v>3503</v>
      </c>
      <c r="H655" s="1082">
        <v>574</v>
      </c>
      <c r="I655" s="1082">
        <v>574</v>
      </c>
      <c r="J655" s="1075"/>
    </row>
    <row r="656" spans="1:10" s="747" customFormat="1" ht="28.5" customHeight="1">
      <c r="A656" s="1071" t="s">
        <v>668</v>
      </c>
      <c r="B656" s="1006" t="s">
        <v>1801</v>
      </c>
      <c r="C656" s="1006" t="s">
        <v>1802</v>
      </c>
      <c r="D656" s="1071" t="s">
        <v>3055</v>
      </c>
      <c r="E656" s="1006" t="s">
        <v>3456</v>
      </c>
      <c r="F656" s="1072">
        <v>910</v>
      </c>
      <c r="G656" s="1073" t="s">
        <v>3503</v>
      </c>
      <c r="H656" s="1082">
        <v>253</v>
      </c>
      <c r="I656" s="1082">
        <v>253</v>
      </c>
      <c r="J656" s="1075"/>
    </row>
    <row r="657" spans="1:10" s="747" customFormat="1" ht="28.5" customHeight="1">
      <c r="A657" s="1071" t="s">
        <v>668</v>
      </c>
      <c r="B657" s="1006" t="s">
        <v>1801</v>
      </c>
      <c r="C657" s="1006" t="s">
        <v>1802</v>
      </c>
      <c r="D657" s="1071">
        <v>504</v>
      </c>
      <c r="E657" s="1006" t="s">
        <v>2645</v>
      </c>
      <c r="F657" s="1072">
        <v>910</v>
      </c>
      <c r="G657" s="1073" t="s">
        <v>3503</v>
      </c>
      <c r="H657" s="1082">
        <v>785</v>
      </c>
      <c r="I657" s="1082">
        <v>785</v>
      </c>
      <c r="J657" s="1075"/>
    </row>
    <row r="658" spans="1:10" s="747" customFormat="1" ht="28.5" customHeight="1">
      <c r="A658" s="1071" t="s">
        <v>668</v>
      </c>
      <c r="B658" s="1006" t="s">
        <v>1803</v>
      </c>
      <c r="C658" s="1006" t="s">
        <v>1804</v>
      </c>
      <c r="D658" s="1071" t="s">
        <v>3055</v>
      </c>
      <c r="E658" s="1006" t="s">
        <v>3456</v>
      </c>
      <c r="F658" s="1072">
        <v>910</v>
      </c>
      <c r="G658" s="1073" t="s">
        <v>3503</v>
      </c>
      <c r="H658" s="1082">
        <v>253</v>
      </c>
      <c r="I658" s="1082">
        <v>253</v>
      </c>
      <c r="J658" s="1075"/>
    </row>
    <row r="659" spans="1:10" s="747" customFormat="1" ht="28.5" customHeight="1">
      <c r="A659" s="1071" t="s">
        <v>668</v>
      </c>
      <c r="B659" s="1006" t="s">
        <v>3040</v>
      </c>
      <c r="C659" s="1006" t="s">
        <v>3041</v>
      </c>
      <c r="D659" s="1071" t="s">
        <v>3055</v>
      </c>
      <c r="E659" s="1006" t="s">
        <v>3456</v>
      </c>
      <c r="F659" s="1072">
        <v>910</v>
      </c>
      <c r="G659" s="1073" t="s">
        <v>3503</v>
      </c>
      <c r="H659" s="1082">
        <v>253</v>
      </c>
      <c r="I659" s="1082">
        <v>253</v>
      </c>
      <c r="J659" s="1075"/>
    </row>
    <row r="660" spans="1:10" s="747" customFormat="1" ht="28.5" customHeight="1">
      <c r="A660" s="1071" t="s">
        <v>668</v>
      </c>
      <c r="B660" s="1006" t="s">
        <v>1805</v>
      </c>
      <c r="C660" s="1006" t="s">
        <v>1806</v>
      </c>
      <c r="D660" s="1071" t="s">
        <v>3055</v>
      </c>
      <c r="E660" s="1006" t="s">
        <v>3456</v>
      </c>
      <c r="F660" s="1072">
        <v>910</v>
      </c>
      <c r="G660" s="1073" t="s">
        <v>3503</v>
      </c>
      <c r="H660" s="1082">
        <v>253</v>
      </c>
      <c r="I660" s="1082">
        <v>253</v>
      </c>
      <c r="J660" s="1075"/>
    </row>
    <row r="661" spans="1:10" ht="28.5" customHeight="1">
      <c r="A661" s="1066" t="s">
        <v>139</v>
      </c>
      <c r="B661" s="1067"/>
      <c r="C661" s="1068" t="s">
        <v>3919</v>
      </c>
      <c r="D661" s="1067"/>
      <c r="E661" s="1067"/>
      <c r="F661" s="1067"/>
      <c r="G661" s="1067"/>
      <c r="H661" s="1067"/>
      <c r="I661" s="1069"/>
      <c r="J661" s="1070"/>
    </row>
    <row r="662" spans="1:10" s="747" customFormat="1" ht="28.5" customHeight="1">
      <c r="A662" s="1071" t="s">
        <v>139</v>
      </c>
      <c r="B662" s="1006" t="s">
        <v>1809</v>
      </c>
      <c r="C662" s="1006" t="s">
        <v>1810</v>
      </c>
      <c r="D662" s="1071" t="s">
        <v>3055</v>
      </c>
      <c r="E662" s="1006" t="s">
        <v>3456</v>
      </c>
      <c r="F662" s="1072">
        <v>910</v>
      </c>
      <c r="G662" s="1073" t="s">
        <v>3503</v>
      </c>
      <c r="H662" s="1082">
        <v>251</v>
      </c>
      <c r="I662" s="1082">
        <v>251</v>
      </c>
      <c r="J662" s="1075"/>
    </row>
    <row r="663" spans="1:10" s="747" customFormat="1" ht="28.5" customHeight="1">
      <c r="A663" s="1071" t="s">
        <v>139</v>
      </c>
      <c r="B663" s="1006" t="s">
        <v>5205</v>
      </c>
      <c r="C663" s="1006" t="s">
        <v>1811</v>
      </c>
      <c r="D663" s="1071" t="s">
        <v>3055</v>
      </c>
      <c r="E663" s="1006" t="s">
        <v>3456</v>
      </c>
      <c r="F663" s="1072">
        <v>910</v>
      </c>
      <c r="G663" s="1073" t="s">
        <v>3503</v>
      </c>
      <c r="H663" s="1082">
        <v>213</v>
      </c>
      <c r="I663" s="1082">
        <v>213</v>
      </c>
      <c r="J663" s="1075"/>
    </row>
    <row r="664" spans="1:10" s="747" customFormat="1" ht="28.5" customHeight="1">
      <c r="A664" s="1066" t="s">
        <v>5294</v>
      </c>
      <c r="B664" s="1067"/>
      <c r="C664" s="1068" t="s">
        <v>5295</v>
      </c>
      <c r="D664" s="1067"/>
      <c r="E664" s="1067"/>
      <c r="F664" s="1067"/>
      <c r="G664" s="1067"/>
      <c r="H664" s="1067"/>
      <c r="I664" s="1069"/>
      <c r="J664" s="1070"/>
    </row>
    <row r="665" spans="1:10" s="747" customFormat="1" ht="28.5" customHeight="1">
      <c r="A665" s="1071" t="s">
        <v>5294</v>
      </c>
      <c r="B665" s="1006" t="s">
        <v>5296</v>
      </c>
      <c r="C665" s="1006" t="s">
        <v>5297</v>
      </c>
      <c r="D665" s="1071" t="s">
        <v>2921</v>
      </c>
      <c r="E665" s="1006" t="s">
        <v>3053</v>
      </c>
      <c r="F665" s="1072">
        <v>211</v>
      </c>
      <c r="G665" s="1073" t="s">
        <v>3503</v>
      </c>
      <c r="H665" s="1105">
        <v>133</v>
      </c>
      <c r="I665" s="1105">
        <v>133</v>
      </c>
      <c r="J665" s="1075"/>
    </row>
    <row r="666" spans="1:10" ht="28.5" customHeight="1">
      <c r="A666" s="1066" t="s">
        <v>140</v>
      </c>
      <c r="B666" s="1067"/>
      <c r="C666" s="1068" t="s">
        <v>3921</v>
      </c>
      <c r="D666" s="1067"/>
      <c r="E666" s="1067"/>
      <c r="F666" s="1067"/>
      <c r="G666" s="1067"/>
      <c r="H666" s="1067"/>
      <c r="I666" s="1069"/>
      <c r="J666" s="1070"/>
    </row>
    <row r="667" spans="1:10" s="747" customFormat="1" ht="28.5" customHeight="1">
      <c r="A667" s="1071" t="s">
        <v>140</v>
      </c>
      <c r="B667" s="1006" t="s">
        <v>4983</v>
      </c>
      <c r="C667" s="1006" t="s">
        <v>3600</v>
      </c>
      <c r="D667" s="1071" t="s">
        <v>2921</v>
      </c>
      <c r="E667" s="1006" t="s">
        <v>3053</v>
      </c>
      <c r="F667" s="1072">
        <v>910</v>
      </c>
      <c r="G667" s="1073" t="s">
        <v>3503</v>
      </c>
      <c r="H667" s="1082">
        <v>183</v>
      </c>
      <c r="I667" s="1082">
        <v>183</v>
      </c>
      <c r="J667" s="1075"/>
    </row>
    <row r="668" spans="1:10" s="747" customFormat="1" ht="28.5" customHeight="1">
      <c r="A668" s="1071" t="s">
        <v>140</v>
      </c>
      <c r="B668" s="1006" t="s">
        <v>1812</v>
      </c>
      <c r="C668" s="1006" t="s">
        <v>5206</v>
      </c>
      <c r="D668" s="1071" t="s">
        <v>2921</v>
      </c>
      <c r="E668" s="1006" t="s">
        <v>3053</v>
      </c>
      <c r="F668" s="1072">
        <v>910</v>
      </c>
      <c r="G668" s="1073" t="s">
        <v>3503</v>
      </c>
      <c r="H668" s="1082">
        <v>224</v>
      </c>
      <c r="I668" s="1082">
        <v>224</v>
      </c>
      <c r="J668" s="1075"/>
    </row>
    <row r="669" spans="1:10" s="747" customFormat="1" ht="28.5" customHeight="1">
      <c r="A669" s="1071" t="s">
        <v>140</v>
      </c>
      <c r="B669" s="1006" t="s">
        <v>1812</v>
      </c>
      <c r="C669" s="1006" t="s">
        <v>5206</v>
      </c>
      <c r="D669" s="1071" t="s">
        <v>3225</v>
      </c>
      <c r="E669" s="1006" t="s">
        <v>2644</v>
      </c>
      <c r="F669" s="1072">
        <v>910</v>
      </c>
      <c r="G669" s="1073" t="s">
        <v>3503</v>
      </c>
      <c r="H669" s="1082">
        <v>297</v>
      </c>
      <c r="I669" s="1082">
        <v>297</v>
      </c>
      <c r="J669" s="1075"/>
    </row>
    <row r="670" spans="1:10" s="747" customFormat="1" ht="28.5" customHeight="1">
      <c r="A670" s="1071" t="s">
        <v>140</v>
      </c>
      <c r="B670" s="1006" t="s">
        <v>1812</v>
      </c>
      <c r="C670" s="1006" t="s">
        <v>5206</v>
      </c>
      <c r="D670" s="1071" t="s">
        <v>3049</v>
      </c>
      <c r="E670" s="1006" t="s">
        <v>3059</v>
      </c>
      <c r="F670" s="1072">
        <v>910</v>
      </c>
      <c r="G670" s="1073" t="s">
        <v>3503</v>
      </c>
      <c r="H670" s="1082">
        <v>521</v>
      </c>
      <c r="I670" s="1082">
        <v>521</v>
      </c>
      <c r="J670" s="1075"/>
    </row>
    <row r="671" spans="1:10" s="747" customFormat="1" ht="28.5" customHeight="1">
      <c r="A671" s="1071" t="s">
        <v>140</v>
      </c>
      <c r="B671" s="1006" t="s">
        <v>1813</v>
      </c>
      <c r="C671" s="1006" t="s">
        <v>5207</v>
      </c>
      <c r="D671" s="1071" t="s">
        <v>2921</v>
      </c>
      <c r="E671" s="1006" t="s">
        <v>3053</v>
      </c>
      <c r="F671" s="1072">
        <v>910</v>
      </c>
      <c r="G671" s="1073" t="s">
        <v>3503</v>
      </c>
      <c r="H671" s="1082">
        <v>327</v>
      </c>
      <c r="I671" s="1082">
        <v>327</v>
      </c>
      <c r="J671" s="1075"/>
    </row>
    <row r="672" spans="1:10" s="747" customFormat="1" ht="28.5" customHeight="1">
      <c r="A672" s="1071" t="s">
        <v>140</v>
      </c>
      <c r="B672" s="1006" t="s">
        <v>1814</v>
      </c>
      <c r="C672" s="1006" t="s">
        <v>1815</v>
      </c>
      <c r="D672" s="1071" t="s">
        <v>2921</v>
      </c>
      <c r="E672" s="1006" t="s">
        <v>3053</v>
      </c>
      <c r="F672" s="1072">
        <v>910</v>
      </c>
      <c r="G672" s="1073" t="s">
        <v>3503</v>
      </c>
      <c r="H672" s="1082">
        <v>1684</v>
      </c>
      <c r="I672" s="1082">
        <v>1684</v>
      </c>
      <c r="J672" s="1075"/>
    </row>
    <row r="673" spans="1:10" s="747" customFormat="1" ht="28.5" customHeight="1">
      <c r="A673" s="1077" t="s">
        <v>140</v>
      </c>
      <c r="B673" s="83" t="s">
        <v>5861</v>
      </c>
      <c r="C673" s="83" t="s">
        <v>5862</v>
      </c>
      <c r="D673" s="1077" t="s">
        <v>3052</v>
      </c>
      <c r="E673" s="1007" t="s">
        <v>3058</v>
      </c>
      <c r="F673" s="1078">
        <v>910</v>
      </c>
      <c r="G673" s="1079" t="s">
        <v>3503</v>
      </c>
      <c r="H673" s="1088">
        <v>726</v>
      </c>
      <c r="I673" s="1088">
        <v>726</v>
      </c>
      <c r="J673" s="1089"/>
    </row>
    <row r="674" spans="1:10" s="747" customFormat="1" ht="28.5" customHeight="1">
      <c r="A674" s="1077" t="s">
        <v>140</v>
      </c>
      <c r="B674" s="1007" t="s">
        <v>5519</v>
      </c>
      <c r="C674" s="1007" t="s">
        <v>5520</v>
      </c>
      <c r="D674" s="1077" t="s">
        <v>3052</v>
      </c>
      <c r="E674" s="1007" t="s">
        <v>3058</v>
      </c>
      <c r="F674" s="1078">
        <v>910</v>
      </c>
      <c r="G674" s="1079" t="s">
        <v>3503</v>
      </c>
      <c r="H674" s="1088">
        <v>1123</v>
      </c>
      <c r="I674" s="1088">
        <v>1123</v>
      </c>
      <c r="J674" s="1089"/>
    </row>
    <row r="675" spans="1:10" s="747" customFormat="1" ht="28.5" customHeight="1">
      <c r="A675" s="1077" t="s">
        <v>140</v>
      </c>
      <c r="B675" s="1007" t="s">
        <v>5521</v>
      </c>
      <c r="C675" s="1007" t="s">
        <v>5522</v>
      </c>
      <c r="D675" s="1077" t="s">
        <v>3052</v>
      </c>
      <c r="E675" s="1007" t="s">
        <v>3058</v>
      </c>
      <c r="F675" s="1078">
        <v>910</v>
      </c>
      <c r="G675" s="1079" t="s">
        <v>3503</v>
      </c>
      <c r="H675" s="1088">
        <v>658</v>
      </c>
      <c r="I675" s="1088">
        <v>658</v>
      </c>
      <c r="J675" s="1089"/>
    </row>
    <row r="676" spans="1:10" s="747" customFormat="1" ht="28.5" customHeight="1">
      <c r="A676" s="1077" t="s">
        <v>140</v>
      </c>
      <c r="B676" s="1007" t="s">
        <v>5523</v>
      </c>
      <c r="C676" s="1007" t="s">
        <v>5524</v>
      </c>
      <c r="D676" s="1077" t="s">
        <v>3052</v>
      </c>
      <c r="E676" s="1007" t="s">
        <v>3058</v>
      </c>
      <c r="F676" s="1078">
        <v>910</v>
      </c>
      <c r="G676" s="1079" t="s">
        <v>3503</v>
      </c>
      <c r="H676" s="1088">
        <v>658</v>
      </c>
      <c r="I676" s="1088">
        <v>658</v>
      </c>
      <c r="J676" s="1089"/>
    </row>
    <row r="677" spans="1:10" s="747" customFormat="1" ht="28.5" customHeight="1">
      <c r="A677" s="1077" t="s">
        <v>140</v>
      </c>
      <c r="B677" s="1007" t="s">
        <v>5525</v>
      </c>
      <c r="C677" s="1007" t="s">
        <v>5526</v>
      </c>
      <c r="D677" s="1077" t="s">
        <v>3052</v>
      </c>
      <c r="E677" s="1007" t="s">
        <v>3058</v>
      </c>
      <c r="F677" s="1078">
        <v>910</v>
      </c>
      <c r="G677" s="1079" t="s">
        <v>3503</v>
      </c>
      <c r="H677" s="1088">
        <v>658</v>
      </c>
      <c r="I677" s="1088">
        <v>658</v>
      </c>
      <c r="J677" s="1089"/>
    </row>
    <row r="678" spans="1:10" s="747" customFormat="1" ht="28.5" customHeight="1">
      <c r="A678" s="1077" t="s">
        <v>140</v>
      </c>
      <c r="B678" s="1007" t="s">
        <v>5527</v>
      </c>
      <c r="C678" s="1007" t="s">
        <v>5528</v>
      </c>
      <c r="D678" s="1077" t="s">
        <v>3052</v>
      </c>
      <c r="E678" s="1007" t="s">
        <v>3058</v>
      </c>
      <c r="F678" s="1078">
        <v>910</v>
      </c>
      <c r="G678" s="1079" t="s">
        <v>3503</v>
      </c>
      <c r="H678" s="1088">
        <v>663</v>
      </c>
      <c r="I678" s="1088">
        <v>663</v>
      </c>
      <c r="J678" s="1089"/>
    </row>
    <row r="679" spans="1:10" s="747" customFormat="1" ht="28.5" customHeight="1">
      <c r="A679" s="1077" t="s">
        <v>140</v>
      </c>
      <c r="B679" s="1007" t="s">
        <v>5529</v>
      </c>
      <c r="C679" s="1007" t="s">
        <v>5530</v>
      </c>
      <c r="D679" s="1077" t="s">
        <v>3052</v>
      </c>
      <c r="E679" s="1007" t="s">
        <v>3058</v>
      </c>
      <c r="F679" s="1078">
        <v>910</v>
      </c>
      <c r="G679" s="1079" t="s">
        <v>3503</v>
      </c>
      <c r="H679" s="1088">
        <v>663</v>
      </c>
      <c r="I679" s="1088">
        <v>663</v>
      </c>
      <c r="J679" s="1089"/>
    </row>
    <row r="680" spans="1:10" s="747" customFormat="1" ht="28.5" customHeight="1">
      <c r="A680" s="1077" t="s">
        <v>140</v>
      </c>
      <c r="B680" s="1007" t="s">
        <v>5531</v>
      </c>
      <c r="C680" s="1007" t="s">
        <v>5532</v>
      </c>
      <c r="D680" s="1077" t="s">
        <v>3052</v>
      </c>
      <c r="E680" s="1007" t="s">
        <v>3058</v>
      </c>
      <c r="F680" s="1078">
        <v>910</v>
      </c>
      <c r="G680" s="1079" t="s">
        <v>3503</v>
      </c>
      <c r="H680" s="1088">
        <v>663</v>
      </c>
      <c r="I680" s="1088">
        <v>663</v>
      </c>
      <c r="J680" s="1089"/>
    </row>
    <row r="681" spans="1:10" s="747" customFormat="1" ht="28.5" customHeight="1">
      <c r="A681" s="1077" t="s">
        <v>140</v>
      </c>
      <c r="B681" s="1007" t="s">
        <v>5533</v>
      </c>
      <c r="C681" s="1007" t="s">
        <v>5534</v>
      </c>
      <c r="D681" s="1077" t="s">
        <v>3049</v>
      </c>
      <c r="E681" s="1007" t="s">
        <v>3059</v>
      </c>
      <c r="F681" s="1078">
        <v>910</v>
      </c>
      <c r="G681" s="1079" t="s">
        <v>3503</v>
      </c>
      <c r="H681" s="1088">
        <v>535</v>
      </c>
      <c r="I681" s="1088">
        <v>535</v>
      </c>
      <c r="J681" s="1089"/>
    </row>
    <row r="682" spans="1:10" s="747" customFormat="1" ht="28.5" customHeight="1">
      <c r="A682" s="1071" t="s">
        <v>140</v>
      </c>
      <c r="B682" s="1006" t="s">
        <v>1816</v>
      </c>
      <c r="C682" s="1006" t="s">
        <v>5208</v>
      </c>
      <c r="D682" s="1071" t="s">
        <v>3225</v>
      </c>
      <c r="E682" s="1006" t="s">
        <v>2644</v>
      </c>
      <c r="F682" s="1072">
        <v>910</v>
      </c>
      <c r="G682" s="1073" t="s">
        <v>3503</v>
      </c>
      <c r="H682" s="1082">
        <v>249</v>
      </c>
      <c r="I682" s="1082">
        <v>249</v>
      </c>
      <c r="J682" s="1075"/>
    </row>
    <row r="683" spans="1:10" s="747" customFormat="1" ht="28.5" customHeight="1">
      <c r="A683" s="1071" t="s">
        <v>140</v>
      </c>
      <c r="B683" s="1006" t="s">
        <v>1817</v>
      </c>
      <c r="C683" s="1006" t="s">
        <v>5209</v>
      </c>
      <c r="D683" s="1071" t="s">
        <v>3225</v>
      </c>
      <c r="E683" s="1006" t="s">
        <v>2644</v>
      </c>
      <c r="F683" s="1072">
        <v>910</v>
      </c>
      <c r="G683" s="1073" t="s">
        <v>3503</v>
      </c>
      <c r="H683" s="1082">
        <v>249</v>
      </c>
      <c r="I683" s="1082">
        <v>249</v>
      </c>
      <c r="J683" s="1075"/>
    </row>
    <row r="684" spans="1:10" s="747" customFormat="1" ht="28.5" customHeight="1">
      <c r="A684" s="1071" t="s">
        <v>140</v>
      </c>
      <c r="B684" s="1006" t="s">
        <v>1818</v>
      </c>
      <c r="C684" s="1006" t="s">
        <v>5210</v>
      </c>
      <c r="D684" s="1071" t="s">
        <v>2921</v>
      </c>
      <c r="E684" s="1006" t="s">
        <v>3053</v>
      </c>
      <c r="F684" s="1072">
        <v>910</v>
      </c>
      <c r="G684" s="1073" t="s">
        <v>3503</v>
      </c>
      <c r="H684" s="1082">
        <v>581</v>
      </c>
      <c r="I684" s="1082">
        <v>581</v>
      </c>
      <c r="J684" s="1075"/>
    </row>
    <row r="685" spans="1:10" s="747" customFormat="1" ht="28.5" customHeight="1">
      <c r="A685" s="1071" t="s">
        <v>140</v>
      </c>
      <c r="B685" s="1006" t="s">
        <v>1818</v>
      </c>
      <c r="C685" s="1006" t="s">
        <v>5210</v>
      </c>
      <c r="D685" s="1071" t="s">
        <v>3225</v>
      </c>
      <c r="E685" s="1006" t="s">
        <v>2644</v>
      </c>
      <c r="F685" s="1072">
        <v>910</v>
      </c>
      <c r="G685" s="1073" t="s">
        <v>3503</v>
      </c>
      <c r="H685" s="1082">
        <v>653</v>
      </c>
      <c r="I685" s="1082">
        <v>653</v>
      </c>
      <c r="J685" s="1075"/>
    </row>
    <row r="686" spans="1:10" s="747" customFormat="1" ht="28.5" customHeight="1">
      <c r="A686" s="1071" t="s">
        <v>140</v>
      </c>
      <c r="B686" s="1006" t="s">
        <v>1818</v>
      </c>
      <c r="C686" s="1006" t="s">
        <v>5210</v>
      </c>
      <c r="D686" s="1071" t="s">
        <v>3049</v>
      </c>
      <c r="E686" s="1006" t="s">
        <v>3059</v>
      </c>
      <c r="F686" s="1072">
        <v>910</v>
      </c>
      <c r="G686" s="1073" t="s">
        <v>3503</v>
      </c>
      <c r="H686" s="1082">
        <v>903</v>
      </c>
      <c r="I686" s="1082">
        <v>903</v>
      </c>
      <c r="J686" s="1075"/>
    </row>
    <row r="687" spans="1:10" s="747" customFormat="1" ht="28.5" customHeight="1">
      <c r="A687" s="1071" t="s">
        <v>140</v>
      </c>
      <c r="B687" s="1006" t="s">
        <v>1819</v>
      </c>
      <c r="C687" s="1006" t="s">
        <v>5211</v>
      </c>
      <c r="D687" s="1071" t="s">
        <v>3225</v>
      </c>
      <c r="E687" s="1006" t="s">
        <v>2644</v>
      </c>
      <c r="F687" s="1072">
        <v>910</v>
      </c>
      <c r="G687" s="1073" t="s">
        <v>3503</v>
      </c>
      <c r="H687" s="1082">
        <v>266</v>
      </c>
      <c r="I687" s="1082">
        <v>266</v>
      </c>
      <c r="J687" s="1075"/>
    </row>
    <row r="688" spans="1:10" s="747" customFormat="1" ht="28.5" customHeight="1">
      <c r="A688" s="1071" t="s">
        <v>140</v>
      </c>
      <c r="B688" s="1006" t="s">
        <v>1819</v>
      </c>
      <c r="C688" s="1006" t="s">
        <v>5211</v>
      </c>
      <c r="D688" s="1071" t="s">
        <v>3049</v>
      </c>
      <c r="E688" s="1006" t="s">
        <v>3059</v>
      </c>
      <c r="F688" s="1072">
        <v>910</v>
      </c>
      <c r="G688" s="1073" t="s">
        <v>3503</v>
      </c>
      <c r="H688" s="1082">
        <v>558</v>
      </c>
      <c r="I688" s="1082">
        <v>558</v>
      </c>
      <c r="J688" s="1075"/>
    </row>
    <row r="689" spans="1:10" s="747" customFormat="1" ht="28.5" customHeight="1">
      <c r="A689" s="1071" t="s">
        <v>140</v>
      </c>
      <c r="B689" s="1006" t="s">
        <v>5976</v>
      </c>
      <c r="C689" s="1006" t="s">
        <v>5864</v>
      </c>
      <c r="D689" s="1071" t="s">
        <v>2921</v>
      </c>
      <c r="E689" s="1006" t="s">
        <v>3053</v>
      </c>
      <c r="F689" s="1072">
        <v>910</v>
      </c>
      <c r="G689" s="1073" t="s">
        <v>3503</v>
      </c>
      <c r="H689" s="1082">
        <v>424</v>
      </c>
      <c r="I689" s="1082">
        <v>424</v>
      </c>
      <c r="J689" s="1075"/>
    </row>
    <row r="690" spans="1:10" s="747" customFormat="1" ht="28.5" customHeight="1">
      <c r="A690" s="1071" t="s">
        <v>140</v>
      </c>
      <c r="B690" s="1006" t="s">
        <v>1820</v>
      </c>
      <c r="C690" s="1006" t="s">
        <v>5212</v>
      </c>
      <c r="D690" s="1071" t="s">
        <v>2921</v>
      </c>
      <c r="E690" s="1006" t="s">
        <v>3053</v>
      </c>
      <c r="F690" s="1072">
        <v>910</v>
      </c>
      <c r="G690" s="1073" t="s">
        <v>3503</v>
      </c>
      <c r="H690" s="1082">
        <v>249</v>
      </c>
      <c r="I690" s="1082">
        <v>249</v>
      </c>
      <c r="J690" s="1075"/>
    </row>
    <row r="691" spans="1:10" s="747" customFormat="1" ht="28.5" customHeight="1">
      <c r="A691" s="1071" t="s">
        <v>140</v>
      </c>
      <c r="B691" s="1006" t="s">
        <v>1820</v>
      </c>
      <c r="C691" s="1006" t="s">
        <v>5212</v>
      </c>
      <c r="D691" s="1071" t="s">
        <v>3225</v>
      </c>
      <c r="E691" s="1006" t="s">
        <v>2644</v>
      </c>
      <c r="F691" s="1072">
        <v>910</v>
      </c>
      <c r="G691" s="1073" t="s">
        <v>3503</v>
      </c>
      <c r="H691" s="1082">
        <v>2457</v>
      </c>
      <c r="I691" s="1082">
        <v>2457</v>
      </c>
      <c r="J691" s="1075"/>
    </row>
    <row r="692" spans="1:10" s="747" customFormat="1" ht="28.5" customHeight="1">
      <c r="A692" s="1071" t="s">
        <v>140</v>
      </c>
      <c r="B692" s="1006" t="s">
        <v>1820</v>
      </c>
      <c r="C692" s="1006" t="s">
        <v>5212</v>
      </c>
      <c r="D692" s="1071" t="s">
        <v>3049</v>
      </c>
      <c r="E692" s="1006" t="s">
        <v>3059</v>
      </c>
      <c r="F692" s="1072">
        <v>910</v>
      </c>
      <c r="G692" s="1073" t="s">
        <v>3503</v>
      </c>
      <c r="H692" s="1082">
        <v>630</v>
      </c>
      <c r="I692" s="1082">
        <v>630</v>
      </c>
      <c r="J692" s="1075"/>
    </row>
    <row r="693" spans="1:10" s="747" customFormat="1" ht="28.5" customHeight="1">
      <c r="A693" s="1071" t="s">
        <v>140</v>
      </c>
      <c r="B693" s="1006" t="s">
        <v>1821</v>
      </c>
      <c r="C693" s="1006" t="s">
        <v>5213</v>
      </c>
      <c r="D693" s="1071" t="s">
        <v>2921</v>
      </c>
      <c r="E693" s="1006" t="s">
        <v>3053</v>
      </c>
      <c r="F693" s="1072">
        <v>910</v>
      </c>
      <c r="G693" s="1073" t="s">
        <v>3503</v>
      </c>
      <c r="H693" s="1082">
        <v>146</v>
      </c>
      <c r="I693" s="1082">
        <v>146</v>
      </c>
      <c r="J693" s="1075"/>
    </row>
    <row r="694" spans="1:10" s="747" customFormat="1" ht="28.5" customHeight="1">
      <c r="A694" s="1071" t="s">
        <v>140</v>
      </c>
      <c r="B694" s="1006" t="s">
        <v>1821</v>
      </c>
      <c r="C694" s="1006" t="s">
        <v>5213</v>
      </c>
      <c r="D694" s="1071" t="s">
        <v>3225</v>
      </c>
      <c r="E694" s="1006" t="s">
        <v>2644</v>
      </c>
      <c r="F694" s="1072">
        <v>910</v>
      </c>
      <c r="G694" s="1073" t="s">
        <v>3503</v>
      </c>
      <c r="H694" s="1082">
        <v>339</v>
      </c>
      <c r="I694" s="1082">
        <v>339</v>
      </c>
      <c r="J694" s="1075"/>
    </row>
    <row r="695" spans="1:10" s="747" customFormat="1" ht="28.5" customHeight="1">
      <c r="A695" s="1071" t="s">
        <v>140</v>
      </c>
      <c r="B695" s="1006" t="s">
        <v>1821</v>
      </c>
      <c r="C695" s="1006" t="s">
        <v>5213</v>
      </c>
      <c r="D695" s="1071" t="s">
        <v>3049</v>
      </c>
      <c r="E695" s="1006" t="s">
        <v>3059</v>
      </c>
      <c r="F695" s="1072">
        <v>910</v>
      </c>
      <c r="G695" s="1073" t="s">
        <v>3503</v>
      </c>
      <c r="H695" s="1082">
        <v>750</v>
      </c>
      <c r="I695" s="1082">
        <v>750</v>
      </c>
      <c r="J695" s="1075"/>
    </row>
    <row r="696" spans="1:10" s="747" customFormat="1" ht="28.5" customHeight="1">
      <c r="A696" s="1071" t="s">
        <v>140</v>
      </c>
      <c r="B696" s="1006" t="s">
        <v>5214</v>
      </c>
      <c r="C696" s="1006" t="s">
        <v>5215</v>
      </c>
      <c r="D696" s="1071" t="s">
        <v>2921</v>
      </c>
      <c r="E696" s="1006" t="s">
        <v>3053</v>
      </c>
      <c r="F696" s="1072">
        <v>910</v>
      </c>
      <c r="G696" s="1073" t="s">
        <v>3503</v>
      </c>
      <c r="H696" s="1082">
        <v>164</v>
      </c>
      <c r="I696" s="1082">
        <v>164</v>
      </c>
      <c r="J696" s="1075"/>
    </row>
    <row r="697" spans="1:10" s="747" customFormat="1" ht="28.5" customHeight="1">
      <c r="A697" s="1071" t="s">
        <v>140</v>
      </c>
      <c r="B697" s="1006" t="s">
        <v>5214</v>
      </c>
      <c r="C697" s="1006" t="s">
        <v>5215</v>
      </c>
      <c r="D697" s="1071" t="s">
        <v>3225</v>
      </c>
      <c r="E697" s="1006" t="s">
        <v>2644</v>
      </c>
      <c r="F697" s="1072">
        <v>910</v>
      </c>
      <c r="G697" s="1073" t="s">
        <v>3503</v>
      </c>
      <c r="H697" s="1082">
        <v>351</v>
      </c>
      <c r="I697" s="1082">
        <v>351</v>
      </c>
      <c r="J697" s="1075"/>
    </row>
    <row r="698" spans="1:10" s="747" customFormat="1" ht="28.5" customHeight="1">
      <c r="A698" s="1071" t="s">
        <v>140</v>
      </c>
      <c r="B698" s="1006" t="s">
        <v>5214</v>
      </c>
      <c r="C698" s="1006" t="s">
        <v>5215</v>
      </c>
      <c r="D698" s="1071" t="s">
        <v>3049</v>
      </c>
      <c r="E698" s="1006" t="s">
        <v>3059</v>
      </c>
      <c r="F698" s="1072">
        <v>910</v>
      </c>
      <c r="G698" s="1073" t="s">
        <v>3503</v>
      </c>
      <c r="H698" s="1082">
        <v>878</v>
      </c>
      <c r="I698" s="1082">
        <v>878</v>
      </c>
      <c r="J698" s="1075"/>
    </row>
    <row r="699" spans="1:10" s="747" customFormat="1" ht="28.5" customHeight="1">
      <c r="A699" s="1071" t="s">
        <v>140</v>
      </c>
      <c r="B699" s="1006" t="s">
        <v>1822</v>
      </c>
      <c r="C699" s="1006" t="s">
        <v>5216</v>
      </c>
      <c r="D699" s="1071" t="s">
        <v>2921</v>
      </c>
      <c r="E699" s="1006" t="s">
        <v>3053</v>
      </c>
      <c r="F699" s="1072">
        <v>910</v>
      </c>
      <c r="G699" s="1073" t="s">
        <v>3503</v>
      </c>
      <c r="H699" s="1082">
        <v>351</v>
      </c>
      <c r="I699" s="1082">
        <v>351</v>
      </c>
      <c r="J699" s="1075"/>
    </row>
    <row r="700" spans="1:10" s="747" customFormat="1" ht="28.5">
      <c r="A700" s="1071" t="s">
        <v>140</v>
      </c>
      <c r="B700" s="1006" t="s">
        <v>1822</v>
      </c>
      <c r="C700" s="1006" t="s">
        <v>5216</v>
      </c>
      <c r="D700" s="1071" t="s">
        <v>3225</v>
      </c>
      <c r="E700" s="1006" t="s">
        <v>2644</v>
      </c>
      <c r="F700" s="1072">
        <v>910</v>
      </c>
      <c r="G700" s="1073" t="s">
        <v>3503</v>
      </c>
      <c r="H700" s="1082">
        <v>588</v>
      </c>
      <c r="I700" s="1082">
        <v>588</v>
      </c>
      <c r="J700" s="1075"/>
    </row>
    <row r="701" spans="1:10" s="747" customFormat="1" ht="28.5" customHeight="1">
      <c r="A701" s="1071" t="s">
        <v>140</v>
      </c>
      <c r="B701" s="1006" t="s">
        <v>1823</v>
      </c>
      <c r="C701" s="1006" t="s">
        <v>5217</v>
      </c>
      <c r="D701" s="1071" t="s">
        <v>2921</v>
      </c>
      <c r="E701" s="1006" t="s">
        <v>3053</v>
      </c>
      <c r="F701" s="1072">
        <v>910</v>
      </c>
      <c r="G701" s="1073" t="s">
        <v>3503</v>
      </c>
      <c r="H701" s="1082">
        <v>249</v>
      </c>
      <c r="I701" s="1082">
        <v>249</v>
      </c>
      <c r="J701" s="1075"/>
    </row>
    <row r="702" spans="1:10" s="747" customFormat="1" ht="28.5" customHeight="1">
      <c r="A702" s="1071" t="s">
        <v>140</v>
      </c>
      <c r="B702" s="1006" t="s">
        <v>1823</v>
      </c>
      <c r="C702" s="1006" t="s">
        <v>5217</v>
      </c>
      <c r="D702" s="1071" t="s">
        <v>3049</v>
      </c>
      <c r="E702" s="1006" t="s">
        <v>3059</v>
      </c>
      <c r="F702" s="1072">
        <v>910</v>
      </c>
      <c r="G702" s="1073" t="s">
        <v>3503</v>
      </c>
      <c r="H702" s="1082">
        <v>454</v>
      </c>
      <c r="I702" s="1082">
        <v>454</v>
      </c>
      <c r="J702" s="1075"/>
    </row>
    <row r="703" spans="1:10" s="747" customFormat="1" ht="28.5" customHeight="1">
      <c r="A703" s="1071" t="s">
        <v>140</v>
      </c>
      <c r="B703" s="1006" t="s">
        <v>1825</v>
      </c>
      <c r="C703" s="1006" t="s">
        <v>5219</v>
      </c>
      <c r="D703" s="1071" t="s">
        <v>2921</v>
      </c>
      <c r="E703" s="1006" t="s">
        <v>3053</v>
      </c>
      <c r="F703" s="1072">
        <v>910</v>
      </c>
      <c r="G703" s="1073" t="s">
        <v>3503</v>
      </c>
      <c r="H703" s="1082">
        <v>660</v>
      </c>
      <c r="I703" s="1082">
        <v>660</v>
      </c>
      <c r="J703" s="1075"/>
    </row>
    <row r="704" spans="1:10" s="747" customFormat="1" ht="28.5" customHeight="1">
      <c r="A704" s="1071" t="s">
        <v>140</v>
      </c>
      <c r="B704" s="1006" t="s">
        <v>1825</v>
      </c>
      <c r="C704" s="1006" t="s">
        <v>5219</v>
      </c>
      <c r="D704" s="1071" t="s">
        <v>3049</v>
      </c>
      <c r="E704" s="1006" t="s">
        <v>3059</v>
      </c>
      <c r="F704" s="1072">
        <v>910</v>
      </c>
      <c r="G704" s="1073" t="s">
        <v>3503</v>
      </c>
      <c r="H704" s="1082">
        <v>892</v>
      </c>
      <c r="I704" s="1082">
        <v>892</v>
      </c>
      <c r="J704" s="1075"/>
    </row>
    <row r="705" spans="1:10" s="747" customFormat="1" ht="28.5" customHeight="1">
      <c r="A705" s="1071" t="s">
        <v>140</v>
      </c>
      <c r="B705" s="1006" t="s">
        <v>1825</v>
      </c>
      <c r="C705" s="1006" t="s">
        <v>5219</v>
      </c>
      <c r="D705" s="1071" t="s">
        <v>3052</v>
      </c>
      <c r="E705" s="1006" t="s">
        <v>3058</v>
      </c>
      <c r="F705" s="1072">
        <v>910</v>
      </c>
      <c r="G705" s="1073" t="s">
        <v>3503</v>
      </c>
      <c r="H705" s="1082">
        <v>1463</v>
      </c>
      <c r="I705" s="1082">
        <v>1463</v>
      </c>
      <c r="J705" s="1075"/>
    </row>
    <row r="706" spans="1:10" s="747" customFormat="1" ht="28.5">
      <c r="A706" s="1071" t="s">
        <v>140</v>
      </c>
      <c r="B706" s="1006" t="s">
        <v>1826</v>
      </c>
      <c r="C706" s="1006" t="s">
        <v>5220</v>
      </c>
      <c r="D706" s="1071" t="s">
        <v>2921</v>
      </c>
      <c r="E706" s="1006" t="s">
        <v>3053</v>
      </c>
      <c r="F706" s="1072">
        <v>910</v>
      </c>
      <c r="G706" s="1073" t="s">
        <v>3503</v>
      </c>
      <c r="H706" s="1082">
        <v>200</v>
      </c>
      <c r="I706" s="1082">
        <v>200</v>
      </c>
      <c r="J706" s="1075"/>
    </row>
    <row r="707" spans="1:10" s="747" customFormat="1" ht="28.5">
      <c r="A707" s="1071" t="s">
        <v>140</v>
      </c>
      <c r="B707" s="1006" t="s">
        <v>1826</v>
      </c>
      <c r="C707" s="1006" t="s">
        <v>5220</v>
      </c>
      <c r="D707" s="1071" t="s">
        <v>3225</v>
      </c>
      <c r="E707" s="1006" t="s">
        <v>2644</v>
      </c>
      <c r="F707" s="1072">
        <v>910</v>
      </c>
      <c r="G707" s="1073" t="s">
        <v>3503</v>
      </c>
      <c r="H707" s="1082">
        <v>272</v>
      </c>
      <c r="I707" s="1082">
        <v>272</v>
      </c>
      <c r="J707" s="1075"/>
    </row>
    <row r="708" spans="1:10" s="747" customFormat="1" ht="28.5" customHeight="1">
      <c r="A708" s="1071" t="s">
        <v>140</v>
      </c>
      <c r="B708" s="1006" t="s">
        <v>1468</v>
      </c>
      <c r="C708" s="1006" t="s">
        <v>1469</v>
      </c>
      <c r="D708" s="1071" t="s">
        <v>2921</v>
      </c>
      <c r="E708" s="1006" t="s">
        <v>3053</v>
      </c>
      <c r="F708" s="1072">
        <v>910</v>
      </c>
      <c r="G708" s="1073" t="s">
        <v>3503</v>
      </c>
      <c r="H708" s="1082">
        <v>146</v>
      </c>
      <c r="I708" s="1082">
        <v>146</v>
      </c>
      <c r="J708" s="1075"/>
    </row>
    <row r="709" spans="1:10" s="747" customFormat="1" ht="28.5" customHeight="1">
      <c r="A709" s="1071" t="s">
        <v>140</v>
      </c>
      <c r="B709" s="1006" t="s">
        <v>1827</v>
      </c>
      <c r="C709" s="1006" t="s">
        <v>1828</v>
      </c>
      <c r="D709" s="1071" t="s">
        <v>2921</v>
      </c>
      <c r="E709" s="1006" t="s">
        <v>3053</v>
      </c>
      <c r="F709" s="1072">
        <v>910</v>
      </c>
      <c r="G709" s="1073" t="s">
        <v>3503</v>
      </c>
      <c r="H709" s="1082">
        <v>236</v>
      </c>
      <c r="I709" s="1082">
        <v>236</v>
      </c>
      <c r="J709" s="1089"/>
    </row>
    <row r="710" spans="1:10" s="747" customFormat="1" ht="28.5" customHeight="1">
      <c r="A710" s="1071" t="s">
        <v>140</v>
      </c>
      <c r="B710" s="1006" t="s">
        <v>1827</v>
      </c>
      <c r="C710" s="1006" t="s">
        <v>1828</v>
      </c>
      <c r="D710" s="1071" t="s">
        <v>3225</v>
      </c>
      <c r="E710" s="1006" t="s">
        <v>2644</v>
      </c>
      <c r="F710" s="1072">
        <v>910</v>
      </c>
      <c r="G710" s="1073" t="s">
        <v>3503</v>
      </c>
      <c r="H710" s="1082">
        <v>309</v>
      </c>
      <c r="I710" s="1082">
        <v>309</v>
      </c>
      <c r="J710" s="1089"/>
    </row>
    <row r="711" spans="1:10" s="747" customFormat="1" ht="28.5" customHeight="1">
      <c r="A711" s="1071" t="s">
        <v>140</v>
      </c>
      <c r="B711" s="1006" t="s">
        <v>1827</v>
      </c>
      <c r="C711" s="1006" t="s">
        <v>1828</v>
      </c>
      <c r="D711" s="1071" t="s">
        <v>3049</v>
      </c>
      <c r="E711" s="1006" t="s">
        <v>3059</v>
      </c>
      <c r="F711" s="1072">
        <v>910</v>
      </c>
      <c r="G711" s="1073" t="s">
        <v>3503</v>
      </c>
      <c r="H711" s="1082">
        <v>539</v>
      </c>
      <c r="I711" s="1082">
        <v>539</v>
      </c>
      <c r="J711" s="1089"/>
    </row>
    <row r="712" spans="1:10" s="747" customFormat="1" ht="28.5" customHeight="1">
      <c r="A712" s="1071" t="s">
        <v>140</v>
      </c>
      <c r="B712" s="1006" t="s">
        <v>1830</v>
      </c>
      <c r="C712" s="1006" t="s">
        <v>5222</v>
      </c>
      <c r="D712" s="1071" t="s">
        <v>2921</v>
      </c>
      <c r="E712" s="1006" t="s">
        <v>3053</v>
      </c>
      <c r="F712" s="1072">
        <v>910</v>
      </c>
      <c r="G712" s="1073" t="s">
        <v>3503</v>
      </c>
      <c r="H712" s="1082">
        <v>109</v>
      </c>
      <c r="I712" s="1082">
        <v>109</v>
      </c>
      <c r="J712" s="1075"/>
    </row>
    <row r="713" spans="1:10" s="747" customFormat="1" ht="28.5" customHeight="1">
      <c r="A713" s="1071" t="s">
        <v>140</v>
      </c>
      <c r="B713" s="1006" t="s">
        <v>1831</v>
      </c>
      <c r="C713" s="1006" t="s">
        <v>1832</v>
      </c>
      <c r="D713" s="1071" t="s">
        <v>2921</v>
      </c>
      <c r="E713" s="1006" t="s">
        <v>3053</v>
      </c>
      <c r="F713" s="1072">
        <v>910</v>
      </c>
      <c r="G713" s="1073" t="s">
        <v>3503</v>
      </c>
      <c r="H713" s="1082">
        <v>169</v>
      </c>
      <c r="I713" s="1082">
        <v>169</v>
      </c>
      <c r="J713" s="1075"/>
    </row>
    <row r="714" spans="1:10" s="747" customFormat="1" ht="28.5" customHeight="1">
      <c r="A714" s="1071" t="s">
        <v>140</v>
      </c>
      <c r="B714" s="1006" t="s">
        <v>1833</v>
      </c>
      <c r="C714" s="1006" t="s">
        <v>5223</v>
      </c>
      <c r="D714" s="1071" t="s">
        <v>2921</v>
      </c>
      <c r="E714" s="1006" t="s">
        <v>3053</v>
      </c>
      <c r="F714" s="1072">
        <v>910</v>
      </c>
      <c r="G714" s="1073" t="s">
        <v>3503</v>
      </c>
      <c r="H714" s="1082">
        <v>558</v>
      </c>
      <c r="I714" s="1082">
        <v>558</v>
      </c>
      <c r="J714" s="1075"/>
    </row>
    <row r="715" spans="1:10" s="747" customFormat="1" ht="28.5" customHeight="1">
      <c r="A715" s="1071" t="s">
        <v>140</v>
      </c>
      <c r="B715" s="1006" t="s">
        <v>1833</v>
      </c>
      <c r="C715" s="1006" t="s">
        <v>5223</v>
      </c>
      <c r="D715" s="1071" t="s">
        <v>3225</v>
      </c>
      <c r="E715" s="1006" t="s">
        <v>2644</v>
      </c>
      <c r="F715" s="1072">
        <v>910</v>
      </c>
      <c r="G715" s="1073" t="s">
        <v>3503</v>
      </c>
      <c r="H715" s="1082">
        <v>630</v>
      </c>
      <c r="I715" s="1082">
        <v>630</v>
      </c>
      <c r="J715" s="1075"/>
    </row>
    <row r="716" spans="1:10" s="747" customFormat="1" ht="28.5" customHeight="1">
      <c r="A716" s="1071" t="s">
        <v>140</v>
      </c>
      <c r="B716" s="1006" t="s">
        <v>1833</v>
      </c>
      <c r="C716" s="1006" t="s">
        <v>5223</v>
      </c>
      <c r="D716" s="1071" t="s">
        <v>3052</v>
      </c>
      <c r="E716" s="1006" t="s">
        <v>3058</v>
      </c>
      <c r="F716" s="1072">
        <v>910</v>
      </c>
      <c r="G716" s="1073" t="s">
        <v>3503</v>
      </c>
      <c r="H716" s="1082">
        <v>860</v>
      </c>
      <c r="I716" s="1082">
        <v>860</v>
      </c>
      <c r="J716" s="1075"/>
    </row>
    <row r="717" spans="1:10" s="747" customFormat="1" ht="28.5" customHeight="1">
      <c r="A717" s="1071" t="s">
        <v>140</v>
      </c>
      <c r="B717" s="1006" t="s">
        <v>1834</v>
      </c>
      <c r="C717" s="1006" t="s">
        <v>1835</v>
      </c>
      <c r="D717" s="1071" t="s">
        <v>3225</v>
      </c>
      <c r="E717" s="1006" t="s">
        <v>2644</v>
      </c>
      <c r="F717" s="1072">
        <v>910</v>
      </c>
      <c r="G717" s="1073" t="s">
        <v>3503</v>
      </c>
      <c r="H717" s="1082">
        <v>38</v>
      </c>
      <c r="I717" s="1082">
        <v>38</v>
      </c>
      <c r="J717" s="1075"/>
    </row>
    <row r="718" spans="1:10" s="747" customFormat="1" ht="28.5" customHeight="1">
      <c r="A718" s="1071" t="s">
        <v>140</v>
      </c>
      <c r="B718" s="1006" t="s">
        <v>1836</v>
      </c>
      <c r="C718" s="1006" t="s">
        <v>5226</v>
      </c>
      <c r="D718" s="1071" t="s">
        <v>2921</v>
      </c>
      <c r="E718" s="1006" t="s">
        <v>3053</v>
      </c>
      <c r="F718" s="1072">
        <v>910</v>
      </c>
      <c r="G718" s="1073" t="s">
        <v>3503</v>
      </c>
      <c r="H718" s="1082">
        <v>175</v>
      </c>
      <c r="I718" s="1082">
        <v>175</v>
      </c>
      <c r="J718" s="1075"/>
    </row>
    <row r="719" spans="1:10" s="747" customFormat="1" ht="28.5" customHeight="1">
      <c r="A719" s="1071" t="s">
        <v>140</v>
      </c>
      <c r="B719" s="1006" t="s">
        <v>1836</v>
      </c>
      <c r="C719" s="1006" t="s">
        <v>5226</v>
      </c>
      <c r="D719" s="1071" t="s">
        <v>3225</v>
      </c>
      <c r="E719" s="1006" t="s">
        <v>2644</v>
      </c>
      <c r="F719" s="1072">
        <v>910</v>
      </c>
      <c r="G719" s="1073" t="s">
        <v>3503</v>
      </c>
      <c r="H719" s="1082">
        <v>249</v>
      </c>
      <c r="I719" s="1082">
        <v>249</v>
      </c>
      <c r="J719" s="1075"/>
    </row>
    <row r="720" spans="1:10" s="747" customFormat="1" ht="28.5" customHeight="1">
      <c r="A720" s="1071" t="s">
        <v>140</v>
      </c>
      <c r="B720" s="1006" t="s">
        <v>1836</v>
      </c>
      <c r="C720" s="1006" t="s">
        <v>5226</v>
      </c>
      <c r="D720" s="1071" t="s">
        <v>3049</v>
      </c>
      <c r="E720" s="1006" t="s">
        <v>3059</v>
      </c>
      <c r="F720" s="1072">
        <v>910</v>
      </c>
      <c r="G720" s="1073" t="s">
        <v>3503</v>
      </c>
      <c r="H720" s="1082">
        <v>496</v>
      </c>
      <c r="I720" s="1082">
        <v>496</v>
      </c>
      <c r="J720" s="1075"/>
    </row>
    <row r="721" spans="1:10" s="747" customFormat="1" ht="28.5" customHeight="1">
      <c r="A721" s="1071" t="s">
        <v>140</v>
      </c>
      <c r="B721" s="1006" t="s">
        <v>1837</v>
      </c>
      <c r="C721" s="1006" t="s">
        <v>1838</v>
      </c>
      <c r="D721" s="1071" t="s">
        <v>2921</v>
      </c>
      <c r="E721" s="1006" t="s">
        <v>3053</v>
      </c>
      <c r="F721" s="1072">
        <v>910</v>
      </c>
      <c r="G721" s="1073" t="s">
        <v>3503</v>
      </c>
      <c r="H721" s="1082">
        <v>164</v>
      </c>
      <c r="I721" s="1082">
        <v>164</v>
      </c>
      <c r="J721" s="1075"/>
    </row>
    <row r="722" spans="1:10" s="747" customFormat="1" ht="28.5" customHeight="1">
      <c r="A722" s="1071" t="s">
        <v>140</v>
      </c>
      <c r="B722" s="1006" t="s">
        <v>1837</v>
      </c>
      <c r="C722" s="1006" t="s">
        <v>1838</v>
      </c>
      <c r="D722" s="1071" t="s">
        <v>3225</v>
      </c>
      <c r="E722" s="1006" t="s">
        <v>2644</v>
      </c>
      <c r="F722" s="1072">
        <v>910</v>
      </c>
      <c r="G722" s="1073" t="s">
        <v>3503</v>
      </c>
      <c r="H722" s="1082">
        <v>242</v>
      </c>
      <c r="I722" s="1082">
        <v>242</v>
      </c>
      <c r="J722" s="1075"/>
    </row>
    <row r="723" spans="1:10" s="747" customFormat="1" ht="28.5" customHeight="1">
      <c r="A723" s="1071" t="s">
        <v>140</v>
      </c>
      <c r="B723" s="1006" t="s">
        <v>1837</v>
      </c>
      <c r="C723" s="1006" t="s">
        <v>1838</v>
      </c>
      <c r="D723" s="1071" t="s">
        <v>3049</v>
      </c>
      <c r="E723" s="1006" t="s">
        <v>3059</v>
      </c>
      <c r="F723" s="1072">
        <v>910</v>
      </c>
      <c r="G723" s="1073" t="s">
        <v>3503</v>
      </c>
      <c r="H723" s="1082">
        <v>496</v>
      </c>
      <c r="I723" s="1082">
        <v>496</v>
      </c>
      <c r="J723" s="1075"/>
    </row>
    <row r="724" spans="1:10" s="747" customFormat="1" ht="28.5" customHeight="1">
      <c r="A724" s="1071" t="s">
        <v>140</v>
      </c>
      <c r="B724" s="1006" t="s">
        <v>1839</v>
      </c>
      <c r="C724" s="1006" t="s">
        <v>5227</v>
      </c>
      <c r="D724" s="1071" t="s">
        <v>2921</v>
      </c>
      <c r="E724" s="1006" t="s">
        <v>3053</v>
      </c>
      <c r="F724" s="1072">
        <v>910</v>
      </c>
      <c r="G724" s="1073" t="s">
        <v>3503</v>
      </c>
      <c r="H724" s="1082">
        <v>314</v>
      </c>
      <c r="I724" s="1082">
        <v>314</v>
      </c>
      <c r="J724" s="1075"/>
    </row>
    <row r="725" spans="1:10" s="747" customFormat="1" ht="28.5" customHeight="1">
      <c r="A725" s="1071" t="s">
        <v>140</v>
      </c>
      <c r="B725" s="1006" t="s">
        <v>1841</v>
      </c>
      <c r="C725" s="1006" t="s">
        <v>1842</v>
      </c>
      <c r="D725" s="1071" t="s">
        <v>2921</v>
      </c>
      <c r="E725" s="1006" t="s">
        <v>3053</v>
      </c>
      <c r="F725" s="1072">
        <v>910</v>
      </c>
      <c r="G725" s="1073" t="s">
        <v>3503</v>
      </c>
      <c r="H725" s="1082">
        <v>117</v>
      </c>
      <c r="I725" s="1082">
        <v>117</v>
      </c>
      <c r="J725" s="1075"/>
    </row>
    <row r="726" spans="1:10" s="747" customFormat="1" ht="28.5" customHeight="1">
      <c r="A726" s="1077" t="s">
        <v>140</v>
      </c>
      <c r="B726" s="1007" t="s">
        <v>5561</v>
      </c>
      <c r="C726" s="1007" t="s">
        <v>5562</v>
      </c>
      <c r="D726" s="1071" t="s">
        <v>3052</v>
      </c>
      <c r="E726" s="1006" t="s">
        <v>3058</v>
      </c>
      <c r="F726" s="1078">
        <v>910</v>
      </c>
      <c r="G726" s="1079" t="s">
        <v>3503</v>
      </c>
      <c r="H726" s="1088">
        <v>1291</v>
      </c>
      <c r="I726" s="1088">
        <v>1291</v>
      </c>
      <c r="J726" s="1075"/>
    </row>
    <row r="727" spans="1:10" s="747" customFormat="1" ht="28.5" customHeight="1">
      <c r="A727" s="1077" t="s">
        <v>140</v>
      </c>
      <c r="B727" s="1007" t="s">
        <v>5573</v>
      </c>
      <c r="C727" s="1007" t="s">
        <v>5574</v>
      </c>
      <c r="D727" s="1077" t="s">
        <v>3052</v>
      </c>
      <c r="E727" s="1007" t="s">
        <v>3058</v>
      </c>
      <c r="F727" s="1078">
        <v>910</v>
      </c>
      <c r="G727" s="1079" t="s">
        <v>3503</v>
      </c>
      <c r="H727" s="1088">
        <v>660</v>
      </c>
      <c r="I727" s="1088">
        <v>660</v>
      </c>
      <c r="J727" s="1075"/>
    </row>
    <row r="728" spans="1:10" s="747" customFormat="1" ht="28.5" customHeight="1">
      <c r="A728" s="1077" t="s">
        <v>140</v>
      </c>
      <c r="B728" s="1007" t="s">
        <v>5575</v>
      </c>
      <c r="C728" s="1007" t="s">
        <v>5576</v>
      </c>
      <c r="D728" s="1077" t="s">
        <v>3052</v>
      </c>
      <c r="E728" s="1007" t="s">
        <v>3058</v>
      </c>
      <c r="F728" s="1078">
        <v>910</v>
      </c>
      <c r="G728" s="1079" t="s">
        <v>3503</v>
      </c>
      <c r="H728" s="1088">
        <v>506</v>
      </c>
      <c r="I728" s="1088">
        <v>506</v>
      </c>
      <c r="J728" s="1075"/>
    </row>
    <row r="729" spans="1:10" s="747" customFormat="1" ht="28.5">
      <c r="A729" s="1077" t="s">
        <v>140</v>
      </c>
      <c r="B729" s="1007" t="s">
        <v>5577</v>
      </c>
      <c r="C729" s="1007" t="s">
        <v>5578</v>
      </c>
      <c r="D729" s="1077" t="s">
        <v>3052</v>
      </c>
      <c r="E729" s="1007" t="s">
        <v>3058</v>
      </c>
      <c r="F729" s="1078">
        <v>910</v>
      </c>
      <c r="G729" s="1079" t="s">
        <v>3503</v>
      </c>
      <c r="H729" s="1088">
        <v>556</v>
      </c>
      <c r="I729" s="1088">
        <v>556</v>
      </c>
      <c r="J729" s="1075"/>
    </row>
    <row r="730" spans="1:10" s="747" customFormat="1" ht="28.5" customHeight="1">
      <c r="A730" s="1077" t="s">
        <v>140</v>
      </c>
      <c r="B730" s="1007" t="s">
        <v>1824</v>
      </c>
      <c r="C730" s="1007" t="s">
        <v>5218</v>
      </c>
      <c r="D730" s="1077" t="s">
        <v>2921</v>
      </c>
      <c r="E730" s="1007" t="s">
        <v>3053</v>
      </c>
      <c r="F730" s="1078">
        <v>910</v>
      </c>
      <c r="G730" s="1079" t="s">
        <v>3503</v>
      </c>
      <c r="H730" s="1088">
        <v>3318</v>
      </c>
      <c r="I730" s="1088">
        <v>3318</v>
      </c>
      <c r="J730" s="1075"/>
    </row>
    <row r="731" spans="1:10" s="747" customFormat="1" ht="28.5" customHeight="1">
      <c r="A731" s="1071" t="s">
        <v>140</v>
      </c>
      <c r="B731" s="1006" t="s">
        <v>5026</v>
      </c>
      <c r="C731" s="1006" t="s">
        <v>1686</v>
      </c>
      <c r="D731" s="1071" t="s">
        <v>3049</v>
      </c>
      <c r="E731" s="1006" t="s">
        <v>3059</v>
      </c>
      <c r="F731" s="1072">
        <v>910</v>
      </c>
      <c r="G731" s="1073" t="s">
        <v>3503</v>
      </c>
      <c r="H731" s="1082">
        <v>1476</v>
      </c>
      <c r="I731" s="1082">
        <v>1476</v>
      </c>
      <c r="J731" s="1075"/>
    </row>
    <row r="732" spans="1:10" s="747" customFormat="1" ht="28.5" customHeight="1">
      <c r="A732" s="1066" t="s">
        <v>141</v>
      </c>
      <c r="B732" s="1067"/>
      <c r="C732" s="1068" t="s">
        <v>3922</v>
      </c>
      <c r="D732" s="1067"/>
      <c r="E732" s="1067"/>
      <c r="F732" s="1067"/>
      <c r="G732" s="1067"/>
      <c r="H732" s="1067"/>
      <c r="I732" s="1069"/>
      <c r="J732" s="1070"/>
    </row>
    <row r="733" spans="1:10" s="747" customFormat="1" ht="28.5" customHeight="1">
      <c r="A733" s="1071" t="s">
        <v>141</v>
      </c>
      <c r="B733" s="1006" t="s">
        <v>1812</v>
      </c>
      <c r="C733" s="1006" t="s">
        <v>5206</v>
      </c>
      <c r="D733" s="1071" t="s">
        <v>3050</v>
      </c>
      <c r="E733" s="1006" t="s">
        <v>3523</v>
      </c>
      <c r="F733" s="1072">
        <v>910</v>
      </c>
      <c r="G733" s="1073" t="s">
        <v>3503</v>
      </c>
      <c r="H733" s="1082">
        <v>1896</v>
      </c>
      <c r="I733" s="1082">
        <v>1896</v>
      </c>
      <c r="J733" s="1075"/>
    </row>
    <row r="734" spans="1:10" s="747" customFormat="1" ht="28.5" customHeight="1">
      <c r="A734" s="1077" t="s">
        <v>141</v>
      </c>
      <c r="B734" s="1007" t="s">
        <v>5545</v>
      </c>
      <c r="C734" s="1007" t="s">
        <v>5546</v>
      </c>
      <c r="D734" s="1077" t="s">
        <v>3050</v>
      </c>
      <c r="E734" s="1007" t="s">
        <v>3523</v>
      </c>
      <c r="F734" s="1078">
        <v>910</v>
      </c>
      <c r="G734" s="1079" t="s">
        <v>3503</v>
      </c>
      <c r="H734" s="1088">
        <v>1962</v>
      </c>
      <c r="I734" s="1088">
        <v>1962</v>
      </c>
      <c r="J734" s="1075"/>
    </row>
    <row r="735" spans="1:10" s="747" customFormat="1" ht="28.5" customHeight="1">
      <c r="A735" s="1077" t="s">
        <v>141</v>
      </c>
      <c r="B735" s="1007" t="s">
        <v>5547</v>
      </c>
      <c r="C735" s="1007" t="s">
        <v>5548</v>
      </c>
      <c r="D735" s="1077" t="s">
        <v>3050</v>
      </c>
      <c r="E735" s="1007" t="s">
        <v>3523</v>
      </c>
      <c r="F735" s="1078">
        <v>910</v>
      </c>
      <c r="G735" s="1079" t="s">
        <v>3503</v>
      </c>
      <c r="H735" s="1088">
        <v>2189</v>
      </c>
      <c r="I735" s="1088">
        <v>2189</v>
      </c>
      <c r="J735" s="1075"/>
    </row>
    <row r="736" spans="1:10" s="747" customFormat="1" ht="28.5" customHeight="1">
      <c r="A736" s="1077" t="s">
        <v>141</v>
      </c>
      <c r="B736" s="1007" t="s">
        <v>5549</v>
      </c>
      <c r="C736" s="1007" t="s">
        <v>5550</v>
      </c>
      <c r="D736" s="1077" t="s">
        <v>3050</v>
      </c>
      <c r="E736" s="1007" t="s">
        <v>3523</v>
      </c>
      <c r="F736" s="1078">
        <v>910</v>
      </c>
      <c r="G736" s="1079" t="s">
        <v>3503</v>
      </c>
      <c r="H736" s="1088">
        <v>1836</v>
      </c>
      <c r="I736" s="1088">
        <v>1836</v>
      </c>
      <c r="J736" s="1075"/>
    </row>
    <row r="737" spans="1:10" s="747" customFormat="1" ht="28.5" customHeight="1">
      <c r="A737" s="1077" t="s">
        <v>141</v>
      </c>
      <c r="B737" s="1007" t="s">
        <v>5551</v>
      </c>
      <c r="C737" s="1007" t="s">
        <v>5552</v>
      </c>
      <c r="D737" s="1077" t="s">
        <v>3050</v>
      </c>
      <c r="E737" s="1007" t="s">
        <v>3523</v>
      </c>
      <c r="F737" s="1078">
        <v>910</v>
      </c>
      <c r="G737" s="1079" t="s">
        <v>3503</v>
      </c>
      <c r="H737" s="1088">
        <v>1983</v>
      </c>
      <c r="I737" s="1088">
        <v>1983</v>
      </c>
      <c r="J737" s="1075"/>
    </row>
    <row r="738" spans="1:10" ht="28.5" customHeight="1">
      <c r="A738" s="1071" t="s">
        <v>141</v>
      </c>
      <c r="B738" s="1006" t="s">
        <v>1818</v>
      </c>
      <c r="C738" s="1006" t="s">
        <v>5210</v>
      </c>
      <c r="D738" s="1071" t="s">
        <v>3050</v>
      </c>
      <c r="E738" s="1006" t="s">
        <v>3523</v>
      </c>
      <c r="F738" s="1072">
        <v>910</v>
      </c>
      <c r="G738" s="1073" t="s">
        <v>3503</v>
      </c>
      <c r="H738" s="1082">
        <v>4595</v>
      </c>
      <c r="I738" s="1082">
        <v>4595</v>
      </c>
      <c r="J738" s="1106"/>
    </row>
    <row r="739" spans="1:10" s="747" customFormat="1" ht="28.5" customHeight="1">
      <c r="A739" s="1077" t="s">
        <v>141</v>
      </c>
      <c r="B739" s="1007" t="s">
        <v>5553</v>
      </c>
      <c r="C739" s="1007" t="s">
        <v>5554</v>
      </c>
      <c r="D739" s="1077" t="s">
        <v>3050</v>
      </c>
      <c r="E739" s="1007" t="s">
        <v>3523</v>
      </c>
      <c r="F739" s="1078">
        <v>910</v>
      </c>
      <c r="G739" s="1079" t="s">
        <v>3503</v>
      </c>
      <c r="H739" s="1088">
        <v>4575</v>
      </c>
      <c r="I739" s="1088">
        <v>4575</v>
      </c>
      <c r="J739" s="1075"/>
    </row>
    <row r="740" spans="1:10" s="747" customFormat="1" ht="28.5" customHeight="1">
      <c r="A740" s="1077" t="s">
        <v>141</v>
      </c>
      <c r="B740" s="1007" t="s">
        <v>5555</v>
      </c>
      <c r="C740" s="1007" t="s">
        <v>5556</v>
      </c>
      <c r="D740" s="1077" t="s">
        <v>3050</v>
      </c>
      <c r="E740" s="1007" t="s">
        <v>3523</v>
      </c>
      <c r="F740" s="1078">
        <v>910</v>
      </c>
      <c r="G740" s="1079" t="s">
        <v>3503</v>
      </c>
      <c r="H740" s="1088">
        <v>1984</v>
      </c>
      <c r="I740" s="1088">
        <v>1984</v>
      </c>
      <c r="J740" s="1089"/>
    </row>
    <row r="741" spans="1:10" s="747" customFormat="1" ht="28.5" customHeight="1">
      <c r="A741" s="1071" t="s">
        <v>141</v>
      </c>
      <c r="B741" s="1006" t="s">
        <v>1820</v>
      </c>
      <c r="C741" s="1006" t="s">
        <v>5212</v>
      </c>
      <c r="D741" s="1071" t="s">
        <v>3050</v>
      </c>
      <c r="E741" s="1006" t="s">
        <v>3523</v>
      </c>
      <c r="F741" s="1072">
        <v>910</v>
      </c>
      <c r="G741" s="1073" t="s">
        <v>3503</v>
      </c>
      <c r="H741" s="1082">
        <v>1709</v>
      </c>
      <c r="I741" s="1082">
        <v>1709</v>
      </c>
      <c r="J741" s="1089"/>
    </row>
    <row r="742" spans="1:10" s="747" customFormat="1" ht="48" customHeight="1">
      <c r="A742" s="1071" t="s">
        <v>141</v>
      </c>
      <c r="B742" s="1006" t="s">
        <v>1827</v>
      </c>
      <c r="C742" s="1006" t="s">
        <v>1828</v>
      </c>
      <c r="D742" s="1071" t="s">
        <v>3050</v>
      </c>
      <c r="E742" s="1006" t="s">
        <v>3523</v>
      </c>
      <c r="F742" s="1072">
        <v>910</v>
      </c>
      <c r="G742" s="1073" t="s">
        <v>3503</v>
      </c>
      <c r="H742" s="1082">
        <v>1930</v>
      </c>
      <c r="I742" s="1082">
        <v>1930</v>
      </c>
      <c r="J742" s="1089"/>
    </row>
    <row r="743" spans="1:10" s="747" customFormat="1" ht="28.5" customHeight="1">
      <c r="A743" s="1077" t="s">
        <v>141</v>
      </c>
      <c r="B743" s="1007" t="s">
        <v>5557</v>
      </c>
      <c r="C743" s="1007" t="s">
        <v>5558</v>
      </c>
      <c r="D743" s="1077" t="s">
        <v>3050</v>
      </c>
      <c r="E743" s="1007" t="s">
        <v>3523</v>
      </c>
      <c r="F743" s="1078">
        <v>910</v>
      </c>
      <c r="G743" s="1079" t="s">
        <v>3503</v>
      </c>
      <c r="H743" s="1088">
        <v>1529</v>
      </c>
      <c r="I743" s="1088">
        <v>1529</v>
      </c>
      <c r="J743" s="1089"/>
    </row>
    <row r="744" spans="1:10" s="747" customFormat="1" ht="28.5" customHeight="1">
      <c r="A744" s="1071" t="s">
        <v>141</v>
      </c>
      <c r="B744" s="1006" t="s">
        <v>1833</v>
      </c>
      <c r="C744" s="1006" t="s">
        <v>5223</v>
      </c>
      <c r="D744" s="1071" t="s">
        <v>3050</v>
      </c>
      <c r="E744" s="1006" t="s">
        <v>3523</v>
      </c>
      <c r="F744" s="1072">
        <v>910</v>
      </c>
      <c r="G744" s="1073" t="s">
        <v>3503</v>
      </c>
      <c r="H744" s="1082">
        <v>2229</v>
      </c>
      <c r="I744" s="1082">
        <v>2229</v>
      </c>
      <c r="J744" s="1075"/>
    </row>
    <row r="745" spans="1:10" s="747" customFormat="1" ht="42.75">
      <c r="A745" s="1071" t="s">
        <v>141</v>
      </c>
      <c r="B745" s="1006" t="s">
        <v>1834</v>
      </c>
      <c r="C745" s="1006" t="s">
        <v>1835</v>
      </c>
      <c r="D745" s="1071" t="s">
        <v>3050</v>
      </c>
      <c r="E745" s="1006" t="s">
        <v>3523</v>
      </c>
      <c r="F745" s="1072">
        <v>910</v>
      </c>
      <c r="G745" s="1073" t="s">
        <v>3503</v>
      </c>
      <c r="H745" s="1082">
        <v>1435</v>
      </c>
      <c r="I745" s="1082">
        <v>1435</v>
      </c>
      <c r="J745" s="1089"/>
    </row>
    <row r="746" spans="1:10" s="747" customFormat="1" ht="28.5" customHeight="1">
      <c r="A746" s="1071" t="s">
        <v>141</v>
      </c>
      <c r="B746" s="1006" t="s">
        <v>1836</v>
      </c>
      <c r="C746" s="1006" t="s">
        <v>5226</v>
      </c>
      <c r="D746" s="1071" t="s">
        <v>3050</v>
      </c>
      <c r="E746" s="1006" t="s">
        <v>3523</v>
      </c>
      <c r="F746" s="1072">
        <v>910</v>
      </c>
      <c r="G746" s="1073" t="s">
        <v>3503</v>
      </c>
      <c r="H746" s="1082">
        <v>1413</v>
      </c>
      <c r="I746" s="1082">
        <v>1413</v>
      </c>
      <c r="J746" s="1089"/>
    </row>
    <row r="747" spans="1:10" s="747" customFormat="1" ht="47.25" customHeight="1">
      <c r="A747" s="1071" t="s">
        <v>141</v>
      </c>
      <c r="B747" s="1006" t="s">
        <v>1837</v>
      </c>
      <c r="C747" s="1006" t="s">
        <v>1838</v>
      </c>
      <c r="D747" s="1071" t="s">
        <v>3050</v>
      </c>
      <c r="E747" s="1006" t="s">
        <v>3523</v>
      </c>
      <c r="F747" s="1072">
        <v>910</v>
      </c>
      <c r="G747" s="1073" t="s">
        <v>3503</v>
      </c>
      <c r="H747" s="1082">
        <v>1044</v>
      </c>
      <c r="I747" s="1082">
        <v>1044</v>
      </c>
      <c r="J747" s="1075"/>
    </row>
    <row r="748" spans="1:10" s="747" customFormat="1" ht="28.5" customHeight="1">
      <c r="A748" s="1071" t="s">
        <v>141</v>
      </c>
      <c r="B748" s="1006" t="s">
        <v>1840</v>
      </c>
      <c r="C748" s="1006" t="s">
        <v>5228</v>
      </c>
      <c r="D748" s="1071" t="s">
        <v>3225</v>
      </c>
      <c r="E748" s="1006" t="s">
        <v>2644</v>
      </c>
      <c r="F748" s="1072">
        <v>910</v>
      </c>
      <c r="G748" s="1073" t="s">
        <v>3503</v>
      </c>
      <c r="H748" s="1082">
        <v>553</v>
      </c>
      <c r="I748" s="1082">
        <v>553</v>
      </c>
      <c r="J748" s="1075"/>
    </row>
    <row r="749" spans="1:10" s="747" customFormat="1" ht="28.5" customHeight="1">
      <c r="A749" s="1071" t="s">
        <v>141</v>
      </c>
      <c r="B749" s="1006" t="s">
        <v>1840</v>
      </c>
      <c r="C749" s="1006" t="s">
        <v>5228</v>
      </c>
      <c r="D749" s="1071" t="s">
        <v>3050</v>
      </c>
      <c r="E749" s="1006" t="s">
        <v>3523</v>
      </c>
      <c r="F749" s="1072">
        <v>910</v>
      </c>
      <c r="G749" s="1073" t="s">
        <v>3503</v>
      </c>
      <c r="H749" s="1082">
        <v>454</v>
      </c>
      <c r="I749" s="1082">
        <v>454</v>
      </c>
      <c r="J749" s="1089"/>
    </row>
    <row r="750" spans="1:10" s="747" customFormat="1" ht="28.5" customHeight="1">
      <c r="A750" s="1077" t="s">
        <v>141</v>
      </c>
      <c r="B750" s="1007" t="s">
        <v>5563</v>
      </c>
      <c r="C750" s="1007" t="s">
        <v>5564</v>
      </c>
      <c r="D750" s="1077" t="s">
        <v>3050</v>
      </c>
      <c r="E750" s="1007" t="s">
        <v>3523</v>
      </c>
      <c r="F750" s="1078">
        <v>910</v>
      </c>
      <c r="G750" s="1079" t="s">
        <v>3503</v>
      </c>
      <c r="H750" s="1088">
        <v>1445</v>
      </c>
      <c r="I750" s="1088">
        <v>1445</v>
      </c>
      <c r="J750" s="1089"/>
    </row>
    <row r="751" spans="1:10" s="747" customFormat="1" ht="28.5" customHeight="1">
      <c r="A751" s="1077" t="s">
        <v>141</v>
      </c>
      <c r="B751" s="1007" t="s">
        <v>5565</v>
      </c>
      <c r="C751" s="1007" t="s">
        <v>5566</v>
      </c>
      <c r="D751" s="1077" t="s">
        <v>3050</v>
      </c>
      <c r="E751" s="1007" t="s">
        <v>3523</v>
      </c>
      <c r="F751" s="1078">
        <v>910</v>
      </c>
      <c r="G751" s="1079" t="s">
        <v>3503</v>
      </c>
      <c r="H751" s="1088">
        <v>1245</v>
      </c>
      <c r="I751" s="1088">
        <v>1245</v>
      </c>
      <c r="J751" s="1075"/>
    </row>
    <row r="752" spans="1:10" s="747" customFormat="1" ht="28.5" customHeight="1">
      <c r="A752" s="1077" t="s">
        <v>141</v>
      </c>
      <c r="B752" s="1007" t="s">
        <v>5567</v>
      </c>
      <c r="C752" s="1007" t="s">
        <v>5568</v>
      </c>
      <c r="D752" s="1077" t="s">
        <v>3050</v>
      </c>
      <c r="E752" s="1007" t="s">
        <v>3523</v>
      </c>
      <c r="F752" s="1078">
        <v>910</v>
      </c>
      <c r="G752" s="1079" t="s">
        <v>3503</v>
      </c>
      <c r="H752" s="1088">
        <v>1689</v>
      </c>
      <c r="I752" s="1088">
        <v>1689</v>
      </c>
      <c r="J752" s="1075"/>
    </row>
    <row r="753" spans="1:10" s="747" customFormat="1" ht="28.5" customHeight="1">
      <c r="A753" s="1071" t="s">
        <v>141</v>
      </c>
      <c r="B753" s="1006" t="s">
        <v>6037</v>
      </c>
      <c r="C753" s="1006" t="s">
        <v>5863</v>
      </c>
      <c r="D753" s="1071" t="s">
        <v>3050</v>
      </c>
      <c r="E753" s="1006" t="s">
        <v>3523</v>
      </c>
      <c r="F753" s="1072">
        <v>910</v>
      </c>
      <c r="G753" s="1071" t="s">
        <v>3895</v>
      </c>
      <c r="H753" s="1082">
        <v>1464</v>
      </c>
      <c r="I753" s="1082">
        <v>1464</v>
      </c>
      <c r="J753" s="1075"/>
    </row>
    <row r="754" spans="1:10" s="747" customFormat="1" ht="28.5" customHeight="1">
      <c r="A754" s="1071" t="s">
        <v>141</v>
      </c>
      <c r="B754" s="1006" t="s">
        <v>1819</v>
      </c>
      <c r="C754" s="1006" t="s">
        <v>5211</v>
      </c>
      <c r="D754" s="1071" t="s">
        <v>3050</v>
      </c>
      <c r="E754" s="1006" t="s">
        <v>3523</v>
      </c>
      <c r="F754" s="1072">
        <v>910</v>
      </c>
      <c r="G754" s="1073" t="s">
        <v>3503</v>
      </c>
      <c r="H754" s="1107">
        <v>2125</v>
      </c>
      <c r="I754" s="1082">
        <v>2125</v>
      </c>
      <c r="J754" s="1075"/>
    </row>
    <row r="755" spans="1:10" s="747" customFormat="1" ht="28.5" customHeight="1">
      <c r="A755" s="1071" t="s">
        <v>141</v>
      </c>
      <c r="B755" s="1006" t="s">
        <v>1817</v>
      </c>
      <c r="C755" s="1006" t="s">
        <v>5209</v>
      </c>
      <c r="D755" s="1071" t="s">
        <v>3050</v>
      </c>
      <c r="E755" s="1006" t="s">
        <v>3523</v>
      </c>
      <c r="F755" s="1072">
        <v>910</v>
      </c>
      <c r="G755" s="1073" t="s">
        <v>3503</v>
      </c>
      <c r="H755" s="1082">
        <v>2370</v>
      </c>
      <c r="I755" s="1082">
        <v>2370</v>
      </c>
      <c r="J755" s="1075"/>
    </row>
    <row r="756" spans="1:10" s="747" customFormat="1" ht="28.5" customHeight="1">
      <c r="A756" s="1071" t="s">
        <v>141</v>
      </c>
      <c r="B756" s="1006" t="s">
        <v>5559</v>
      </c>
      <c r="C756" s="1006" t="s">
        <v>5560</v>
      </c>
      <c r="D756" s="1071" t="s">
        <v>3050</v>
      </c>
      <c r="E756" s="1006" t="s">
        <v>3523</v>
      </c>
      <c r="F756" s="1072">
        <v>910</v>
      </c>
      <c r="G756" s="1073" t="s">
        <v>3503</v>
      </c>
      <c r="H756" s="1082">
        <v>1683</v>
      </c>
      <c r="I756" s="1082">
        <v>1683</v>
      </c>
      <c r="J756" s="1089"/>
    </row>
    <row r="757" spans="1:10" s="747" customFormat="1" ht="28.5" customHeight="1">
      <c r="A757" s="1077" t="s">
        <v>141</v>
      </c>
      <c r="B757" s="1007" t="s">
        <v>5535</v>
      </c>
      <c r="C757" s="1007" t="s">
        <v>5536</v>
      </c>
      <c r="D757" s="1077" t="s">
        <v>3050</v>
      </c>
      <c r="E757" s="1007" t="s">
        <v>3523</v>
      </c>
      <c r="F757" s="1078">
        <v>910</v>
      </c>
      <c r="G757" s="1079" t="s">
        <v>3503</v>
      </c>
      <c r="H757" s="1088">
        <v>1658</v>
      </c>
      <c r="I757" s="1088">
        <v>1658</v>
      </c>
      <c r="J757" s="1089"/>
    </row>
    <row r="758" spans="1:10" s="747" customFormat="1" ht="28.5" customHeight="1">
      <c r="A758" s="1077" t="s">
        <v>141</v>
      </c>
      <c r="B758" s="1007" t="s">
        <v>5541</v>
      </c>
      <c r="C758" s="1007" t="s">
        <v>5542</v>
      </c>
      <c r="D758" s="1077" t="s">
        <v>3050</v>
      </c>
      <c r="E758" s="1007" t="s">
        <v>3523</v>
      </c>
      <c r="F758" s="1078">
        <v>910</v>
      </c>
      <c r="G758" s="1079" t="s">
        <v>3503</v>
      </c>
      <c r="H758" s="1088">
        <v>1858</v>
      </c>
      <c r="I758" s="1088">
        <v>1858</v>
      </c>
      <c r="J758" s="1089"/>
    </row>
    <row r="759" spans="1:10" s="747" customFormat="1" ht="28.5" customHeight="1">
      <c r="A759" s="1077" t="s">
        <v>141</v>
      </c>
      <c r="B759" s="1007" t="s">
        <v>5543</v>
      </c>
      <c r="C759" s="1007" t="s">
        <v>5544</v>
      </c>
      <c r="D759" s="1077" t="s">
        <v>3050</v>
      </c>
      <c r="E759" s="1007" t="s">
        <v>3523</v>
      </c>
      <c r="F759" s="1078">
        <v>910</v>
      </c>
      <c r="G759" s="1079" t="s">
        <v>3503</v>
      </c>
      <c r="H759" s="1088">
        <v>1701</v>
      </c>
      <c r="I759" s="1088">
        <v>1701</v>
      </c>
      <c r="J759" s="1089"/>
    </row>
    <row r="760" spans="1:10" s="747" customFormat="1" ht="28.5" customHeight="1">
      <c r="A760" s="1071" t="s">
        <v>141</v>
      </c>
      <c r="B760" s="1006" t="s">
        <v>1825</v>
      </c>
      <c r="C760" s="1006" t="s">
        <v>5219</v>
      </c>
      <c r="D760" s="1071" t="s">
        <v>3050</v>
      </c>
      <c r="E760" s="1006" t="s">
        <v>3523</v>
      </c>
      <c r="F760" s="1072">
        <v>910</v>
      </c>
      <c r="G760" s="1073" t="s">
        <v>3503</v>
      </c>
      <c r="H760" s="1082">
        <v>2175</v>
      </c>
      <c r="I760" s="1082">
        <v>2175</v>
      </c>
      <c r="J760" s="1075"/>
    </row>
    <row r="761" spans="1:10" s="747" customFormat="1" ht="28.5" customHeight="1">
      <c r="A761" s="1077" t="s">
        <v>141</v>
      </c>
      <c r="B761" s="1007" t="s">
        <v>5976</v>
      </c>
      <c r="C761" s="1108" t="s">
        <v>5864</v>
      </c>
      <c r="D761" s="1071" t="s">
        <v>3050</v>
      </c>
      <c r="E761" s="1006" t="s">
        <v>3523</v>
      </c>
      <c r="F761" s="1072">
        <v>910</v>
      </c>
      <c r="G761" s="1073" t="s">
        <v>3503</v>
      </c>
      <c r="H761" s="1088">
        <v>1320</v>
      </c>
      <c r="I761" s="1088">
        <v>1320</v>
      </c>
      <c r="J761" s="1089"/>
    </row>
    <row r="762" spans="1:10" ht="28.5" customHeight="1">
      <c r="A762" s="1077" t="s">
        <v>141</v>
      </c>
      <c r="B762" s="83" t="s">
        <v>5865</v>
      </c>
      <c r="C762" s="83" t="s">
        <v>5866</v>
      </c>
      <c r="D762" s="1071" t="s">
        <v>3050</v>
      </c>
      <c r="E762" s="1006" t="s">
        <v>3523</v>
      </c>
      <c r="F762" s="1072">
        <v>910</v>
      </c>
      <c r="G762" s="1073" t="s">
        <v>3503</v>
      </c>
      <c r="H762" s="1088">
        <v>1543</v>
      </c>
      <c r="I762" s="1088">
        <v>1543</v>
      </c>
      <c r="J762" s="1106"/>
    </row>
    <row r="763" spans="1:10" s="747" customFormat="1" ht="28.5" customHeight="1">
      <c r="A763" s="1077" t="s">
        <v>141</v>
      </c>
      <c r="B763" s="1109" t="s">
        <v>5867</v>
      </c>
      <c r="C763" s="1108" t="s">
        <v>5868</v>
      </c>
      <c r="D763" s="1071" t="s">
        <v>3050</v>
      </c>
      <c r="E763" s="1006" t="s">
        <v>3523</v>
      </c>
      <c r="F763" s="1072">
        <v>910</v>
      </c>
      <c r="G763" s="1073" t="s">
        <v>3503</v>
      </c>
      <c r="H763" s="1088">
        <v>1185</v>
      </c>
      <c r="I763" s="1088">
        <v>1185</v>
      </c>
      <c r="J763" s="1075"/>
    </row>
    <row r="764" spans="1:10" s="747" customFormat="1" ht="28.5" customHeight="1">
      <c r="A764" s="1077" t="s">
        <v>141</v>
      </c>
      <c r="B764" s="1109" t="s">
        <v>5869</v>
      </c>
      <c r="C764" s="1108" t="s">
        <v>5870</v>
      </c>
      <c r="D764" s="1071" t="s">
        <v>3050</v>
      </c>
      <c r="E764" s="1006" t="s">
        <v>3523</v>
      </c>
      <c r="F764" s="1072">
        <v>910</v>
      </c>
      <c r="G764" s="1073" t="s">
        <v>3503</v>
      </c>
      <c r="H764" s="1088">
        <v>1901</v>
      </c>
      <c r="I764" s="1088">
        <v>1901</v>
      </c>
      <c r="J764" s="1075"/>
    </row>
    <row r="765" spans="1:10" s="747" customFormat="1" ht="28.5" customHeight="1">
      <c r="A765" s="1077" t="s">
        <v>141</v>
      </c>
      <c r="B765" s="1007" t="s">
        <v>5517</v>
      </c>
      <c r="C765" s="1007" t="s">
        <v>5518</v>
      </c>
      <c r="D765" s="1077" t="s">
        <v>3050</v>
      </c>
      <c r="E765" s="1007" t="s">
        <v>3523</v>
      </c>
      <c r="F765" s="1078">
        <v>910</v>
      </c>
      <c r="G765" s="1079" t="s">
        <v>3503</v>
      </c>
      <c r="H765" s="1088">
        <v>2170</v>
      </c>
      <c r="I765" s="1088">
        <v>2170</v>
      </c>
      <c r="J765" s="1110"/>
    </row>
    <row r="766" spans="1:10" s="747" customFormat="1" ht="28.5" customHeight="1">
      <c r="A766" s="1071" t="s">
        <v>141</v>
      </c>
      <c r="B766" s="1006" t="s">
        <v>1822</v>
      </c>
      <c r="C766" s="1006" t="s">
        <v>5216</v>
      </c>
      <c r="D766" s="1071" t="s">
        <v>3050</v>
      </c>
      <c r="E766" s="1006" t="s">
        <v>3523</v>
      </c>
      <c r="F766" s="1072">
        <v>910</v>
      </c>
      <c r="G766" s="1073" t="s">
        <v>3503</v>
      </c>
      <c r="H766" s="1082">
        <v>1257</v>
      </c>
      <c r="I766" s="1082">
        <v>1257</v>
      </c>
      <c r="J766" s="1110"/>
    </row>
    <row r="767" spans="1:10" s="747" customFormat="1" ht="28.5" customHeight="1">
      <c r="A767" s="1071" t="s">
        <v>141</v>
      </c>
      <c r="B767" s="1006" t="s">
        <v>5224</v>
      </c>
      <c r="C767" s="1006" t="s">
        <v>5225</v>
      </c>
      <c r="D767" s="1071" t="s">
        <v>3050</v>
      </c>
      <c r="E767" s="1006" t="s">
        <v>3523</v>
      </c>
      <c r="F767" s="1072">
        <v>910</v>
      </c>
      <c r="G767" s="1073" t="s">
        <v>3503</v>
      </c>
      <c r="H767" s="1088">
        <v>1896</v>
      </c>
      <c r="I767" s="1082">
        <v>1896</v>
      </c>
      <c r="J767" s="1075"/>
    </row>
    <row r="768" spans="1:10" s="747" customFormat="1" ht="28.5" customHeight="1">
      <c r="A768" s="1071" t="s">
        <v>141</v>
      </c>
      <c r="B768" s="1006" t="s">
        <v>1816</v>
      </c>
      <c r="C768" s="1006" t="s">
        <v>5208</v>
      </c>
      <c r="D768" s="1071" t="s">
        <v>3050</v>
      </c>
      <c r="E768" s="1006" t="s">
        <v>3523</v>
      </c>
      <c r="F768" s="1072">
        <v>910</v>
      </c>
      <c r="G768" s="1073" t="s">
        <v>3503</v>
      </c>
      <c r="H768" s="1082">
        <v>1464</v>
      </c>
      <c r="I768" s="1082">
        <v>1464</v>
      </c>
      <c r="J768" s="1075"/>
    </row>
    <row r="769" spans="1:10" s="747" customFormat="1" ht="28.5" customHeight="1">
      <c r="A769" s="1071" t="s">
        <v>141</v>
      </c>
      <c r="B769" s="1006" t="s">
        <v>1817</v>
      </c>
      <c r="C769" s="1006" t="s">
        <v>5209</v>
      </c>
      <c r="D769" s="1071" t="s">
        <v>3050</v>
      </c>
      <c r="E769" s="1006" t="s">
        <v>3523</v>
      </c>
      <c r="F769" s="1072">
        <v>910</v>
      </c>
      <c r="G769" s="1073" t="s">
        <v>3503</v>
      </c>
      <c r="H769" s="1082">
        <v>2370</v>
      </c>
      <c r="I769" s="1082">
        <v>2370</v>
      </c>
      <c r="J769" s="1075"/>
    </row>
    <row r="770" spans="1:10" s="747" customFormat="1" ht="28.5" customHeight="1">
      <c r="A770" s="1071" t="s">
        <v>141</v>
      </c>
      <c r="B770" s="1006" t="s">
        <v>1819</v>
      </c>
      <c r="C770" s="1006" t="s">
        <v>5211</v>
      </c>
      <c r="D770" s="1071" t="s">
        <v>3050</v>
      </c>
      <c r="E770" s="1006" t="s">
        <v>3523</v>
      </c>
      <c r="F770" s="1072">
        <v>910</v>
      </c>
      <c r="G770" s="1073" t="s">
        <v>3503</v>
      </c>
      <c r="H770" s="1082">
        <v>2125</v>
      </c>
      <c r="I770" s="1082">
        <v>2125</v>
      </c>
      <c r="J770" s="1075"/>
    </row>
    <row r="771" spans="1:10" s="747" customFormat="1" ht="28.5" customHeight="1">
      <c r="A771" s="1077" t="s">
        <v>141</v>
      </c>
      <c r="B771" s="1007" t="s">
        <v>5569</v>
      </c>
      <c r="C771" s="1007" t="s">
        <v>5570</v>
      </c>
      <c r="D771" s="1077" t="s">
        <v>3050</v>
      </c>
      <c r="E771" s="1007" t="s">
        <v>3523</v>
      </c>
      <c r="F771" s="1078">
        <v>910</v>
      </c>
      <c r="G771" s="1079" t="s">
        <v>3503</v>
      </c>
      <c r="H771" s="1088">
        <v>3079</v>
      </c>
      <c r="I771" s="1088">
        <v>3079</v>
      </c>
      <c r="J771" s="1075"/>
    </row>
    <row r="772" spans="1:10" s="747" customFormat="1" ht="28.5" customHeight="1">
      <c r="A772" s="1066" t="s">
        <v>670</v>
      </c>
      <c r="B772" s="1067"/>
      <c r="C772" s="1068" t="s">
        <v>3923</v>
      </c>
      <c r="D772" s="1067"/>
      <c r="E772" s="1067"/>
      <c r="F772" s="1067"/>
      <c r="G772" s="1067"/>
      <c r="H772" s="1067"/>
      <c r="I772" s="1069"/>
      <c r="J772" s="1070"/>
    </row>
    <row r="773" spans="1:10" s="747" customFormat="1" ht="28.5" customHeight="1">
      <c r="A773" s="1071" t="s">
        <v>670</v>
      </c>
      <c r="B773" s="1006" t="s">
        <v>1843</v>
      </c>
      <c r="C773" s="1006" t="s">
        <v>3042</v>
      </c>
      <c r="D773" s="1071" t="s">
        <v>3524</v>
      </c>
      <c r="E773" s="1006" t="s">
        <v>3525</v>
      </c>
      <c r="F773" s="1072">
        <v>910</v>
      </c>
      <c r="G773" s="1073" t="s">
        <v>3503</v>
      </c>
      <c r="H773" s="1082">
        <v>224</v>
      </c>
      <c r="I773" s="1082">
        <v>224</v>
      </c>
      <c r="J773" s="1075"/>
    </row>
    <row r="774" spans="1:10" s="747" customFormat="1" ht="28.5" customHeight="1">
      <c r="A774" s="1071" t="s">
        <v>670</v>
      </c>
      <c r="B774" s="1006" t="s">
        <v>1843</v>
      </c>
      <c r="C774" s="1006" t="s">
        <v>3042</v>
      </c>
      <c r="D774" s="1071" t="s">
        <v>3526</v>
      </c>
      <c r="E774" s="1006" t="s">
        <v>3527</v>
      </c>
      <c r="F774" s="1072">
        <v>910</v>
      </c>
      <c r="G774" s="1073" t="s">
        <v>3503</v>
      </c>
      <c r="H774" s="1082">
        <v>45</v>
      </c>
      <c r="I774" s="1082">
        <v>45</v>
      </c>
      <c r="J774" s="1075"/>
    </row>
    <row r="775" spans="1:10" s="747" customFormat="1" ht="28.5" customHeight="1">
      <c r="A775" s="1111" t="s">
        <v>670</v>
      </c>
      <c r="B775" s="1011" t="s">
        <v>4882</v>
      </c>
      <c r="C775" s="1011" t="s">
        <v>1850</v>
      </c>
      <c r="D775" s="1111" t="s">
        <v>3524</v>
      </c>
      <c r="E775" s="1011" t="s">
        <v>3525</v>
      </c>
      <c r="F775" s="1072">
        <v>910</v>
      </c>
      <c r="G775" s="1112" t="s">
        <v>3503</v>
      </c>
      <c r="H775" s="1113">
        <v>184</v>
      </c>
      <c r="I775" s="1113">
        <v>184</v>
      </c>
      <c r="J775" s="1075"/>
    </row>
    <row r="776" spans="1:10" s="747" customFormat="1" ht="28.5" customHeight="1">
      <c r="A776" s="1111" t="s">
        <v>670</v>
      </c>
      <c r="B776" s="1011" t="s">
        <v>4882</v>
      </c>
      <c r="C776" s="1011" t="s">
        <v>1850</v>
      </c>
      <c r="D776" s="1111" t="s">
        <v>3526</v>
      </c>
      <c r="E776" s="1011" t="s">
        <v>3527</v>
      </c>
      <c r="F776" s="1072">
        <v>910</v>
      </c>
      <c r="G776" s="1112" t="s">
        <v>3503</v>
      </c>
      <c r="H776" s="1113">
        <v>30</v>
      </c>
      <c r="I776" s="1113">
        <v>30</v>
      </c>
      <c r="J776" s="1075"/>
    </row>
    <row r="777" spans="1:10" s="747" customFormat="1" ht="28.5" customHeight="1">
      <c r="A777" s="1071" t="s">
        <v>670</v>
      </c>
      <c r="B777" s="1006" t="s">
        <v>5229</v>
      </c>
      <c r="C777" s="1006" t="s">
        <v>3688</v>
      </c>
      <c r="D777" s="1071" t="s">
        <v>3524</v>
      </c>
      <c r="E777" s="1006" t="s">
        <v>3525</v>
      </c>
      <c r="F777" s="1072">
        <v>910</v>
      </c>
      <c r="G777" s="1073" t="s">
        <v>3503</v>
      </c>
      <c r="H777" s="1082">
        <v>279</v>
      </c>
      <c r="I777" s="1082">
        <v>279</v>
      </c>
      <c r="J777" s="1075"/>
    </row>
    <row r="778" spans="1:10" s="747" customFormat="1" ht="28.5" customHeight="1">
      <c r="A778" s="1071" t="s">
        <v>670</v>
      </c>
      <c r="B778" s="1006" t="s">
        <v>5229</v>
      </c>
      <c r="C778" s="1006" t="s">
        <v>3688</v>
      </c>
      <c r="D778" s="1071" t="s">
        <v>3526</v>
      </c>
      <c r="E778" s="1006" t="s">
        <v>3527</v>
      </c>
      <c r="F778" s="1072">
        <v>910</v>
      </c>
      <c r="G778" s="1073" t="s">
        <v>3503</v>
      </c>
      <c r="H778" s="1082">
        <v>45</v>
      </c>
      <c r="I778" s="1082">
        <v>45</v>
      </c>
      <c r="J778" s="1075"/>
    </row>
    <row r="779" spans="1:10" s="747" customFormat="1" ht="28.5" customHeight="1">
      <c r="A779" s="1071" t="s">
        <v>670</v>
      </c>
      <c r="B779" s="1006" t="s">
        <v>3529</v>
      </c>
      <c r="C779" s="1006" t="s">
        <v>3530</v>
      </c>
      <c r="D779" s="1071" t="s">
        <v>3524</v>
      </c>
      <c r="E779" s="1006" t="s">
        <v>3525</v>
      </c>
      <c r="F779" s="1072">
        <v>910</v>
      </c>
      <c r="G779" s="1073" t="s">
        <v>3503</v>
      </c>
      <c r="H779" s="1082">
        <v>252</v>
      </c>
      <c r="I779" s="1082">
        <v>252</v>
      </c>
      <c r="J779" s="1075"/>
    </row>
    <row r="780" spans="1:10" s="747" customFormat="1" ht="28.5" customHeight="1">
      <c r="A780" s="1071" t="s">
        <v>670</v>
      </c>
      <c r="B780" s="1006" t="s">
        <v>3529</v>
      </c>
      <c r="C780" s="1006" t="s">
        <v>3530</v>
      </c>
      <c r="D780" s="1071" t="s">
        <v>3526</v>
      </c>
      <c r="E780" s="1006" t="s">
        <v>3527</v>
      </c>
      <c r="F780" s="1072">
        <v>910</v>
      </c>
      <c r="G780" s="1073" t="s">
        <v>3503</v>
      </c>
      <c r="H780" s="1082">
        <v>45</v>
      </c>
      <c r="I780" s="1082">
        <v>45</v>
      </c>
      <c r="J780" s="1075"/>
    </row>
    <row r="781" spans="1:10" s="747" customFormat="1" ht="28.5" customHeight="1">
      <c r="A781" s="1071" t="s">
        <v>670</v>
      </c>
      <c r="B781" s="1006" t="s">
        <v>3619</v>
      </c>
      <c r="C781" s="1006" t="s">
        <v>3528</v>
      </c>
      <c r="D781" s="1071" t="s">
        <v>3524</v>
      </c>
      <c r="E781" s="1006" t="s">
        <v>3525</v>
      </c>
      <c r="F781" s="1072">
        <v>910</v>
      </c>
      <c r="G781" s="1073" t="s">
        <v>3503</v>
      </c>
      <c r="H781" s="1082">
        <v>252</v>
      </c>
      <c r="I781" s="1082">
        <v>252</v>
      </c>
      <c r="J781" s="1075"/>
    </row>
    <row r="782" spans="1:10" s="747" customFormat="1" ht="28.5" customHeight="1">
      <c r="A782" s="1071" t="s">
        <v>670</v>
      </c>
      <c r="B782" s="1006" t="s">
        <v>3619</v>
      </c>
      <c r="C782" s="1006" t="s">
        <v>3528</v>
      </c>
      <c r="D782" s="1071" t="s">
        <v>3526</v>
      </c>
      <c r="E782" s="1006" t="s">
        <v>3527</v>
      </c>
      <c r="F782" s="1072">
        <v>910</v>
      </c>
      <c r="G782" s="1073" t="s">
        <v>3503</v>
      </c>
      <c r="H782" s="1082">
        <v>45</v>
      </c>
      <c r="I782" s="1082">
        <v>45</v>
      </c>
      <c r="J782" s="1075"/>
    </row>
    <row r="783" spans="1:10" s="747" customFormat="1" ht="28.5" customHeight="1">
      <c r="A783" s="1071" t="s">
        <v>670</v>
      </c>
      <c r="B783" s="1006" t="s">
        <v>3689</v>
      </c>
      <c r="C783" s="1006" t="s">
        <v>3690</v>
      </c>
      <c r="D783" s="1071" t="s">
        <v>3524</v>
      </c>
      <c r="E783" s="1006" t="s">
        <v>3525</v>
      </c>
      <c r="F783" s="1072">
        <v>910</v>
      </c>
      <c r="G783" s="1073" t="s">
        <v>3503</v>
      </c>
      <c r="H783" s="1082">
        <v>279</v>
      </c>
      <c r="I783" s="1082">
        <v>279</v>
      </c>
      <c r="J783" s="1075"/>
    </row>
    <row r="784" spans="1:10" s="747" customFormat="1" ht="28.5" customHeight="1">
      <c r="A784" s="1071" t="s">
        <v>670</v>
      </c>
      <c r="B784" s="1006" t="s">
        <v>3689</v>
      </c>
      <c r="C784" s="1006" t="s">
        <v>3690</v>
      </c>
      <c r="D784" s="1071" t="s">
        <v>3526</v>
      </c>
      <c r="E784" s="1006" t="s">
        <v>3527</v>
      </c>
      <c r="F784" s="1072">
        <v>910</v>
      </c>
      <c r="G784" s="1073" t="s">
        <v>3503</v>
      </c>
      <c r="H784" s="1082">
        <v>45</v>
      </c>
      <c r="I784" s="1082">
        <v>45</v>
      </c>
      <c r="J784" s="1075"/>
    </row>
    <row r="785" spans="1:10" s="747" customFormat="1" ht="28.5" customHeight="1">
      <c r="A785" s="1071" t="s">
        <v>670</v>
      </c>
      <c r="B785" s="1006" t="s">
        <v>3531</v>
      </c>
      <c r="C785" s="1006" t="s">
        <v>3532</v>
      </c>
      <c r="D785" s="1071" t="s">
        <v>3524</v>
      </c>
      <c r="E785" s="1006" t="s">
        <v>3525</v>
      </c>
      <c r="F785" s="1072">
        <v>910</v>
      </c>
      <c r="G785" s="1073" t="s">
        <v>3503</v>
      </c>
      <c r="H785" s="1082">
        <v>309</v>
      </c>
      <c r="I785" s="1082">
        <v>309</v>
      </c>
      <c r="J785" s="1075"/>
    </row>
    <row r="786" spans="1:10" s="747" customFormat="1" ht="28.5" customHeight="1">
      <c r="A786" s="1071" t="s">
        <v>670</v>
      </c>
      <c r="B786" s="1006" t="s">
        <v>3531</v>
      </c>
      <c r="C786" s="1006" t="s">
        <v>3532</v>
      </c>
      <c r="D786" s="1071" t="s">
        <v>3526</v>
      </c>
      <c r="E786" s="1006" t="s">
        <v>3527</v>
      </c>
      <c r="F786" s="1072">
        <v>910</v>
      </c>
      <c r="G786" s="1073" t="s">
        <v>3503</v>
      </c>
      <c r="H786" s="1082">
        <v>57</v>
      </c>
      <c r="I786" s="1082">
        <v>57</v>
      </c>
      <c r="J786" s="1075"/>
    </row>
    <row r="787" spans="1:10" s="747" customFormat="1" ht="28.5" customHeight="1">
      <c r="A787" s="1071" t="s">
        <v>670</v>
      </c>
      <c r="B787" s="1006" t="s">
        <v>3533</v>
      </c>
      <c r="C787" s="1006" t="s">
        <v>3534</v>
      </c>
      <c r="D787" s="1071" t="s">
        <v>3524</v>
      </c>
      <c r="E787" s="1006" t="s">
        <v>3525</v>
      </c>
      <c r="F787" s="1072">
        <v>910</v>
      </c>
      <c r="G787" s="1073" t="s">
        <v>3503</v>
      </c>
      <c r="H787" s="1082">
        <v>309</v>
      </c>
      <c r="I787" s="1082">
        <v>309</v>
      </c>
      <c r="J787" s="1075"/>
    </row>
    <row r="788" spans="1:10" s="747" customFormat="1" ht="28.5" customHeight="1">
      <c r="A788" s="1071" t="s">
        <v>670</v>
      </c>
      <c r="B788" s="1006" t="s">
        <v>3533</v>
      </c>
      <c r="C788" s="1006" t="s">
        <v>3534</v>
      </c>
      <c r="D788" s="1071" t="s">
        <v>3526</v>
      </c>
      <c r="E788" s="1006" t="s">
        <v>3527</v>
      </c>
      <c r="F788" s="1072">
        <v>910</v>
      </c>
      <c r="G788" s="1073" t="s">
        <v>3503</v>
      </c>
      <c r="H788" s="1082">
        <v>57</v>
      </c>
      <c r="I788" s="1082">
        <v>57</v>
      </c>
      <c r="J788" s="1075"/>
    </row>
    <row r="789" spans="1:10" s="747" customFormat="1" ht="28.5" customHeight="1">
      <c r="A789" s="1071" t="s">
        <v>670</v>
      </c>
      <c r="B789" s="1006" t="s">
        <v>3535</v>
      </c>
      <c r="C789" s="1006" t="s">
        <v>3536</v>
      </c>
      <c r="D789" s="1071" t="s">
        <v>3524</v>
      </c>
      <c r="E789" s="1006" t="s">
        <v>3525</v>
      </c>
      <c r="F789" s="1072">
        <v>910</v>
      </c>
      <c r="G789" s="1073" t="s">
        <v>3503</v>
      </c>
      <c r="H789" s="1082">
        <v>252</v>
      </c>
      <c r="I789" s="1082">
        <v>252</v>
      </c>
      <c r="J789" s="1075"/>
    </row>
    <row r="790" spans="1:10" s="747" customFormat="1" ht="28.5" customHeight="1">
      <c r="A790" s="1071" t="s">
        <v>670</v>
      </c>
      <c r="B790" s="1006" t="s">
        <v>3535</v>
      </c>
      <c r="C790" s="1006" t="s">
        <v>3536</v>
      </c>
      <c r="D790" s="1071" t="s">
        <v>3526</v>
      </c>
      <c r="E790" s="1006" t="s">
        <v>3527</v>
      </c>
      <c r="F790" s="1072">
        <v>910</v>
      </c>
      <c r="G790" s="1073" t="s">
        <v>3503</v>
      </c>
      <c r="H790" s="1082">
        <v>45</v>
      </c>
      <c r="I790" s="1082">
        <v>45</v>
      </c>
      <c r="J790" s="1075"/>
    </row>
    <row r="791" spans="1:10" s="747" customFormat="1" ht="28.5" customHeight="1">
      <c r="A791" s="1071" t="s">
        <v>670</v>
      </c>
      <c r="B791" s="1006" t="s">
        <v>3537</v>
      </c>
      <c r="C791" s="1006" t="s">
        <v>3538</v>
      </c>
      <c r="D791" s="1071" t="s">
        <v>3524</v>
      </c>
      <c r="E791" s="1006" t="s">
        <v>3525</v>
      </c>
      <c r="F791" s="1072">
        <v>910</v>
      </c>
      <c r="G791" s="1073" t="s">
        <v>3503</v>
      </c>
      <c r="H791" s="1082">
        <v>252</v>
      </c>
      <c r="I791" s="1082">
        <v>252</v>
      </c>
      <c r="J791" s="1075"/>
    </row>
    <row r="792" spans="1:10" s="747" customFormat="1" ht="28.5" customHeight="1">
      <c r="A792" s="1071" t="s">
        <v>670</v>
      </c>
      <c r="B792" s="1006" t="s">
        <v>3537</v>
      </c>
      <c r="C792" s="1006" t="s">
        <v>3538</v>
      </c>
      <c r="D792" s="1071" t="s">
        <v>3526</v>
      </c>
      <c r="E792" s="1006" t="s">
        <v>3527</v>
      </c>
      <c r="F792" s="1072">
        <v>910</v>
      </c>
      <c r="G792" s="1073" t="s">
        <v>3503</v>
      </c>
      <c r="H792" s="1082">
        <v>45</v>
      </c>
      <c r="I792" s="1082">
        <v>45</v>
      </c>
      <c r="J792" s="1075"/>
    </row>
    <row r="793" spans="1:10" s="747" customFormat="1" ht="28.5" customHeight="1">
      <c r="A793" s="1071" t="s">
        <v>670</v>
      </c>
      <c r="B793" s="1006" t="s">
        <v>3539</v>
      </c>
      <c r="C793" s="1006" t="s">
        <v>3540</v>
      </c>
      <c r="D793" s="1071" t="s">
        <v>3524</v>
      </c>
      <c r="E793" s="1006" t="s">
        <v>3525</v>
      </c>
      <c r="F793" s="1072">
        <v>910</v>
      </c>
      <c r="G793" s="1073" t="s">
        <v>3503</v>
      </c>
      <c r="H793" s="1082">
        <v>252</v>
      </c>
      <c r="I793" s="1082">
        <v>252</v>
      </c>
      <c r="J793" s="1075"/>
    </row>
    <row r="794" spans="1:10" s="747" customFormat="1" ht="28.5" customHeight="1">
      <c r="A794" s="1071" t="s">
        <v>670</v>
      </c>
      <c r="B794" s="1006" t="s">
        <v>3539</v>
      </c>
      <c r="C794" s="1006" t="s">
        <v>3540</v>
      </c>
      <c r="D794" s="1071" t="s">
        <v>3526</v>
      </c>
      <c r="E794" s="1006" t="s">
        <v>3527</v>
      </c>
      <c r="F794" s="1072">
        <v>910</v>
      </c>
      <c r="G794" s="1073" t="s">
        <v>3503</v>
      </c>
      <c r="H794" s="1082">
        <v>45</v>
      </c>
      <c r="I794" s="1082">
        <v>45</v>
      </c>
      <c r="J794" s="1075"/>
    </row>
    <row r="795" spans="1:10" s="747" customFormat="1" ht="28.5" customHeight="1">
      <c r="A795" s="1071" t="s">
        <v>670</v>
      </c>
      <c r="B795" s="1006" t="s">
        <v>3541</v>
      </c>
      <c r="C795" s="1006" t="s">
        <v>3542</v>
      </c>
      <c r="D795" s="1071" t="s">
        <v>3524</v>
      </c>
      <c r="E795" s="1006" t="s">
        <v>3525</v>
      </c>
      <c r="F795" s="1072">
        <v>910</v>
      </c>
      <c r="G795" s="1073" t="s">
        <v>3503</v>
      </c>
      <c r="H795" s="1082">
        <v>252</v>
      </c>
      <c r="I795" s="1082">
        <v>252</v>
      </c>
      <c r="J795" s="1075"/>
    </row>
    <row r="796" spans="1:10" s="747" customFormat="1" ht="28.5" customHeight="1">
      <c r="A796" s="1071" t="s">
        <v>670</v>
      </c>
      <c r="B796" s="1006" t="s">
        <v>3541</v>
      </c>
      <c r="C796" s="1006" t="s">
        <v>3542</v>
      </c>
      <c r="D796" s="1071" t="s">
        <v>3526</v>
      </c>
      <c r="E796" s="1006" t="s">
        <v>3527</v>
      </c>
      <c r="F796" s="1072">
        <v>910</v>
      </c>
      <c r="G796" s="1073" t="s">
        <v>3503</v>
      </c>
      <c r="H796" s="1082">
        <v>45</v>
      </c>
      <c r="I796" s="1082">
        <v>45</v>
      </c>
      <c r="J796" s="1075"/>
    </row>
    <row r="797" spans="1:10" s="747" customFormat="1" ht="28.5" customHeight="1">
      <c r="A797" s="1071" t="s">
        <v>670</v>
      </c>
      <c r="B797" s="1006" t="s">
        <v>3543</v>
      </c>
      <c r="C797" s="1006" t="s">
        <v>3544</v>
      </c>
      <c r="D797" s="1071" t="s">
        <v>3524</v>
      </c>
      <c r="E797" s="1006" t="s">
        <v>3525</v>
      </c>
      <c r="F797" s="1072">
        <v>910</v>
      </c>
      <c r="G797" s="1073" t="s">
        <v>3503</v>
      </c>
      <c r="H797" s="1082">
        <v>252</v>
      </c>
      <c r="I797" s="1082">
        <v>252</v>
      </c>
      <c r="J797" s="1075"/>
    </row>
    <row r="798" spans="1:10" s="747" customFormat="1" ht="28.5" customHeight="1">
      <c r="A798" s="1071" t="s">
        <v>670</v>
      </c>
      <c r="B798" s="1006" t="s">
        <v>3543</v>
      </c>
      <c r="C798" s="1006" t="s">
        <v>3544</v>
      </c>
      <c r="D798" s="1071" t="s">
        <v>3526</v>
      </c>
      <c r="E798" s="1006" t="s">
        <v>3527</v>
      </c>
      <c r="F798" s="1072">
        <v>910</v>
      </c>
      <c r="G798" s="1073" t="s">
        <v>3503</v>
      </c>
      <c r="H798" s="1082">
        <v>45</v>
      </c>
      <c r="I798" s="1082">
        <v>45</v>
      </c>
      <c r="J798" s="1075"/>
    </row>
    <row r="799" spans="1:10" s="747" customFormat="1" ht="28.5" customHeight="1">
      <c r="A799" s="1071" t="s">
        <v>670</v>
      </c>
      <c r="B799" s="1006" t="s">
        <v>3545</v>
      </c>
      <c r="C799" s="1006" t="s">
        <v>3546</v>
      </c>
      <c r="D799" s="1071" t="s">
        <v>3524</v>
      </c>
      <c r="E799" s="1006" t="s">
        <v>3525</v>
      </c>
      <c r="F799" s="1072">
        <v>910</v>
      </c>
      <c r="G799" s="1073" t="s">
        <v>3503</v>
      </c>
      <c r="H799" s="1082">
        <v>252</v>
      </c>
      <c r="I799" s="1082">
        <v>252</v>
      </c>
      <c r="J799" s="1075"/>
    </row>
    <row r="800" spans="1:10" s="747" customFormat="1" ht="28.5" customHeight="1">
      <c r="A800" s="1071" t="s">
        <v>670</v>
      </c>
      <c r="B800" s="1006" t="s">
        <v>3545</v>
      </c>
      <c r="C800" s="1006" t="s">
        <v>3546</v>
      </c>
      <c r="D800" s="1071" t="s">
        <v>3526</v>
      </c>
      <c r="E800" s="1006" t="s">
        <v>3527</v>
      </c>
      <c r="F800" s="1072">
        <v>910</v>
      </c>
      <c r="G800" s="1073" t="s">
        <v>3503</v>
      </c>
      <c r="H800" s="1082">
        <v>45</v>
      </c>
      <c r="I800" s="1082">
        <v>45</v>
      </c>
      <c r="J800" s="1075"/>
    </row>
    <row r="801" spans="1:10" s="747" customFormat="1" ht="28.5" customHeight="1">
      <c r="A801" s="1071" t="s">
        <v>670</v>
      </c>
      <c r="B801" s="1006" t="s">
        <v>3547</v>
      </c>
      <c r="C801" s="1006" t="s">
        <v>3548</v>
      </c>
      <c r="D801" s="1071" t="s">
        <v>3524</v>
      </c>
      <c r="E801" s="1006" t="s">
        <v>3525</v>
      </c>
      <c r="F801" s="1072">
        <v>910</v>
      </c>
      <c r="G801" s="1073" t="s">
        <v>3503</v>
      </c>
      <c r="H801" s="1082">
        <v>252</v>
      </c>
      <c r="I801" s="1082">
        <v>252</v>
      </c>
      <c r="J801" s="1075"/>
    </row>
    <row r="802" spans="1:10" s="747" customFormat="1" ht="28.5" customHeight="1">
      <c r="A802" s="1071" t="s">
        <v>670</v>
      </c>
      <c r="B802" s="1006" t="s">
        <v>3547</v>
      </c>
      <c r="C802" s="1006" t="s">
        <v>3548</v>
      </c>
      <c r="D802" s="1071" t="s">
        <v>3526</v>
      </c>
      <c r="E802" s="1006" t="s">
        <v>3527</v>
      </c>
      <c r="F802" s="1072">
        <v>910</v>
      </c>
      <c r="G802" s="1073" t="s">
        <v>3503</v>
      </c>
      <c r="H802" s="1082">
        <v>45</v>
      </c>
      <c r="I802" s="1082">
        <v>45</v>
      </c>
      <c r="J802" s="1075"/>
    </row>
    <row r="803" spans="1:10" s="747" customFormat="1" ht="28.5" customHeight="1">
      <c r="A803" s="1071" t="s">
        <v>670</v>
      </c>
      <c r="B803" s="1006" t="s">
        <v>1845</v>
      </c>
      <c r="C803" s="1006" t="s">
        <v>1846</v>
      </c>
      <c r="D803" s="1071" t="s">
        <v>3524</v>
      </c>
      <c r="E803" s="1006" t="s">
        <v>3525</v>
      </c>
      <c r="F803" s="1072">
        <v>910</v>
      </c>
      <c r="G803" s="1073" t="s">
        <v>3503</v>
      </c>
      <c r="H803" s="1082">
        <v>252</v>
      </c>
      <c r="I803" s="1082">
        <v>252</v>
      </c>
      <c r="J803" s="1075"/>
    </row>
    <row r="804" spans="1:10" s="747" customFormat="1" ht="28.5" customHeight="1">
      <c r="A804" s="1071" t="s">
        <v>670</v>
      </c>
      <c r="B804" s="1006" t="s">
        <v>1845</v>
      </c>
      <c r="C804" s="1006" t="s">
        <v>1846</v>
      </c>
      <c r="D804" s="1071" t="s">
        <v>3526</v>
      </c>
      <c r="E804" s="1006" t="s">
        <v>3527</v>
      </c>
      <c r="F804" s="1072">
        <v>910</v>
      </c>
      <c r="G804" s="1073" t="s">
        <v>3503</v>
      </c>
      <c r="H804" s="1082">
        <v>45</v>
      </c>
      <c r="I804" s="1082">
        <v>45</v>
      </c>
      <c r="J804" s="1075"/>
    </row>
    <row r="805" spans="1:10" s="747" customFormat="1" ht="28.5" customHeight="1">
      <c r="A805" s="1071" t="s">
        <v>670</v>
      </c>
      <c r="B805" s="1006" t="s">
        <v>3691</v>
      </c>
      <c r="C805" s="1006" t="s">
        <v>3692</v>
      </c>
      <c r="D805" s="1071" t="s">
        <v>3524</v>
      </c>
      <c r="E805" s="1006" t="s">
        <v>3525</v>
      </c>
      <c r="F805" s="1072">
        <v>910</v>
      </c>
      <c r="G805" s="1073" t="s">
        <v>3503</v>
      </c>
      <c r="H805" s="1082">
        <v>224</v>
      </c>
      <c r="I805" s="1082">
        <v>224</v>
      </c>
      <c r="J805" s="1075"/>
    </row>
    <row r="806" spans="1:10" s="747" customFormat="1" ht="28.5" customHeight="1">
      <c r="A806" s="1071" t="s">
        <v>670</v>
      </c>
      <c r="B806" s="1006" t="s">
        <v>3691</v>
      </c>
      <c r="C806" s="1006" t="s">
        <v>3692</v>
      </c>
      <c r="D806" s="1071" t="s">
        <v>3526</v>
      </c>
      <c r="E806" s="1006" t="s">
        <v>3527</v>
      </c>
      <c r="F806" s="1072">
        <v>910</v>
      </c>
      <c r="G806" s="1073" t="s">
        <v>3503</v>
      </c>
      <c r="H806" s="1082">
        <v>33</v>
      </c>
      <c r="I806" s="1082">
        <v>33</v>
      </c>
      <c r="J806" s="1075"/>
    </row>
    <row r="807" spans="1:10" s="747" customFormat="1" ht="28.5" customHeight="1">
      <c r="A807" s="1071" t="s">
        <v>670</v>
      </c>
      <c r="B807" s="1006" t="s">
        <v>923</v>
      </c>
      <c r="C807" s="1006" t="s">
        <v>3043</v>
      </c>
      <c r="D807" s="1071" t="s">
        <v>3524</v>
      </c>
      <c r="E807" s="1006" t="s">
        <v>3525</v>
      </c>
      <c r="F807" s="1072">
        <v>910</v>
      </c>
      <c r="G807" s="1073" t="s">
        <v>3503</v>
      </c>
      <c r="H807" s="1082">
        <v>224</v>
      </c>
      <c r="I807" s="1082">
        <v>224</v>
      </c>
      <c r="J807" s="1075"/>
    </row>
    <row r="808" spans="1:10" s="747" customFormat="1" ht="28.5" customHeight="1">
      <c r="A808" s="1071" t="s">
        <v>670</v>
      </c>
      <c r="B808" s="1006" t="s">
        <v>923</v>
      </c>
      <c r="C808" s="1006" t="s">
        <v>3043</v>
      </c>
      <c r="D808" s="1071" t="s">
        <v>3645</v>
      </c>
      <c r="E808" s="1006" t="s">
        <v>3646</v>
      </c>
      <c r="F808" s="1072">
        <v>910</v>
      </c>
      <c r="G808" s="1073" t="s">
        <v>3503</v>
      </c>
      <c r="H808" s="1082">
        <v>414</v>
      </c>
      <c r="I808" s="1082">
        <v>414</v>
      </c>
      <c r="J808" s="1075"/>
    </row>
    <row r="809" spans="1:10" s="747" customFormat="1" ht="28.5" customHeight="1">
      <c r="A809" s="1071" t="s">
        <v>670</v>
      </c>
      <c r="B809" s="1006" t="s">
        <v>923</v>
      </c>
      <c r="C809" s="1006" t="s">
        <v>3043</v>
      </c>
      <c r="D809" s="1071" t="s">
        <v>3526</v>
      </c>
      <c r="E809" s="1006" t="s">
        <v>3527</v>
      </c>
      <c r="F809" s="1072">
        <v>910</v>
      </c>
      <c r="G809" s="1073" t="s">
        <v>3503</v>
      </c>
      <c r="H809" s="1082">
        <v>33</v>
      </c>
      <c r="I809" s="1082">
        <v>33</v>
      </c>
      <c r="J809" s="1075"/>
    </row>
    <row r="810" spans="1:10" s="747" customFormat="1" ht="28.5" customHeight="1">
      <c r="A810" s="1071" t="s">
        <v>670</v>
      </c>
      <c r="B810" s="1006" t="s">
        <v>1847</v>
      </c>
      <c r="C810" s="1006" t="s">
        <v>3044</v>
      </c>
      <c r="D810" s="1071" t="s">
        <v>3524</v>
      </c>
      <c r="E810" s="1006" t="s">
        <v>3525</v>
      </c>
      <c r="F810" s="1072">
        <v>910</v>
      </c>
      <c r="G810" s="1073" t="s">
        <v>3503</v>
      </c>
      <c r="H810" s="1082">
        <v>224</v>
      </c>
      <c r="I810" s="1082">
        <v>224</v>
      </c>
      <c r="J810" s="1075"/>
    </row>
    <row r="811" spans="1:10" s="747" customFormat="1" ht="28.5" customHeight="1">
      <c r="A811" s="1071" t="s">
        <v>670</v>
      </c>
      <c r="B811" s="1006" t="s">
        <v>1847</v>
      </c>
      <c r="C811" s="1006" t="s">
        <v>3044</v>
      </c>
      <c r="D811" s="1071" t="s">
        <v>3526</v>
      </c>
      <c r="E811" s="1006" t="s">
        <v>3527</v>
      </c>
      <c r="F811" s="1072">
        <v>910</v>
      </c>
      <c r="G811" s="1073" t="s">
        <v>3503</v>
      </c>
      <c r="H811" s="1082">
        <v>45</v>
      </c>
      <c r="I811" s="1082">
        <v>45</v>
      </c>
      <c r="J811" s="1075"/>
    </row>
    <row r="812" spans="1:10" s="747" customFormat="1" ht="28.5" customHeight="1">
      <c r="A812" s="1071" t="s">
        <v>670</v>
      </c>
      <c r="B812" s="1006" t="s">
        <v>3549</v>
      </c>
      <c r="C812" s="1006" t="s">
        <v>3550</v>
      </c>
      <c r="D812" s="1071" t="s">
        <v>3524</v>
      </c>
      <c r="E812" s="1006" t="s">
        <v>3525</v>
      </c>
      <c r="F812" s="1072">
        <v>910</v>
      </c>
      <c r="G812" s="1073" t="s">
        <v>3503</v>
      </c>
      <c r="H812" s="1082">
        <v>279</v>
      </c>
      <c r="I812" s="1082">
        <v>279</v>
      </c>
      <c r="J812" s="1075"/>
    </row>
    <row r="813" spans="1:10" s="747" customFormat="1" ht="28.5" customHeight="1">
      <c r="A813" s="1071" t="s">
        <v>670</v>
      </c>
      <c r="B813" s="1006" t="s">
        <v>3549</v>
      </c>
      <c r="C813" s="1006" t="s">
        <v>3550</v>
      </c>
      <c r="D813" s="1071" t="s">
        <v>3526</v>
      </c>
      <c r="E813" s="1006" t="s">
        <v>3527</v>
      </c>
      <c r="F813" s="1072">
        <v>910</v>
      </c>
      <c r="G813" s="1073" t="s">
        <v>3503</v>
      </c>
      <c r="H813" s="1082">
        <v>45</v>
      </c>
      <c r="I813" s="1082">
        <v>45</v>
      </c>
      <c r="J813" s="1075"/>
    </row>
    <row r="814" spans="1:10" s="747" customFormat="1" ht="28.5" customHeight="1">
      <c r="A814" s="1071" t="s">
        <v>670</v>
      </c>
      <c r="B814" s="1006" t="s">
        <v>3551</v>
      </c>
      <c r="C814" s="1006" t="s">
        <v>3652</v>
      </c>
      <c r="D814" s="1071" t="s">
        <v>3524</v>
      </c>
      <c r="E814" s="1006" t="s">
        <v>3525</v>
      </c>
      <c r="F814" s="1072">
        <v>910</v>
      </c>
      <c r="G814" s="1073" t="s">
        <v>3503</v>
      </c>
      <c r="H814" s="1082">
        <v>279</v>
      </c>
      <c r="I814" s="1082">
        <v>279</v>
      </c>
      <c r="J814" s="1075"/>
    </row>
    <row r="815" spans="1:10" s="747" customFormat="1" ht="28.5" customHeight="1">
      <c r="A815" s="1071" t="s">
        <v>670</v>
      </c>
      <c r="B815" s="1006" t="s">
        <v>3551</v>
      </c>
      <c r="C815" s="1006" t="s">
        <v>3652</v>
      </c>
      <c r="D815" s="1071" t="s">
        <v>3526</v>
      </c>
      <c r="E815" s="1006" t="s">
        <v>3527</v>
      </c>
      <c r="F815" s="1072">
        <v>910</v>
      </c>
      <c r="G815" s="1073" t="s">
        <v>3503</v>
      </c>
      <c r="H815" s="1082">
        <v>45</v>
      </c>
      <c r="I815" s="1082">
        <v>45</v>
      </c>
      <c r="J815" s="1075"/>
    </row>
    <row r="816" spans="1:10" s="747" customFormat="1" ht="28.5" customHeight="1">
      <c r="A816" s="1071" t="s">
        <v>670</v>
      </c>
      <c r="B816" s="1006" t="s">
        <v>3552</v>
      </c>
      <c r="C816" s="1006" t="s">
        <v>3553</v>
      </c>
      <c r="D816" s="1071" t="s">
        <v>3524</v>
      </c>
      <c r="E816" s="1006" t="s">
        <v>3525</v>
      </c>
      <c r="F816" s="1072">
        <v>910</v>
      </c>
      <c r="G816" s="1073" t="s">
        <v>3503</v>
      </c>
      <c r="H816" s="1082">
        <v>279</v>
      </c>
      <c r="I816" s="1082">
        <v>279</v>
      </c>
      <c r="J816" s="1075"/>
    </row>
    <row r="817" spans="1:10" s="747" customFormat="1" ht="28.5" customHeight="1">
      <c r="A817" s="1071" t="s">
        <v>670</v>
      </c>
      <c r="B817" s="1006" t="s">
        <v>3552</v>
      </c>
      <c r="C817" s="1006" t="s">
        <v>3553</v>
      </c>
      <c r="D817" s="1071" t="s">
        <v>3526</v>
      </c>
      <c r="E817" s="1006" t="s">
        <v>3527</v>
      </c>
      <c r="F817" s="1072">
        <v>910</v>
      </c>
      <c r="G817" s="1073" t="s">
        <v>3503</v>
      </c>
      <c r="H817" s="1082">
        <v>45</v>
      </c>
      <c r="I817" s="1082">
        <v>45</v>
      </c>
      <c r="J817" s="1110"/>
    </row>
    <row r="818" spans="1:10" ht="28.5" customHeight="1">
      <c r="A818" s="1071" t="s">
        <v>670</v>
      </c>
      <c r="B818" s="1006" t="s">
        <v>3554</v>
      </c>
      <c r="C818" s="1006" t="s">
        <v>3555</v>
      </c>
      <c r="D818" s="1071" t="s">
        <v>3524</v>
      </c>
      <c r="E818" s="1006" t="s">
        <v>3525</v>
      </c>
      <c r="F818" s="1072">
        <v>910</v>
      </c>
      <c r="G818" s="1073" t="s">
        <v>3503</v>
      </c>
      <c r="H818" s="1082">
        <v>309</v>
      </c>
      <c r="I818" s="1082">
        <v>309</v>
      </c>
      <c r="J818" s="1106"/>
    </row>
    <row r="819" spans="1:10" s="747" customFormat="1" ht="51.75" customHeight="1">
      <c r="A819" s="1071" t="s">
        <v>670</v>
      </c>
      <c r="B819" s="1006" t="s">
        <v>3554</v>
      </c>
      <c r="C819" s="1006" t="s">
        <v>3555</v>
      </c>
      <c r="D819" s="1071" t="s">
        <v>3526</v>
      </c>
      <c r="E819" s="1006" t="s">
        <v>3527</v>
      </c>
      <c r="F819" s="1072">
        <v>910</v>
      </c>
      <c r="G819" s="1073" t="s">
        <v>3503</v>
      </c>
      <c r="H819" s="1082">
        <v>57</v>
      </c>
      <c r="I819" s="1082">
        <v>57</v>
      </c>
      <c r="J819" s="1075"/>
    </row>
    <row r="820" spans="1:10" s="747" customFormat="1" ht="28.5" customHeight="1">
      <c r="A820" s="1071" t="s">
        <v>670</v>
      </c>
      <c r="B820" s="1006" t="s">
        <v>3556</v>
      </c>
      <c r="C820" s="1006" t="s">
        <v>3557</v>
      </c>
      <c r="D820" s="1071" t="s">
        <v>3524</v>
      </c>
      <c r="E820" s="1006" t="s">
        <v>3525</v>
      </c>
      <c r="F820" s="1072">
        <v>910</v>
      </c>
      <c r="G820" s="1073" t="s">
        <v>3503</v>
      </c>
      <c r="H820" s="1082">
        <v>279</v>
      </c>
      <c r="I820" s="1082">
        <v>279</v>
      </c>
      <c r="J820" s="1075"/>
    </row>
    <row r="821" spans="1:10" s="747" customFormat="1" ht="28.5" customHeight="1">
      <c r="A821" s="1071" t="s">
        <v>670</v>
      </c>
      <c r="B821" s="1006" t="s">
        <v>3556</v>
      </c>
      <c r="C821" s="1006" t="s">
        <v>3557</v>
      </c>
      <c r="D821" s="1071" t="s">
        <v>3526</v>
      </c>
      <c r="E821" s="1006" t="s">
        <v>3527</v>
      </c>
      <c r="F821" s="1072">
        <v>910</v>
      </c>
      <c r="G821" s="1073" t="s">
        <v>3503</v>
      </c>
      <c r="H821" s="1082">
        <v>45</v>
      </c>
      <c r="I821" s="1082">
        <v>45</v>
      </c>
      <c r="J821" s="1075"/>
    </row>
    <row r="822" spans="1:10" s="747" customFormat="1" ht="28.5" customHeight="1">
      <c r="A822" s="1071" t="s">
        <v>670</v>
      </c>
      <c r="B822" s="1006" t="s">
        <v>3558</v>
      </c>
      <c r="C822" s="1006" t="s">
        <v>3559</v>
      </c>
      <c r="D822" s="1071" t="s">
        <v>3524</v>
      </c>
      <c r="E822" s="1006" t="s">
        <v>3525</v>
      </c>
      <c r="F822" s="1072">
        <v>910</v>
      </c>
      <c r="G822" s="1073" t="s">
        <v>3503</v>
      </c>
      <c r="H822" s="1082">
        <v>279</v>
      </c>
      <c r="I822" s="1082">
        <v>279</v>
      </c>
      <c r="J822" s="1075"/>
    </row>
    <row r="823" spans="1:10" ht="28.5" customHeight="1">
      <c r="A823" s="1071" t="s">
        <v>670</v>
      </c>
      <c r="B823" s="1006" t="s">
        <v>3558</v>
      </c>
      <c r="C823" s="1006" t="s">
        <v>3559</v>
      </c>
      <c r="D823" s="1071" t="s">
        <v>3526</v>
      </c>
      <c r="E823" s="1006" t="s">
        <v>3527</v>
      </c>
      <c r="F823" s="1072">
        <v>910</v>
      </c>
      <c r="G823" s="1073" t="s">
        <v>3503</v>
      </c>
      <c r="H823" s="1082">
        <v>45</v>
      </c>
      <c r="I823" s="1082">
        <v>45</v>
      </c>
      <c r="J823" s="1106"/>
    </row>
    <row r="824" spans="1:10" s="747" customFormat="1" ht="28.5" customHeight="1">
      <c r="A824" s="1071" t="s">
        <v>670</v>
      </c>
      <c r="B824" s="1006" t="s">
        <v>3560</v>
      </c>
      <c r="C824" s="1006" t="s">
        <v>3561</v>
      </c>
      <c r="D824" s="1071" t="s">
        <v>3524</v>
      </c>
      <c r="E824" s="1006" t="s">
        <v>3525</v>
      </c>
      <c r="F824" s="1072">
        <v>910</v>
      </c>
      <c r="G824" s="1073" t="s">
        <v>3503</v>
      </c>
      <c r="H824" s="1082">
        <v>224</v>
      </c>
      <c r="I824" s="1082">
        <v>224</v>
      </c>
      <c r="J824" s="1075"/>
    </row>
    <row r="825" spans="1:10" s="747" customFormat="1" ht="28.5" customHeight="1">
      <c r="A825" s="1071" t="s">
        <v>670</v>
      </c>
      <c r="B825" s="1006" t="s">
        <v>3560</v>
      </c>
      <c r="C825" s="1006" t="s">
        <v>3561</v>
      </c>
      <c r="D825" s="1071" t="s">
        <v>3526</v>
      </c>
      <c r="E825" s="1006" t="s">
        <v>3527</v>
      </c>
      <c r="F825" s="1072">
        <v>910</v>
      </c>
      <c r="G825" s="1073" t="s">
        <v>3503</v>
      </c>
      <c r="H825" s="1082">
        <v>33</v>
      </c>
      <c r="I825" s="1082">
        <v>33</v>
      </c>
      <c r="J825" s="1075"/>
    </row>
    <row r="826" spans="1:10" s="747" customFormat="1" ht="28.5" customHeight="1">
      <c r="A826" s="1071" t="s">
        <v>670</v>
      </c>
      <c r="B826" s="1006" t="s">
        <v>3693</v>
      </c>
      <c r="C826" s="1006" t="s">
        <v>3694</v>
      </c>
      <c r="D826" s="1071" t="s">
        <v>3524</v>
      </c>
      <c r="E826" s="1006" t="s">
        <v>3525</v>
      </c>
      <c r="F826" s="1072">
        <v>910</v>
      </c>
      <c r="G826" s="1073" t="s">
        <v>3503</v>
      </c>
      <c r="H826" s="1082">
        <v>279</v>
      </c>
      <c r="I826" s="1082">
        <v>279</v>
      </c>
      <c r="J826" s="1075"/>
    </row>
    <row r="827" spans="1:10" s="747" customFormat="1" ht="28.5" customHeight="1">
      <c r="A827" s="1111" t="s">
        <v>670</v>
      </c>
      <c r="B827" s="1011" t="s">
        <v>3693</v>
      </c>
      <c r="C827" s="1011" t="s">
        <v>3694</v>
      </c>
      <c r="D827" s="1111" t="s">
        <v>3526</v>
      </c>
      <c r="E827" s="1011" t="s">
        <v>3527</v>
      </c>
      <c r="F827" s="1072">
        <v>910</v>
      </c>
      <c r="G827" s="1112" t="s">
        <v>3503</v>
      </c>
      <c r="H827" s="1113">
        <v>45</v>
      </c>
      <c r="I827" s="1113">
        <v>45</v>
      </c>
      <c r="J827" s="1075"/>
    </row>
    <row r="828" spans="1:10" ht="28.5" customHeight="1">
      <c r="A828" s="1066" t="s">
        <v>3647</v>
      </c>
      <c r="B828" s="1067"/>
      <c r="C828" s="1068" t="s">
        <v>3924</v>
      </c>
      <c r="D828" s="1067"/>
      <c r="E828" s="1067"/>
      <c r="F828" s="1067"/>
      <c r="G828" s="1067"/>
      <c r="H828" s="1067"/>
      <c r="I828" s="1069"/>
      <c r="J828" s="1070"/>
    </row>
    <row r="829" spans="1:10" s="747" customFormat="1" ht="28.5" customHeight="1">
      <c r="A829" s="1071" t="s">
        <v>3647</v>
      </c>
      <c r="B829" s="1006" t="s">
        <v>5230</v>
      </c>
      <c r="C829" s="1006" t="s">
        <v>1848</v>
      </c>
      <c r="D829" s="1071" t="s">
        <v>3620</v>
      </c>
      <c r="E829" s="1006" t="s">
        <v>3648</v>
      </c>
      <c r="F829" s="1072">
        <v>910</v>
      </c>
      <c r="G829" s="1073" t="s">
        <v>3503</v>
      </c>
      <c r="H829" s="1082">
        <v>314</v>
      </c>
      <c r="I829" s="1082">
        <v>314</v>
      </c>
      <c r="J829" s="1075"/>
    </row>
    <row r="830" spans="1:10" s="747" customFormat="1" ht="28.5" customHeight="1">
      <c r="A830" s="1071" t="s">
        <v>3647</v>
      </c>
      <c r="B830" s="1006" t="s">
        <v>5230</v>
      </c>
      <c r="C830" s="1006" t="s">
        <v>1848</v>
      </c>
      <c r="D830" s="1071" t="s">
        <v>3649</v>
      </c>
      <c r="E830" s="1006" t="s">
        <v>3650</v>
      </c>
      <c r="F830" s="1072">
        <v>910</v>
      </c>
      <c r="G830" s="1073" t="s">
        <v>3503</v>
      </c>
      <c r="H830" s="1082">
        <v>127</v>
      </c>
      <c r="I830" s="1082">
        <v>127</v>
      </c>
      <c r="J830" s="1075"/>
    </row>
    <row r="831" spans="1:10" s="747" customFormat="1" ht="28.5" customHeight="1">
      <c r="A831" s="1071" t="s">
        <v>3647</v>
      </c>
      <c r="B831" s="1006" t="s">
        <v>5231</v>
      </c>
      <c r="C831" s="1006" t="s">
        <v>1849</v>
      </c>
      <c r="D831" s="1071" t="s">
        <v>3620</v>
      </c>
      <c r="E831" s="1006" t="s">
        <v>3648</v>
      </c>
      <c r="F831" s="1072">
        <v>910</v>
      </c>
      <c r="G831" s="1073" t="s">
        <v>3503</v>
      </c>
      <c r="H831" s="1082">
        <v>314</v>
      </c>
      <c r="I831" s="1082">
        <v>314</v>
      </c>
      <c r="J831" s="1089"/>
    </row>
    <row r="832" spans="1:10" s="747" customFormat="1" ht="28.5" customHeight="1">
      <c r="A832" s="1071" t="s">
        <v>3647</v>
      </c>
      <c r="B832" s="1006" t="s">
        <v>5231</v>
      </c>
      <c r="C832" s="1006" t="s">
        <v>1849</v>
      </c>
      <c r="D832" s="1071" t="s">
        <v>3649</v>
      </c>
      <c r="E832" s="1006" t="s">
        <v>3650</v>
      </c>
      <c r="F832" s="1072">
        <v>910</v>
      </c>
      <c r="G832" s="1073" t="s">
        <v>3503</v>
      </c>
      <c r="H832" s="1082">
        <v>127</v>
      </c>
      <c r="I832" s="1082">
        <v>127</v>
      </c>
      <c r="J832" s="1089"/>
    </row>
    <row r="833" spans="1:10" s="747" customFormat="1" ht="28.5" customHeight="1">
      <c r="A833" s="1066" t="s">
        <v>142</v>
      </c>
      <c r="B833" s="1067"/>
      <c r="C833" s="1068" t="s">
        <v>3925</v>
      </c>
      <c r="D833" s="1067"/>
      <c r="E833" s="1067"/>
      <c r="F833" s="1067"/>
      <c r="G833" s="1067"/>
      <c r="H833" s="1067"/>
      <c r="I833" s="1069"/>
      <c r="J833" s="1070"/>
    </row>
    <row r="834" spans="1:10" s="747" customFormat="1" ht="28.5" customHeight="1">
      <c r="A834" s="1071" t="s">
        <v>142</v>
      </c>
      <c r="B834" s="1006" t="s">
        <v>1851</v>
      </c>
      <c r="C834" s="1006" t="s">
        <v>5232</v>
      </c>
      <c r="D834" s="1071" t="s">
        <v>2921</v>
      </c>
      <c r="E834" s="1006" t="s">
        <v>3053</v>
      </c>
      <c r="F834" s="1072">
        <v>910</v>
      </c>
      <c r="G834" s="1073" t="s">
        <v>3503</v>
      </c>
      <c r="H834" s="1082">
        <v>545</v>
      </c>
      <c r="I834" s="1082">
        <v>545</v>
      </c>
      <c r="J834" s="1075"/>
    </row>
    <row r="835" spans="1:10" s="747" customFormat="1" ht="28.5" customHeight="1">
      <c r="A835" s="1071" t="s">
        <v>142</v>
      </c>
      <c r="B835" s="1006" t="s">
        <v>1852</v>
      </c>
      <c r="C835" s="1006" t="s">
        <v>1844</v>
      </c>
      <c r="D835" s="1071" t="s">
        <v>3050</v>
      </c>
      <c r="E835" s="1006" t="s">
        <v>3523</v>
      </c>
      <c r="F835" s="1072">
        <v>910</v>
      </c>
      <c r="G835" s="1073" t="s">
        <v>3503</v>
      </c>
      <c r="H835" s="1082">
        <v>297</v>
      </c>
      <c r="I835" s="1082">
        <v>297</v>
      </c>
      <c r="J835" s="1075"/>
    </row>
    <row r="836" spans="1:10" s="747" customFormat="1" ht="28.5" customHeight="1">
      <c r="A836" s="1071" t="s">
        <v>142</v>
      </c>
      <c r="B836" s="1006" t="s">
        <v>1852</v>
      </c>
      <c r="C836" s="1006" t="s">
        <v>1844</v>
      </c>
      <c r="D836" s="1071" t="s">
        <v>3049</v>
      </c>
      <c r="E836" s="1006" t="s">
        <v>3059</v>
      </c>
      <c r="F836" s="1072">
        <v>910</v>
      </c>
      <c r="G836" s="1073" t="s">
        <v>3503</v>
      </c>
      <c r="H836" s="1082">
        <v>297</v>
      </c>
      <c r="I836" s="1082">
        <v>297</v>
      </c>
      <c r="J836" s="1075"/>
    </row>
    <row r="837" spans="1:10" s="747" customFormat="1" ht="28.5" customHeight="1">
      <c r="A837" s="1071" t="s">
        <v>142</v>
      </c>
      <c r="B837" s="1006" t="s">
        <v>1853</v>
      </c>
      <c r="C837" s="1006" t="s">
        <v>3045</v>
      </c>
      <c r="D837" s="1071" t="s">
        <v>2921</v>
      </c>
      <c r="E837" s="1006" t="s">
        <v>3053</v>
      </c>
      <c r="F837" s="1072">
        <v>910</v>
      </c>
      <c r="G837" s="1073" t="s">
        <v>3503</v>
      </c>
      <c r="H837" s="1082">
        <v>1732</v>
      </c>
      <c r="I837" s="1082">
        <v>1732</v>
      </c>
      <c r="J837" s="1075"/>
    </row>
    <row r="838" spans="1:10" s="747" customFormat="1" ht="28.5" customHeight="1">
      <c r="A838" s="1066" t="s">
        <v>143</v>
      </c>
      <c r="B838" s="1067"/>
      <c r="C838" s="1068" t="s">
        <v>3926</v>
      </c>
      <c r="D838" s="1067"/>
      <c r="E838" s="1067"/>
      <c r="F838" s="1067"/>
      <c r="G838" s="1067"/>
      <c r="H838" s="1067"/>
      <c r="I838" s="1069"/>
      <c r="J838" s="1070"/>
    </row>
    <row r="839" spans="1:10" s="747" customFormat="1" ht="28.5" customHeight="1">
      <c r="A839" s="1071" t="s">
        <v>143</v>
      </c>
      <c r="B839" s="1006" t="s">
        <v>5781</v>
      </c>
      <c r="C839" s="1006" t="s">
        <v>5782</v>
      </c>
      <c r="D839" s="1071" t="s">
        <v>3453</v>
      </c>
      <c r="E839" s="1006" t="s">
        <v>3461</v>
      </c>
      <c r="F839" s="1072">
        <v>910</v>
      </c>
      <c r="G839" s="1073" t="s">
        <v>3503</v>
      </c>
      <c r="H839" s="1082">
        <v>660</v>
      </c>
      <c r="I839" s="1082">
        <v>660</v>
      </c>
      <c r="J839" s="1075"/>
    </row>
    <row r="840" spans="1:10" s="747" customFormat="1" ht="28.5" customHeight="1">
      <c r="A840" s="1071" t="s">
        <v>143</v>
      </c>
      <c r="B840" s="1006" t="s">
        <v>1856</v>
      </c>
      <c r="C840" s="1006" t="s">
        <v>1857</v>
      </c>
      <c r="D840" s="1071" t="s">
        <v>3453</v>
      </c>
      <c r="E840" s="1006" t="s">
        <v>3461</v>
      </c>
      <c r="F840" s="1072">
        <v>910</v>
      </c>
      <c r="G840" s="1073" t="s">
        <v>3503</v>
      </c>
      <c r="H840" s="1082">
        <v>660</v>
      </c>
      <c r="I840" s="1082">
        <v>660</v>
      </c>
      <c r="J840" s="1075"/>
    </row>
    <row r="841" spans="1:10" s="747" customFormat="1" ht="28.5" customHeight="1">
      <c r="A841" s="1077" t="s">
        <v>143</v>
      </c>
      <c r="B841" s="1007" t="s">
        <v>5571</v>
      </c>
      <c r="C841" s="1007" t="s">
        <v>5572</v>
      </c>
      <c r="D841" s="1077" t="s">
        <v>3453</v>
      </c>
      <c r="E841" s="1007" t="s">
        <v>3461</v>
      </c>
      <c r="F841" s="1078">
        <v>910</v>
      </c>
      <c r="G841" s="1079" t="s">
        <v>3503</v>
      </c>
      <c r="H841" s="1088">
        <v>608</v>
      </c>
      <c r="I841" s="1088">
        <v>608</v>
      </c>
      <c r="J841" s="1075"/>
    </row>
    <row r="842" spans="1:10" s="747" customFormat="1" ht="28.5" customHeight="1">
      <c r="A842" s="1071" t="s">
        <v>143</v>
      </c>
      <c r="B842" s="1006" t="s">
        <v>5261</v>
      </c>
      <c r="C842" s="1006" t="s">
        <v>5783</v>
      </c>
      <c r="D842" s="1071" t="s">
        <v>2964</v>
      </c>
      <c r="E842" s="1006" t="s">
        <v>2965</v>
      </c>
      <c r="F842" s="1072">
        <v>910</v>
      </c>
      <c r="G842" s="1073" t="s">
        <v>3503</v>
      </c>
      <c r="H842" s="1082">
        <v>838</v>
      </c>
      <c r="I842" s="1082">
        <v>838</v>
      </c>
      <c r="J842" s="1075"/>
    </row>
    <row r="843" spans="1:10" s="747" customFormat="1" ht="28.5" customHeight="1">
      <c r="A843" s="1071" t="s">
        <v>143</v>
      </c>
      <c r="B843" s="1006" t="s">
        <v>5784</v>
      </c>
      <c r="C843" s="1006" t="s">
        <v>5785</v>
      </c>
      <c r="D843" s="1071" t="s">
        <v>2964</v>
      </c>
      <c r="E843" s="1006" t="s">
        <v>2965</v>
      </c>
      <c r="F843" s="1072">
        <v>910</v>
      </c>
      <c r="G843" s="1073" t="s">
        <v>3503</v>
      </c>
      <c r="H843" s="1082">
        <v>838</v>
      </c>
      <c r="I843" s="1082">
        <v>838</v>
      </c>
      <c r="J843" s="1089"/>
    </row>
    <row r="844" spans="1:10" s="747" customFormat="1" ht="28.5" customHeight="1">
      <c r="A844" s="1071" t="s">
        <v>143</v>
      </c>
      <c r="B844" s="1006" t="s">
        <v>1858</v>
      </c>
      <c r="C844" s="1006" t="s">
        <v>5233</v>
      </c>
      <c r="D844" s="1071" t="s">
        <v>3453</v>
      </c>
      <c r="E844" s="1006" t="s">
        <v>3461</v>
      </c>
      <c r="F844" s="1072">
        <v>910</v>
      </c>
      <c r="G844" s="1073" t="s">
        <v>3503</v>
      </c>
      <c r="H844" s="1082">
        <v>660</v>
      </c>
      <c r="I844" s="1082">
        <v>660</v>
      </c>
      <c r="J844" s="1075"/>
    </row>
    <row r="845" spans="1:10" s="747" customFormat="1" ht="28.5" customHeight="1">
      <c r="A845" s="1071" t="s">
        <v>143</v>
      </c>
      <c r="B845" s="1006" t="s">
        <v>1859</v>
      </c>
      <c r="C845" s="1006" t="s">
        <v>1860</v>
      </c>
      <c r="D845" s="1071" t="s">
        <v>3453</v>
      </c>
      <c r="E845" s="1006" t="s">
        <v>3461</v>
      </c>
      <c r="F845" s="1072">
        <v>910</v>
      </c>
      <c r="G845" s="1073" t="s">
        <v>3503</v>
      </c>
      <c r="H845" s="1082">
        <v>660</v>
      </c>
      <c r="I845" s="1082">
        <v>660</v>
      </c>
      <c r="J845" s="1075"/>
    </row>
    <row r="846" spans="1:10" s="747" customFormat="1" ht="28.5" customHeight="1">
      <c r="A846" s="1071" t="s">
        <v>143</v>
      </c>
      <c r="B846" s="1006" t="s">
        <v>1861</v>
      </c>
      <c r="C846" s="1006" t="s">
        <v>1862</v>
      </c>
      <c r="D846" s="1071" t="s">
        <v>3453</v>
      </c>
      <c r="E846" s="1006" t="s">
        <v>3461</v>
      </c>
      <c r="F846" s="1072">
        <v>910</v>
      </c>
      <c r="G846" s="1073" t="s">
        <v>3503</v>
      </c>
      <c r="H846" s="1082">
        <v>660</v>
      </c>
      <c r="I846" s="1082">
        <v>660</v>
      </c>
      <c r="J846" s="1075"/>
    </row>
    <row r="847" spans="1:10" s="747" customFormat="1" ht="28.5" customHeight="1">
      <c r="A847" s="1071" t="s">
        <v>143</v>
      </c>
      <c r="B847" s="1006" t="s">
        <v>1863</v>
      </c>
      <c r="C847" s="1006" t="s">
        <v>5234</v>
      </c>
      <c r="D847" s="1071" t="s">
        <v>3453</v>
      </c>
      <c r="E847" s="1006" t="s">
        <v>3461</v>
      </c>
      <c r="F847" s="1072">
        <v>910</v>
      </c>
      <c r="G847" s="1073" t="s">
        <v>3503</v>
      </c>
      <c r="H847" s="1082">
        <v>660</v>
      </c>
      <c r="I847" s="1082">
        <v>660</v>
      </c>
      <c r="J847" s="1075"/>
    </row>
    <row r="848" spans="1:10" s="747" customFormat="1" ht="28.5" customHeight="1">
      <c r="A848" s="1071" t="s">
        <v>143</v>
      </c>
      <c r="B848" s="1006" t="s">
        <v>1864</v>
      </c>
      <c r="C848" s="1006" t="s">
        <v>5235</v>
      </c>
      <c r="D848" s="1071" t="s">
        <v>2964</v>
      </c>
      <c r="E848" s="1006" t="s">
        <v>2965</v>
      </c>
      <c r="F848" s="1072">
        <v>910</v>
      </c>
      <c r="G848" s="1073" t="s">
        <v>3503</v>
      </c>
      <c r="H848" s="1082">
        <v>660</v>
      </c>
      <c r="I848" s="1082">
        <v>660</v>
      </c>
      <c r="J848" s="1075"/>
    </row>
    <row r="849" spans="1:10" s="747" customFormat="1" ht="28.5" customHeight="1">
      <c r="A849" s="1071" t="s">
        <v>143</v>
      </c>
      <c r="B849" s="1006" t="s">
        <v>1864</v>
      </c>
      <c r="C849" s="1006" t="s">
        <v>5235</v>
      </c>
      <c r="D849" s="1071" t="s">
        <v>3453</v>
      </c>
      <c r="E849" s="1006" t="s">
        <v>3461</v>
      </c>
      <c r="F849" s="1072">
        <v>910</v>
      </c>
      <c r="G849" s="1073" t="s">
        <v>3503</v>
      </c>
      <c r="H849" s="1082">
        <v>660</v>
      </c>
      <c r="I849" s="1082">
        <v>660</v>
      </c>
      <c r="J849" s="1075"/>
    </row>
    <row r="850" spans="1:10" s="747" customFormat="1" ht="28.5" customHeight="1">
      <c r="A850" s="1071" t="s">
        <v>143</v>
      </c>
      <c r="B850" s="1006" t="s">
        <v>1865</v>
      </c>
      <c r="C850" s="1006" t="s">
        <v>1866</v>
      </c>
      <c r="D850" s="1071" t="s">
        <v>3453</v>
      </c>
      <c r="E850" s="1006" t="s">
        <v>3461</v>
      </c>
      <c r="F850" s="1072">
        <v>910</v>
      </c>
      <c r="G850" s="1073" t="s">
        <v>3503</v>
      </c>
      <c r="H850" s="1082">
        <v>660</v>
      </c>
      <c r="I850" s="1082">
        <v>660</v>
      </c>
      <c r="J850" s="1075"/>
    </row>
    <row r="851" spans="1:10" s="747" customFormat="1" ht="28.5" customHeight="1">
      <c r="A851" s="1071" t="s">
        <v>143</v>
      </c>
      <c r="B851" s="1006" t="s">
        <v>1877</v>
      </c>
      <c r="C851" s="1006" t="s">
        <v>1878</v>
      </c>
      <c r="D851" s="1071" t="s">
        <v>2964</v>
      </c>
      <c r="E851" s="1006" t="s">
        <v>2965</v>
      </c>
      <c r="F851" s="1072">
        <v>910</v>
      </c>
      <c r="G851" s="1073" t="s">
        <v>3503</v>
      </c>
      <c r="H851" s="1082">
        <v>660</v>
      </c>
      <c r="I851" s="1082">
        <v>660</v>
      </c>
      <c r="J851" s="1075"/>
    </row>
    <row r="852" spans="1:10" s="747" customFormat="1" ht="28.5" customHeight="1">
      <c r="A852" s="1071" t="s">
        <v>143</v>
      </c>
      <c r="B852" s="1006" t="s">
        <v>5765</v>
      </c>
      <c r="C852" s="1006" t="s">
        <v>5766</v>
      </c>
      <c r="D852" s="1071" t="s">
        <v>3453</v>
      </c>
      <c r="E852" s="1006" t="s">
        <v>3461</v>
      </c>
      <c r="F852" s="1072">
        <v>910</v>
      </c>
      <c r="G852" s="1073" t="s">
        <v>3503</v>
      </c>
      <c r="H852" s="1082">
        <v>660</v>
      </c>
      <c r="I852" s="1082">
        <v>660</v>
      </c>
      <c r="J852" s="1075"/>
    </row>
    <row r="853" spans="1:10" s="747" customFormat="1" ht="28.5" customHeight="1">
      <c r="A853" s="1071" t="s">
        <v>143</v>
      </c>
      <c r="B853" s="1006" t="s">
        <v>5767</v>
      </c>
      <c r="C853" s="1006" t="s">
        <v>5768</v>
      </c>
      <c r="D853" s="1071" t="s">
        <v>3060</v>
      </c>
      <c r="E853" s="1006" t="s">
        <v>3061</v>
      </c>
      <c r="F853" s="1072">
        <v>910</v>
      </c>
      <c r="G853" s="1073" t="s">
        <v>3503</v>
      </c>
      <c r="H853" s="1082">
        <v>217</v>
      </c>
      <c r="I853" s="1082">
        <v>217</v>
      </c>
      <c r="J853" s="1075"/>
    </row>
    <row r="854" spans="1:10" s="747" customFormat="1" ht="28.5" customHeight="1">
      <c r="A854" s="1071" t="s">
        <v>143</v>
      </c>
      <c r="B854" s="1006" t="s">
        <v>1867</v>
      </c>
      <c r="C854" s="1006" t="s">
        <v>1868</v>
      </c>
      <c r="D854" s="1071" t="s">
        <v>3060</v>
      </c>
      <c r="E854" s="1006" t="s">
        <v>3061</v>
      </c>
      <c r="F854" s="1072">
        <v>910</v>
      </c>
      <c r="G854" s="1073" t="s">
        <v>3503</v>
      </c>
      <c r="H854" s="1082">
        <v>660</v>
      </c>
      <c r="I854" s="1082">
        <v>660</v>
      </c>
      <c r="J854" s="1075"/>
    </row>
    <row r="855" spans="1:10" s="747" customFormat="1" ht="28.5" customHeight="1">
      <c r="A855" s="1071" t="s">
        <v>143</v>
      </c>
      <c r="B855" s="1006" t="s">
        <v>1867</v>
      </c>
      <c r="C855" s="1006" t="s">
        <v>1868</v>
      </c>
      <c r="D855" s="1071" t="s">
        <v>3453</v>
      </c>
      <c r="E855" s="1006" t="s">
        <v>3461</v>
      </c>
      <c r="F855" s="1072">
        <v>910</v>
      </c>
      <c r="G855" s="1073" t="s">
        <v>3503</v>
      </c>
      <c r="H855" s="1082">
        <v>660</v>
      </c>
      <c r="I855" s="1082">
        <v>660</v>
      </c>
      <c r="J855" s="1075"/>
    </row>
    <row r="856" spans="1:10" s="747" customFormat="1" ht="28.5" customHeight="1">
      <c r="A856" s="1071" t="s">
        <v>143</v>
      </c>
      <c r="B856" s="1006" t="s">
        <v>1869</v>
      </c>
      <c r="C856" s="1006" t="s">
        <v>1870</v>
      </c>
      <c r="D856" s="1071" t="s">
        <v>3060</v>
      </c>
      <c r="E856" s="1006" t="s">
        <v>3061</v>
      </c>
      <c r="F856" s="1072">
        <v>910</v>
      </c>
      <c r="G856" s="1073" t="s">
        <v>3503</v>
      </c>
      <c r="H856" s="1082">
        <v>660</v>
      </c>
      <c r="I856" s="1082">
        <v>660</v>
      </c>
      <c r="J856" s="1075"/>
    </row>
    <row r="857" spans="1:10" ht="28.5" customHeight="1">
      <c r="A857" s="1071" t="s">
        <v>143</v>
      </c>
      <c r="B857" s="1006" t="s">
        <v>1871</v>
      </c>
      <c r="C857" s="1006" t="s">
        <v>5236</v>
      </c>
      <c r="D857" s="1071" t="s">
        <v>3453</v>
      </c>
      <c r="E857" s="1006" t="s">
        <v>3461</v>
      </c>
      <c r="F857" s="1072">
        <v>910</v>
      </c>
      <c r="G857" s="1073" t="s">
        <v>3503</v>
      </c>
      <c r="H857" s="1082">
        <v>660</v>
      </c>
      <c r="I857" s="1082">
        <v>660</v>
      </c>
      <c r="J857" s="1106"/>
    </row>
    <row r="858" spans="1:10" s="747" customFormat="1" ht="28.5" customHeight="1">
      <c r="A858" s="1071" t="s">
        <v>143</v>
      </c>
      <c r="B858" s="1006" t="s">
        <v>5786</v>
      </c>
      <c r="C858" s="1006" t="s">
        <v>5787</v>
      </c>
      <c r="D858" s="1071" t="s">
        <v>3453</v>
      </c>
      <c r="E858" s="1006" t="s">
        <v>3461</v>
      </c>
      <c r="F858" s="1072">
        <v>910</v>
      </c>
      <c r="G858" s="1073" t="s">
        <v>3503</v>
      </c>
      <c r="H858" s="1082">
        <v>660</v>
      </c>
      <c r="I858" s="1082">
        <v>660</v>
      </c>
      <c r="J858" s="1075"/>
    </row>
    <row r="859" spans="1:10" s="747" customFormat="1" ht="28.5" customHeight="1">
      <c r="A859" s="1071" t="s">
        <v>143</v>
      </c>
      <c r="B859" s="1006" t="s">
        <v>1829</v>
      </c>
      <c r="C859" s="1006" t="s">
        <v>5221</v>
      </c>
      <c r="D859" s="1071" t="s">
        <v>3453</v>
      </c>
      <c r="E859" s="1006" t="s">
        <v>3461</v>
      </c>
      <c r="F859" s="1072">
        <v>910</v>
      </c>
      <c r="G859" s="1073" t="s">
        <v>3503</v>
      </c>
      <c r="H859" s="1082">
        <v>660</v>
      </c>
      <c r="I859" s="1082">
        <v>660</v>
      </c>
      <c r="J859" s="1075"/>
    </row>
    <row r="860" spans="1:10" s="747" customFormat="1" ht="28.5" customHeight="1">
      <c r="A860" s="1071" t="s">
        <v>143</v>
      </c>
      <c r="B860" s="1006" t="s">
        <v>1872</v>
      </c>
      <c r="C860" s="1006" t="s">
        <v>1873</v>
      </c>
      <c r="D860" s="1071" t="s">
        <v>3453</v>
      </c>
      <c r="E860" s="1006" t="s">
        <v>3461</v>
      </c>
      <c r="F860" s="1072">
        <v>910</v>
      </c>
      <c r="G860" s="1073" t="s">
        <v>3503</v>
      </c>
      <c r="H860" s="1082">
        <v>660</v>
      </c>
      <c r="I860" s="1082">
        <v>660</v>
      </c>
      <c r="J860" s="1075"/>
    </row>
    <row r="861" spans="1:10" s="747" customFormat="1" ht="28.5" customHeight="1">
      <c r="A861" s="1071" t="s">
        <v>143</v>
      </c>
      <c r="B861" s="1006" t="s">
        <v>1874</v>
      </c>
      <c r="C861" s="1006" t="s">
        <v>1875</v>
      </c>
      <c r="D861" s="1071" t="s">
        <v>2964</v>
      </c>
      <c r="E861" s="1006" t="s">
        <v>2965</v>
      </c>
      <c r="F861" s="1072">
        <v>910</v>
      </c>
      <c r="G861" s="1073" t="s">
        <v>3503</v>
      </c>
      <c r="H861" s="1082">
        <v>660</v>
      </c>
      <c r="I861" s="1082">
        <v>660</v>
      </c>
      <c r="J861" s="1075"/>
    </row>
    <row r="862" spans="1:10" ht="28.5" customHeight="1">
      <c r="A862" s="1071" t="s">
        <v>143</v>
      </c>
      <c r="B862" s="1006" t="s">
        <v>5788</v>
      </c>
      <c r="C862" s="1006" t="s">
        <v>5789</v>
      </c>
      <c r="D862" s="1071" t="s">
        <v>3453</v>
      </c>
      <c r="E862" s="1006" t="s">
        <v>3461</v>
      </c>
      <c r="F862" s="1072">
        <v>910</v>
      </c>
      <c r="G862" s="1073" t="s">
        <v>3503</v>
      </c>
      <c r="H862" s="1082">
        <v>660</v>
      </c>
      <c r="I862" s="1082">
        <v>660</v>
      </c>
      <c r="J862" s="1106"/>
    </row>
    <row r="863" spans="1:10" s="747" customFormat="1" ht="28.5" customHeight="1">
      <c r="A863" s="1071" t="s">
        <v>143</v>
      </c>
      <c r="B863" s="1006" t="s">
        <v>5977</v>
      </c>
      <c r="C863" s="1006" t="s">
        <v>5978</v>
      </c>
      <c r="D863" s="1071" t="s">
        <v>3453</v>
      </c>
      <c r="E863" s="1006" t="s">
        <v>3461</v>
      </c>
      <c r="F863" s="1072">
        <v>910</v>
      </c>
      <c r="G863" s="1073" t="s">
        <v>3503</v>
      </c>
      <c r="H863" s="1082">
        <v>660</v>
      </c>
      <c r="I863" s="1082">
        <v>660</v>
      </c>
      <c r="J863" s="1075"/>
    </row>
    <row r="864" spans="1:10" s="747" customFormat="1" ht="28.5" customHeight="1">
      <c r="A864" s="1071" t="s">
        <v>143</v>
      </c>
      <c r="B864" s="1006" t="s">
        <v>5979</v>
      </c>
      <c r="C864" s="1006" t="s">
        <v>5980</v>
      </c>
      <c r="D864" s="1071" t="s">
        <v>3453</v>
      </c>
      <c r="E864" s="1006" t="s">
        <v>3461</v>
      </c>
      <c r="F864" s="1072">
        <v>910</v>
      </c>
      <c r="G864" s="1073" t="s">
        <v>3503</v>
      </c>
      <c r="H864" s="1082">
        <v>660</v>
      </c>
      <c r="I864" s="1082">
        <v>660</v>
      </c>
      <c r="J864" s="1075"/>
    </row>
    <row r="865" spans="1:10" s="747" customFormat="1" ht="28.5" customHeight="1">
      <c r="A865" s="1071" t="s">
        <v>143</v>
      </c>
      <c r="B865" s="1006" t="s">
        <v>5549</v>
      </c>
      <c r="C865" s="1006" t="s">
        <v>5550</v>
      </c>
      <c r="D865" s="1071" t="s">
        <v>3453</v>
      </c>
      <c r="E865" s="1006" t="s">
        <v>3461</v>
      </c>
      <c r="F865" s="1072">
        <v>910</v>
      </c>
      <c r="G865" s="1073" t="s">
        <v>3503</v>
      </c>
      <c r="H865" s="1082">
        <v>660</v>
      </c>
      <c r="I865" s="1082">
        <v>660</v>
      </c>
      <c r="J865" s="1075"/>
    </row>
    <row r="866" spans="1:10" s="747" customFormat="1" ht="28.5" customHeight="1">
      <c r="A866" s="1071" t="s">
        <v>143</v>
      </c>
      <c r="B866" s="1006" t="s">
        <v>1876</v>
      </c>
      <c r="C866" s="1006" t="s">
        <v>5237</v>
      </c>
      <c r="D866" s="1071" t="s">
        <v>3453</v>
      </c>
      <c r="E866" s="1006" t="s">
        <v>3461</v>
      </c>
      <c r="F866" s="1072">
        <v>910</v>
      </c>
      <c r="G866" s="1073" t="s">
        <v>3503</v>
      </c>
      <c r="H866" s="1082">
        <v>660</v>
      </c>
      <c r="I866" s="1082">
        <v>660</v>
      </c>
      <c r="J866" s="1075"/>
    </row>
    <row r="867" spans="1:10" s="747" customFormat="1" ht="28.5" customHeight="1">
      <c r="A867" s="1066" t="s">
        <v>463</v>
      </c>
      <c r="B867" s="1067"/>
      <c r="C867" s="1068" t="s">
        <v>3927</v>
      </c>
      <c r="D867" s="1067"/>
      <c r="E867" s="1067"/>
      <c r="F867" s="1067"/>
      <c r="G867" s="1067"/>
      <c r="H867" s="1067"/>
      <c r="I867" s="1069"/>
      <c r="J867" s="1070"/>
    </row>
    <row r="868" spans="1:10" s="747" customFormat="1" ht="28.5" customHeight="1">
      <c r="A868" s="1071" t="s">
        <v>463</v>
      </c>
      <c r="B868" s="1006" t="s">
        <v>1854</v>
      </c>
      <c r="C868" s="1006" t="s">
        <v>1855</v>
      </c>
      <c r="D868" s="1071" t="s">
        <v>2964</v>
      </c>
      <c r="E868" s="1006" t="s">
        <v>2965</v>
      </c>
      <c r="F868" s="1072">
        <v>910</v>
      </c>
      <c r="G868" s="1073" t="s">
        <v>3503</v>
      </c>
      <c r="H868" s="1082">
        <v>1550</v>
      </c>
      <c r="I868" s="1082">
        <v>1550</v>
      </c>
      <c r="J868" s="1075"/>
    </row>
    <row r="869" spans="1:10" s="747" customFormat="1" ht="28.5" customHeight="1">
      <c r="A869" s="1071" t="s">
        <v>463</v>
      </c>
      <c r="B869" s="1006" t="s">
        <v>5790</v>
      </c>
      <c r="C869" s="1006" t="s">
        <v>5791</v>
      </c>
      <c r="D869" s="1071" t="s">
        <v>3060</v>
      </c>
      <c r="E869" s="1006" t="s">
        <v>3061</v>
      </c>
      <c r="F869" s="1072">
        <v>910</v>
      </c>
      <c r="G869" s="1073" t="s">
        <v>3503</v>
      </c>
      <c r="H869" s="1082">
        <v>515</v>
      </c>
      <c r="I869" s="1082">
        <v>515</v>
      </c>
      <c r="J869" s="1075"/>
    </row>
    <row r="870" spans="1:10" s="747" customFormat="1" ht="28.5" customHeight="1">
      <c r="A870" s="1071" t="s">
        <v>463</v>
      </c>
      <c r="B870" s="1006" t="s">
        <v>1856</v>
      </c>
      <c r="C870" s="1006" t="s">
        <v>1857</v>
      </c>
      <c r="D870" s="1071" t="s">
        <v>3060</v>
      </c>
      <c r="E870" s="1006" t="s">
        <v>3061</v>
      </c>
      <c r="F870" s="1072">
        <v>910</v>
      </c>
      <c r="G870" s="1073" t="s">
        <v>3503</v>
      </c>
      <c r="H870" s="1082">
        <v>515</v>
      </c>
      <c r="I870" s="1082">
        <v>515</v>
      </c>
      <c r="J870" s="1075"/>
    </row>
    <row r="871" spans="1:10" s="747" customFormat="1" ht="28.5" customHeight="1">
      <c r="A871" s="1071" t="s">
        <v>463</v>
      </c>
      <c r="B871" s="1006" t="s">
        <v>5792</v>
      </c>
      <c r="C871" s="1006" t="s">
        <v>5793</v>
      </c>
      <c r="D871" s="1071" t="s">
        <v>2964</v>
      </c>
      <c r="E871" s="1006" t="s">
        <v>2965</v>
      </c>
      <c r="F871" s="1072">
        <v>910</v>
      </c>
      <c r="G871" s="1073" t="s">
        <v>3503</v>
      </c>
      <c r="H871" s="1082">
        <v>1550</v>
      </c>
      <c r="I871" s="1082">
        <v>1550</v>
      </c>
      <c r="J871" s="1089"/>
    </row>
    <row r="872" spans="1:10" s="747" customFormat="1" ht="28.5" customHeight="1">
      <c r="A872" s="1066" t="s">
        <v>464</v>
      </c>
      <c r="B872" s="1067"/>
      <c r="C872" s="1068" t="s">
        <v>3062</v>
      </c>
      <c r="D872" s="1067"/>
      <c r="E872" s="1067"/>
      <c r="F872" s="1067"/>
      <c r="G872" s="1067"/>
      <c r="H872" s="1067"/>
      <c r="I872" s="1069"/>
      <c r="J872" s="1070"/>
    </row>
    <row r="873" spans="1:10" s="747" customFormat="1" ht="28.5" customHeight="1">
      <c r="A873" s="1071" t="s">
        <v>464</v>
      </c>
      <c r="B873" s="1006" t="s">
        <v>5794</v>
      </c>
      <c r="C873" s="1006" t="s">
        <v>5795</v>
      </c>
      <c r="D873" s="1071" t="s">
        <v>3453</v>
      </c>
      <c r="E873" s="1006" t="s">
        <v>3461</v>
      </c>
      <c r="F873" s="1072">
        <v>910</v>
      </c>
      <c r="G873" s="1073" t="s">
        <v>3503</v>
      </c>
      <c r="H873" s="1082">
        <v>1550</v>
      </c>
      <c r="I873" s="1082">
        <v>1550</v>
      </c>
      <c r="J873" s="1075"/>
    </row>
    <row r="874" spans="1:10" s="747" customFormat="1" ht="28.5" customHeight="1">
      <c r="A874" s="1071" t="s">
        <v>464</v>
      </c>
      <c r="B874" s="1006" t="s">
        <v>5796</v>
      </c>
      <c r="C874" s="1006" t="s">
        <v>5797</v>
      </c>
      <c r="D874" s="1071" t="s">
        <v>3060</v>
      </c>
      <c r="E874" s="1006" t="s">
        <v>3061</v>
      </c>
      <c r="F874" s="1072">
        <v>910</v>
      </c>
      <c r="G874" s="1073" t="s">
        <v>3503</v>
      </c>
      <c r="H874" s="1082">
        <v>515</v>
      </c>
      <c r="I874" s="1082">
        <v>515</v>
      </c>
      <c r="J874" s="1089"/>
    </row>
    <row r="875" spans="1:10" s="747" customFormat="1" ht="28.5" customHeight="1">
      <c r="A875" s="1071" t="s">
        <v>464</v>
      </c>
      <c r="B875" s="1006" t="s">
        <v>1879</v>
      </c>
      <c r="C875" s="1006" t="s">
        <v>1880</v>
      </c>
      <c r="D875" s="1071" t="s">
        <v>3453</v>
      </c>
      <c r="E875" s="1006" t="s">
        <v>3461</v>
      </c>
      <c r="F875" s="1072">
        <v>910</v>
      </c>
      <c r="G875" s="1073" t="s">
        <v>3503</v>
      </c>
      <c r="H875" s="1082">
        <v>1550</v>
      </c>
      <c r="I875" s="1082">
        <v>1550</v>
      </c>
      <c r="J875" s="1075"/>
    </row>
    <row r="876" spans="1:10" s="747" customFormat="1" ht="28.5" customHeight="1">
      <c r="A876" s="1071" t="s">
        <v>464</v>
      </c>
      <c r="B876" s="1006" t="s">
        <v>1879</v>
      </c>
      <c r="C876" s="1006" t="s">
        <v>1880</v>
      </c>
      <c r="D876" s="1071" t="s">
        <v>3060</v>
      </c>
      <c r="E876" s="1006" t="s">
        <v>3061</v>
      </c>
      <c r="F876" s="1072">
        <v>910</v>
      </c>
      <c r="G876" s="1073" t="s">
        <v>3503</v>
      </c>
      <c r="H876" s="1082">
        <v>515</v>
      </c>
      <c r="I876" s="1082">
        <v>515</v>
      </c>
      <c r="J876" s="1075"/>
    </row>
    <row r="877" spans="1:10" s="747" customFormat="1" ht="28.5" customHeight="1">
      <c r="A877" s="1071" t="s">
        <v>464</v>
      </c>
      <c r="B877" s="1006" t="s">
        <v>1881</v>
      </c>
      <c r="C877" s="1006" t="s">
        <v>1882</v>
      </c>
      <c r="D877" s="1071" t="s">
        <v>2964</v>
      </c>
      <c r="E877" s="1006" t="s">
        <v>2965</v>
      </c>
      <c r="F877" s="1072">
        <v>910</v>
      </c>
      <c r="G877" s="1073" t="s">
        <v>3503</v>
      </c>
      <c r="H877" s="1082">
        <v>1550</v>
      </c>
      <c r="I877" s="1082">
        <v>1550</v>
      </c>
      <c r="J877" s="1075"/>
    </row>
    <row r="878" spans="1:10" s="747" customFormat="1" ht="28.5" customHeight="1">
      <c r="A878" s="1071" t="s">
        <v>464</v>
      </c>
      <c r="B878" s="1006" t="s">
        <v>5798</v>
      </c>
      <c r="C878" s="1006" t="s">
        <v>5799</v>
      </c>
      <c r="D878" s="1071" t="s">
        <v>3453</v>
      </c>
      <c r="E878" s="1006" t="s">
        <v>3461</v>
      </c>
      <c r="F878" s="1072">
        <v>910</v>
      </c>
      <c r="G878" s="1073" t="s">
        <v>3503</v>
      </c>
      <c r="H878" s="1082">
        <v>1550</v>
      </c>
      <c r="I878" s="1082">
        <v>1550</v>
      </c>
      <c r="J878" s="1075"/>
    </row>
    <row r="879" spans="1:10" s="747" customFormat="1" ht="28.5" customHeight="1">
      <c r="A879" s="1071" t="s">
        <v>464</v>
      </c>
      <c r="B879" s="1006" t="s">
        <v>5800</v>
      </c>
      <c r="C879" s="1006" t="s">
        <v>5801</v>
      </c>
      <c r="D879" s="1071" t="s">
        <v>3060</v>
      </c>
      <c r="E879" s="1006" t="s">
        <v>3061</v>
      </c>
      <c r="F879" s="1072">
        <v>910</v>
      </c>
      <c r="G879" s="1073" t="s">
        <v>3503</v>
      </c>
      <c r="H879" s="1082">
        <v>515</v>
      </c>
      <c r="I879" s="1082">
        <v>515</v>
      </c>
      <c r="J879" s="1075"/>
    </row>
    <row r="880" spans="1:10" s="747" customFormat="1" ht="28.5" customHeight="1">
      <c r="A880" s="1077" t="s">
        <v>464</v>
      </c>
      <c r="B880" s="1007" t="s">
        <v>5579</v>
      </c>
      <c r="C880" s="1007" t="s">
        <v>5580</v>
      </c>
      <c r="D880" s="1077" t="s">
        <v>2964</v>
      </c>
      <c r="E880" s="1007" t="s">
        <v>2965</v>
      </c>
      <c r="F880" s="1078">
        <v>910</v>
      </c>
      <c r="G880" s="1079" t="s">
        <v>3503</v>
      </c>
      <c r="H880" s="1088">
        <v>1033</v>
      </c>
      <c r="I880" s="1088">
        <v>1033</v>
      </c>
      <c r="J880" s="1089"/>
    </row>
    <row r="881" spans="1:10" s="747" customFormat="1" ht="28.5" customHeight="1">
      <c r="A881" s="1071" t="s">
        <v>464</v>
      </c>
      <c r="B881" s="1006" t="s">
        <v>1748</v>
      </c>
      <c r="C881" s="1006" t="s">
        <v>5201</v>
      </c>
      <c r="D881" s="1071" t="s">
        <v>3453</v>
      </c>
      <c r="E881" s="1006" t="s">
        <v>3461</v>
      </c>
      <c r="F881" s="1072">
        <v>910</v>
      </c>
      <c r="G881" s="1073" t="s">
        <v>3503</v>
      </c>
      <c r="H881" s="1082">
        <v>1550</v>
      </c>
      <c r="I881" s="1082">
        <v>1550</v>
      </c>
      <c r="J881" s="1089"/>
    </row>
    <row r="882" spans="1:10" s="747" customFormat="1" ht="28.5" customHeight="1">
      <c r="A882" s="1071" t="s">
        <v>464</v>
      </c>
      <c r="B882" s="1006" t="s">
        <v>1748</v>
      </c>
      <c r="C882" s="1006" t="s">
        <v>5201</v>
      </c>
      <c r="D882" s="1071" t="s">
        <v>3060</v>
      </c>
      <c r="E882" s="1006" t="s">
        <v>3061</v>
      </c>
      <c r="F882" s="1072">
        <v>910</v>
      </c>
      <c r="G882" s="1073" t="s">
        <v>3503</v>
      </c>
      <c r="H882" s="1082">
        <v>515</v>
      </c>
      <c r="I882" s="1082">
        <v>515</v>
      </c>
      <c r="J882" s="1089"/>
    </row>
    <row r="883" spans="1:10" s="747" customFormat="1" ht="28.5" customHeight="1">
      <c r="A883" s="1071" t="s">
        <v>464</v>
      </c>
      <c r="B883" s="1006" t="s">
        <v>3695</v>
      </c>
      <c r="C883" s="1006" t="s">
        <v>3696</v>
      </c>
      <c r="D883" s="1071" t="s">
        <v>2964</v>
      </c>
      <c r="E883" s="1006" t="s">
        <v>2965</v>
      </c>
      <c r="F883" s="1072">
        <v>910</v>
      </c>
      <c r="G883" s="1073" t="s">
        <v>3503</v>
      </c>
      <c r="H883" s="1082">
        <v>1393</v>
      </c>
      <c r="I883" s="1082">
        <v>1393</v>
      </c>
      <c r="J883" s="1089"/>
    </row>
    <row r="884" spans="1:10" s="747" customFormat="1" ht="28.5" customHeight="1">
      <c r="A884" s="1077" t="s">
        <v>464</v>
      </c>
      <c r="B884" s="1007" t="s">
        <v>5581</v>
      </c>
      <c r="C884" s="1007" t="s">
        <v>5582</v>
      </c>
      <c r="D884" s="1077" t="s">
        <v>2964</v>
      </c>
      <c r="E884" s="1007" t="s">
        <v>2965</v>
      </c>
      <c r="F884" s="1078">
        <v>910</v>
      </c>
      <c r="G884" s="1079" t="s">
        <v>3503</v>
      </c>
      <c r="H884" s="1088">
        <v>1174</v>
      </c>
      <c r="I884" s="1088">
        <v>1174</v>
      </c>
      <c r="J884" s="1089"/>
    </row>
    <row r="885" spans="1:10" s="747" customFormat="1" ht="28.5" customHeight="1">
      <c r="A885" s="1071" t="s">
        <v>464</v>
      </c>
      <c r="B885" s="1006" t="s">
        <v>1864</v>
      </c>
      <c r="C885" s="1006" t="s">
        <v>5235</v>
      </c>
      <c r="D885" s="1071" t="s">
        <v>3047</v>
      </c>
      <c r="E885" s="1006" t="s">
        <v>3046</v>
      </c>
      <c r="F885" s="1072">
        <v>910</v>
      </c>
      <c r="G885" s="1073" t="s">
        <v>3503</v>
      </c>
      <c r="H885" s="1082">
        <v>1550</v>
      </c>
      <c r="I885" s="1082">
        <v>1550</v>
      </c>
      <c r="J885" s="1089"/>
    </row>
    <row r="886" spans="1:10" s="747" customFormat="1" ht="28.5" customHeight="1">
      <c r="A886" s="1071" t="s">
        <v>464</v>
      </c>
      <c r="B886" s="1006" t="s">
        <v>5981</v>
      </c>
      <c r="C886" s="1006" t="s">
        <v>5982</v>
      </c>
      <c r="D886" s="1071" t="s">
        <v>2964</v>
      </c>
      <c r="E886" s="1006" t="s">
        <v>2965</v>
      </c>
      <c r="F886" s="1072" t="s">
        <v>3895</v>
      </c>
      <c r="G886" s="1073" t="s">
        <v>3503</v>
      </c>
      <c r="H886" s="1082">
        <v>1550</v>
      </c>
      <c r="I886" s="1082">
        <v>1550</v>
      </c>
      <c r="J886" s="1089"/>
    </row>
    <row r="887" spans="1:10" s="747" customFormat="1" ht="28.5" customHeight="1">
      <c r="A887" s="1071" t="s">
        <v>464</v>
      </c>
      <c r="B887" s="1006" t="s">
        <v>5983</v>
      </c>
      <c r="C887" s="1006" t="s">
        <v>5984</v>
      </c>
      <c r="D887" s="1071" t="s">
        <v>2964</v>
      </c>
      <c r="E887" s="1006" t="s">
        <v>2965</v>
      </c>
      <c r="F887" s="1072" t="s">
        <v>3895</v>
      </c>
      <c r="G887" s="1073" t="s">
        <v>3503</v>
      </c>
      <c r="H887" s="1082">
        <v>1550</v>
      </c>
      <c r="I887" s="1082">
        <v>1550</v>
      </c>
      <c r="J887" s="1089"/>
    </row>
    <row r="888" spans="1:10" s="747" customFormat="1" ht="28.5" customHeight="1">
      <c r="A888" s="1071" t="s">
        <v>464</v>
      </c>
      <c r="B888" s="1006" t="s">
        <v>5985</v>
      </c>
      <c r="C888" s="1006" t="s">
        <v>5986</v>
      </c>
      <c r="D888" s="1071" t="s">
        <v>2964</v>
      </c>
      <c r="E888" s="1006" t="s">
        <v>2965</v>
      </c>
      <c r="F888" s="1072" t="s">
        <v>3895</v>
      </c>
      <c r="G888" s="1073" t="s">
        <v>3503</v>
      </c>
      <c r="H888" s="1082">
        <v>1550</v>
      </c>
      <c r="I888" s="1082">
        <v>1550</v>
      </c>
      <c r="J888" s="1089"/>
    </row>
    <row r="889" spans="1:10" s="747" customFormat="1" ht="28.5" customHeight="1">
      <c r="A889" s="1071" t="s">
        <v>464</v>
      </c>
      <c r="B889" s="1006" t="s">
        <v>5987</v>
      </c>
      <c r="C889" s="1006" t="s">
        <v>5988</v>
      </c>
      <c r="D889" s="1071" t="s">
        <v>2964</v>
      </c>
      <c r="E889" s="1006" t="s">
        <v>2965</v>
      </c>
      <c r="F889" s="1072" t="s">
        <v>3895</v>
      </c>
      <c r="G889" s="1073" t="s">
        <v>3503</v>
      </c>
      <c r="H889" s="1082">
        <v>1550</v>
      </c>
      <c r="I889" s="1082">
        <v>1550</v>
      </c>
      <c r="J889" s="1089"/>
    </row>
    <row r="890" spans="1:10" s="747" customFormat="1" ht="28.5" customHeight="1">
      <c r="A890" s="1071" t="s">
        <v>464</v>
      </c>
      <c r="B890" s="1006" t="s">
        <v>5989</v>
      </c>
      <c r="C890" s="1006" t="s">
        <v>5990</v>
      </c>
      <c r="D890" s="1071" t="s">
        <v>2964</v>
      </c>
      <c r="E890" s="1006" t="s">
        <v>2965</v>
      </c>
      <c r="F890" s="1072">
        <v>910</v>
      </c>
      <c r="G890" s="1073" t="s">
        <v>3503</v>
      </c>
      <c r="H890" s="1082">
        <v>1550</v>
      </c>
      <c r="I890" s="1082">
        <v>1550</v>
      </c>
      <c r="J890" s="1089"/>
    </row>
    <row r="891" spans="1:10" s="747" customFormat="1" ht="28.5" customHeight="1">
      <c r="A891" s="1071" t="s">
        <v>464</v>
      </c>
      <c r="B891" s="1006" t="s">
        <v>5991</v>
      </c>
      <c r="C891" s="1006" t="s">
        <v>5992</v>
      </c>
      <c r="D891" s="1071" t="s">
        <v>2964</v>
      </c>
      <c r="E891" s="1006" t="s">
        <v>2965</v>
      </c>
      <c r="F891" s="1072">
        <v>910</v>
      </c>
      <c r="G891" s="1073" t="s">
        <v>3503</v>
      </c>
      <c r="H891" s="1082">
        <v>1550</v>
      </c>
      <c r="I891" s="1082">
        <v>1550</v>
      </c>
      <c r="J891" s="1089"/>
    </row>
    <row r="892" spans="1:10" s="747" customFormat="1" ht="28.5" customHeight="1">
      <c r="A892" s="1071" t="s">
        <v>464</v>
      </c>
      <c r="B892" s="1006" t="s">
        <v>5993</v>
      </c>
      <c r="C892" s="1006" t="s">
        <v>5994</v>
      </c>
      <c r="D892" s="1071" t="s">
        <v>2964</v>
      </c>
      <c r="E892" s="1006" t="s">
        <v>2965</v>
      </c>
      <c r="F892" s="1072">
        <v>910</v>
      </c>
      <c r="G892" s="1073" t="s">
        <v>3503</v>
      </c>
      <c r="H892" s="1082">
        <v>1550</v>
      </c>
      <c r="I892" s="1082">
        <v>1550</v>
      </c>
      <c r="J892" s="1089"/>
    </row>
    <row r="893" spans="1:10" s="747" customFormat="1" ht="28.5" customHeight="1">
      <c r="A893" s="1077" t="s">
        <v>464</v>
      </c>
      <c r="B893" s="1007" t="s">
        <v>5583</v>
      </c>
      <c r="C893" s="1007" t="s">
        <v>5584</v>
      </c>
      <c r="D893" s="1077" t="s">
        <v>2964</v>
      </c>
      <c r="E893" s="1007" t="s">
        <v>2965</v>
      </c>
      <c r="F893" s="1078">
        <v>910</v>
      </c>
      <c r="G893" s="1079" t="s">
        <v>3503</v>
      </c>
      <c r="H893" s="1088">
        <v>1156</v>
      </c>
      <c r="I893" s="1088">
        <v>1156</v>
      </c>
      <c r="J893" s="1089"/>
    </row>
    <row r="894" spans="1:10" s="747" customFormat="1" ht="28.5" customHeight="1">
      <c r="A894" s="1077" t="s">
        <v>464</v>
      </c>
      <c r="B894" s="1007" t="s">
        <v>5585</v>
      </c>
      <c r="C894" s="1007" t="s">
        <v>5586</v>
      </c>
      <c r="D894" s="1077" t="s">
        <v>2964</v>
      </c>
      <c r="E894" s="1007" t="s">
        <v>2965</v>
      </c>
      <c r="F894" s="1078">
        <v>910</v>
      </c>
      <c r="G894" s="1079" t="s">
        <v>3503</v>
      </c>
      <c r="H894" s="1088">
        <v>1590</v>
      </c>
      <c r="I894" s="1088">
        <v>1590</v>
      </c>
      <c r="J894" s="1075"/>
    </row>
    <row r="895" spans="1:10" s="747" customFormat="1" ht="28.5" customHeight="1">
      <c r="A895" s="1077" t="s">
        <v>464</v>
      </c>
      <c r="B895" s="1007" t="s">
        <v>5587</v>
      </c>
      <c r="C895" s="1007" t="s">
        <v>5588</v>
      </c>
      <c r="D895" s="1077" t="s">
        <v>2964</v>
      </c>
      <c r="E895" s="1007" t="s">
        <v>2965</v>
      </c>
      <c r="F895" s="1078">
        <v>910</v>
      </c>
      <c r="G895" s="1079" t="s">
        <v>3503</v>
      </c>
      <c r="H895" s="1088">
        <v>1590</v>
      </c>
      <c r="I895" s="1088">
        <v>1590</v>
      </c>
      <c r="J895" s="1075"/>
    </row>
    <row r="896" spans="1:10" s="663" customFormat="1" ht="28.5" customHeight="1">
      <c r="A896" s="1077" t="s">
        <v>464</v>
      </c>
      <c r="B896" s="1007" t="s">
        <v>5589</v>
      </c>
      <c r="C896" s="1007" t="s">
        <v>5590</v>
      </c>
      <c r="D896" s="1077" t="s">
        <v>2964</v>
      </c>
      <c r="E896" s="1007" t="s">
        <v>2965</v>
      </c>
      <c r="F896" s="1078">
        <v>910</v>
      </c>
      <c r="G896" s="1079" t="s">
        <v>3503</v>
      </c>
      <c r="H896" s="1088">
        <v>1590</v>
      </c>
      <c r="I896" s="1088">
        <v>1590</v>
      </c>
      <c r="J896" s="1104"/>
    </row>
    <row r="897" spans="1:10" s="747" customFormat="1" ht="28.5" customHeight="1">
      <c r="A897" s="1077" t="s">
        <v>464</v>
      </c>
      <c r="B897" s="1007" t="s">
        <v>5591</v>
      </c>
      <c r="C897" s="1007" t="s">
        <v>5592</v>
      </c>
      <c r="D897" s="1077" t="s">
        <v>2964</v>
      </c>
      <c r="E897" s="1007" t="s">
        <v>2965</v>
      </c>
      <c r="F897" s="1078">
        <v>910</v>
      </c>
      <c r="G897" s="1079" t="s">
        <v>3503</v>
      </c>
      <c r="H897" s="1088">
        <v>1398</v>
      </c>
      <c r="I897" s="1088">
        <v>1398</v>
      </c>
      <c r="J897" s="1075"/>
    </row>
    <row r="898" spans="1:10" s="747" customFormat="1" ht="28.5" customHeight="1">
      <c r="A898" s="1077" t="s">
        <v>464</v>
      </c>
      <c r="B898" s="1007" t="s">
        <v>5593</v>
      </c>
      <c r="C898" s="1007" t="s">
        <v>5594</v>
      </c>
      <c r="D898" s="1077" t="s">
        <v>2964</v>
      </c>
      <c r="E898" s="1007" t="s">
        <v>2965</v>
      </c>
      <c r="F898" s="1078">
        <v>910</v>
      </c>
      <c r="G898" s="1079" t="s">
        <v>3503</v>
      </c>
      <c r="H898" s="1088">
        <v>1477</v>
      </c>
      <c r="I898" s="1088">
        <v>1477</v>
      </c>
      <c r="J898" s="1075"/>
    </row>
    <row r="899" spans="1:10" s="747" customFormat="1" ht="28.5" customHeight="1">
      <c r="A899" s="1077" t="s">
        <v>464</v>
      </c>
      <c r="B899" s="1007" t="s">
        <v>5595</v>
      </c>
      <c r="C899" s="1007" t="s">
        <v>5596</v>
      </c>
      <c r="D899" s="1077" t="s">
        <v>2964</v>
      </c>
      <c r="E899" s="1007" t="s">
        <v>2965</v>
      </c>
      <c r="F899" s="1078">
        <v>910</v>
      </c>
      <c r="G899" s="1079" t="s">
        <v>3503</v>
      </c>
      <c r="H899" s="1088">
        <v>1477</v>
      </c>
      <c r="I899" s="1088">
        <v>1477</v>
      </c>
      <c r="J899" s="1075"/>
    </row>
    <row r="900" spans="1:10" s="747" customFormat="1" ht="28.5" customHeight="1">
      <c r="A900" s="1077" t="s">
        <v>464</v>
      </c>
      <c r="B900" s="1007" t="s">
        <v>5597</v>
      </c>
      <c r="C900" s="1007" t="s">
        <v>5598</v>
      </c>
      <c r="D900" s="1077" t="s">
        <v>2964</v>
      </c>
      <c r="E900" s="1007" t="s">
        <v>2965</v>
      </c>
      <c r="F900" s="1078">
        <v>910</v>
      </c>
      <c r="G900" s="1079" t="s">
        <v>3503</v>
      </c>
      <c r="H900" s="1088">
        <v>1477</v>
      </c>
      <c r="I900" s="1088">
        <v>1477</v>
      </c>
      <c r="J900" s="1075"/>
    </row>
    <row r="901" spans="1:10" s="747" customFormat="1" ht="28.5" customHeight="1">
      <c r="A901" s="1077" t="s">
        <v>464</v>
      </c>
      <c r="B901" s="1007" t="s">
        <v>5599</v>
      </c>
      <c r="C901" s="1007" t="s">
        <v>5600</v>
      </c>
      <c r="D901" s="1077" t="s">
        <v>2964</v>
      </c>
      <c r="E901" s="1007" t="s">
        <v>2965</v>
      </c>
      <c r="F901" s="1078">
        <v>910</v>
      </c>
      <c r="G901" s="1079" t="s">
        <v>3503</v>
      </c>
      <c r="H901" s="1088">
        <v>1590</v>
      </c>
      <c r="I901" s="1088">
        <v>1590</v>
      </c>
      <c r="J901" s="1075"/>
    </row>
    <row r="902" spans="1:10" s="747" customFormat="1" ht="28.5" customHeight="1">
      <c r="A902" s="1071" t="s">
        <v>464</v>
      </c>
      <c r="B902" s="1006" t="s">
        <v>1867</v>
      </c>
      <c r="C902" s="1006" t="s">
        <v>1868</v>
      </c>
      <c r="D902" s="1071" t="s">
        <v>3047</v>
      </c>
      <c r="E902" s="1006" t="s">
        <v>3046</v>
      </c>
      <c r="F902" s="1072">
        <v>910</v>
      </c>
      <c r="G902" s="1073" t="s">
        <v>3503</v>
      </c>
      <c r="H902" s="1082">
        <v>1550</v>
      </c>
      <c r="I902" s="1082">
        <v>1550</v>
      </c>
      <c r="J902" s="1089"/>
    </row>
    <row r="903" spans="1:10" s="747" customFormat="1" ht="28.5" customHeight="1">
      <c r="A903" s="1071" t="s">
        <v>464</v>
      </c>
      <c r="B903" s="1006" t="s">
        <v>1883</v>
      </c>
      <c r="C903" s="1006" t="s">
        <v>1884</v>
      </c>
      <c r="D903" s="1071" t="s">
        <v>2964</v>
      </c>
      <c r="E903" s="1006" t="s">
        <v>2965</v>
      </c>
      <c r="F903" s="1072">
        <v>910</v>
      </c>
      <c r="G903" s="1073" t="s">
        <v>3503</v>
      </c>
      <c r="H903" s="1082">
        <v>1550</v>
      </c>
      <c r="I903" s="1082">
        <v>1550</v>
      </c>
      <c r="J903" s="1089"/>
    </row>
    <row r="904" spans="1:10" s="747" customFormat="1" ht="28.5" customHeight="1">
      <c r="A904" s="1100" t="s">
        <v>464</v>
      </c>
      <c r="B904" s="1010" t="s">
        <v>6038</v>
      </c>
      <c r="C904" s="1010" t="s">
        <v>5743</v>
      </c>
      <c r="D904" s="1087" t="s">
        <v>4381</v>
      </c>
      <c r="E904" s="1009" t="s">
        <v>4382</v>
      </c>
      <c r="F904" s="1101">
        <v>910</v>
      </c>
      <c r="G904" s="1102" t="s">
        <v>3503</v>
      </c>
      <c r="H904" s="1082">
        <v>707</v>
      </c>
      <c r="I904" s="1082"/>
      <c r="J904" s="1089"/>
    </row>
    <row r="905" spans="1:10" s="747" customFormat="1" ht="28.5" customHeight="1">
      <c r="A905" s="1071" t="s">
        <v>464</v>
      </c>
      <c r="B905" s="1006" t="s">
        <v>1885</v>
      </c>
      <c r="C905" s="1006" t="s">
        <v>1886</v>
      </c>
      <c r="D905" s="1071" t="s">
        <v>2964</v>
      </c>
      <c r="E905" s="1006" t="s">
        <v>2965</v>
      </c>
      <c r="F905" s="1072">
        <v>910</v>
      </c>
      <c r="G905" s="1073" t="s">
        <v>3503</v>
      </c>
      <c r="H905" s="1082">
        <v>1550</v>
      </c>
      <c r="I905" s="1082">
        <v>1550</v>
      </c>
      <c r="J905" s="1089"/>
    </row>
    <row r="906" spans="1:10" s="747" customFormat="1" ht="28.5" customHeight="1">
      <c r="A906" s="1071" t="s">
        <v>464</v>
      </c>
      <c r="B906" s="1006" t="s">
        <v>1887</v>
      </c>
      <c r="C906" s="1006" t="s">
        <v>1888</v>
      </c>
      <c r="D906" s="1071" t="s">
        <v>2964</v>
      </c>
      <c r="E906" s="1006" t="s">
        <v>2965</v>
      </c>
      <c r="F906" s="1072">
        <v>910</v>
      </c>
      <c r="G906" s="1073" t="s">
        <v>3503</v>
      </c>
      <c r="H906" s="1082">
        <v>1550</v>
      </c>
      <c r="I906" s="1082">
        <v>1550</v>
      </c>
      <c r="J906" s="1075"/>
    </row>
    <row r="907" spans="1:10" s="747" customFormat="1" ht="28.5" customHeight="1">
      <c r="A907" s="1071" t="s">
        <v>464</v>
      </c>
      <c r="B907" s="1006" t="s">
        <v>1833</v>
      </c>
      <c r="C907" s="1006" t="s">
        <v>5223</v>
      </c>
      <c r="D907" s="1071" t="s">
        <v>2964</v>
      </c>
      <c r="E907" s="1006" t="s">
        <v>2965</v>
      </c>
      <c r="F907" s="1072">
        <v>910</v>
      </c>
      <c r="G907" s="1073" t="s">
        <v>3503</v>
      </c>
      <c r="H907" s="1082">
        <v>1550</v>
      </c>
      <c r="I907" s="1082">
        <v>1550</v>
      </c>
      <c r="J907" s="1075"/>
    </row>
    <row r="908" spans="1:10" s="747" customFormat="1" ht="28.5" customHeight="1">
      <c r="A908" s="1071" t="s">
        <v>464</v>
      </c>
      <c r="B908" s="1006" t="s">
        <v>1889</v>
      </c>
      <c r="C908" s="1006" t="s">
        <v>1890</v>
      </c>
      <c r="D908" s="1071" t="s">
        <v>2964</v>
      </c>
      <c r="E908" s="1006" t="s">
        <v>2965</v>
      </c>
      <c r="F908" s="1072">
        <v>910</v>
      </c>
      <c r="G908" s="1073" t="s">
        <v>3503</v>
      </c>
      <c r="H908" s="1082">
        <v>1550</v>
      </c>
      <c r="I908" s="1082">
        <v>1550</v>
      </c>
      <c r="J908" s="1075"/>
    </row>
    <row r="909" spans="1:10" s="747" customFormat="1" ht="28.5" customHeight="1">
      <c r="A909" s="1071" t="s">
        <v>464</v>
      </c>
      <c r="B909" s="1006" t="s">
        <v>1834</v>
      </c>
      <c r="C909" s="1006" t="s">
        <v>1835</v>
      </c>
      <c r="D909" s="1071" t="s">
        <v>2964</v>
      </c>
      <c r="E909" s="1006" t="s">
        <v>2965</v>
      </c>
      <c r="F909" s="1072">
        <v>910</v>
      </c>
      <c r="G909" s="1073" t="s">
        <v>3503</v>
      </c>
      <c r="H909" s="1082">
        <v>1550</v>
      </c>
      <c r="I909" s="1082">
        <v>1550</v>
      </c>
      <c r="J909" s="1075"/>
    </row>
    <row r="910" spans="1:10" s="747" customFormat="1" ht="28.5" customHeight="1">
      <c r="A910" s="1077" t="s">
        <v>464</v>
      </c>
      <c r="B910" s="1007" t="s">
        <v>5601</v>
      </c>
      <c r="C910" s="1007" t="s">
        <v>5602</v>
      </c>
      <c r="D910" s="1077" t="s">
        <v>2964</v>
      </c>
      <c r="E910" s="1007" t="s">
        <v>2965</v>
      </c>
      <c r="F910" s="1078">
        <v>910</v>
      </c>
      <c r="G910" s="1079" t="s">
        <v>3503</v>
      </c>
      <c r="H910" s="1088">
        <v>1033</v>
      </c>
      <c r="I910" s="1088">
        <v>1033</v>
      </c>
      <c r="J910" s="1075"/>
    </row>
    <row r="911" spans="1:10" s="747" customFormat="1" ht="28.5" customHeight="1">
      <c r="A911" s="1077" t="s">
        <v>464</v>
      </c>
      <c r="B911" s="1007" t="s">
        <v>5603</v>
      </c>
      <c r="C911" s="1007" t="s">
        <v>5604</v>
      </c>
      <c r="D911" s="1077" t="s">
        <v>2964</v>
      </c>
      <c r="E911" s="1007" t="s">
        <v>2965</v>
      </c>
      <c r="F911" s="1078">
        <v>910</v>
      </c>
      <c r="G911" s="1079" t="s">
        <v>3503</v>
      </c>
      <c r="H911" s="1088">
        <v>1408</v>
      </c>
      <c r="I911" s="1088">
        <v>1408</v>
      </c>
      <c r="J911" s="1075"/>
    </row>
    <row r="912" spans="1:10" s="747" customFormat="1" ht="28.5" customHeight="1">
      <c r="A912" s="1077" t="s">
        <v>464</v>
      </c>
      <c r="B912" s="1007" t="s">
        <v>5605</v>
      </c>
      <c r="C912" s="1007" t="s">
        <v>5606</v>
      </c>
      <c r="D912" s="1077" t="s">
        <v>2964</v>
      </c>
      <c r="E912" s="1007" t="s">
        <v>2965</v>
      </c>
      <c r="F912" s="1078">
        <v>910</v>
      </c>
      <c r="G912" s="1079" t="s">
        <v>3503</v>
      </c>
      <c r="H912" s="1088">
        <v>1408</v>
      </c>
      <c r="I912" s="1088">
        <v>1408</v>
      </c>
      <c r="J912" s="1075"/>
    </row>
    <row r="913" spans="1:10" s="747" customFormat="1" ht="28.5" customHeight="1">
      <c r="A913" s="1077" t="s">
        <v>464</v>
      </c>
      <c r="B913" s="1007" t="s">
        <v>5607</v>
      </c>
      <c r="C913" s="1007" t="s">
        <v>5608</v>
      </c>
      <c r="D913" s="1077" t="s">
        <v>2964</v>
      </c>
      <c r="E913" s="1007" t="s">
        <v>2965</v>
      </c>
      <c r="F913" s="1078">
        <v>910</v>
      </c>
      <c r="G913" s="1079" t="s">
        <v>3503</v>
      </c>
      <c r="H913" s="1088">
        <v>1408</v>
      </c>
      <c r="I913" s="1088">
        <v>1408</v>
      </c>
      <c r="J913" s="1089"/>
    </row>
    <row r="914" spans="1:10" ht="28.5" customHeight="1">
      <c r="A914" s="1071" t="s">
        <v>464</v>
      </c>
      <c r="B914" s="1006" t="s">
        <v>5995</v>
      </c>
      <c r="C914" s="1006" t="s">
        <v>5996</v>
      </c>
      <c r="D914" s="1071" t="s">
        <v>2964</v>
      </c>
      <c r="E914" s="1006" t="s">
        <v>2965</v>
      </c>
      <c r="F914" s="1072">
        <v>910</v>
      </c>
      <c r="G914" s="1073" t="s">
        <v>3503</v>
      </c>
      <c r="H914" s="1082">
        <v>1550</v>
      </c>
      <c r="I914" s="1082">
        <v>1550</v>
      </c>
      <c r="J914" s="1106"/>
    </row>
    <row r="915" spans="1:10" ht="28.5" customHeight="1">
      <c r="A915" s="1071" t="s">
        <v>464</v>
      </c>
      <c r="B915" s="1006" t="s">
        <v>1891</v>
      </c>
      <c r="C915" s="1006" t="s">
        <v>5238</v>
      </c>
      <c r="D915" s="1071" t="s">
        <v>3453</v>
      </c>
      <c r="E915" s="1006" t="s">
        <v>3461</v>
      </c>
      <c r="F915" s="1072">
        <v>910</v>
      </c>
      <c r="G915" s="1073" t="s">
        <v>3503</v>
      </c>
      <c r="H915" s="1082">
        <v>1550</v>
      </c>
      <c r="I915" s="1082">
        <v>1550</v>
      </c>
      <c r="J915" s="1106"/>
    </row>
    <row r="916" spans="1:10" s="747" customFormat="1" ht="28.5" customHeight="1">
      <c r="A916" s="1071" t="s">
        <v>464</v>
      </c>
      <c r="B916" s="1006" t="s">
        <v>1876</v>
      </c>
      <c r="C916" s="1006" t="s">
        <v>5237</v>
      </c>
      <c r="D916" s="1071" t="s">
        <v>2964</v>
      </c>
      <c r="E916" s="1006" t="s">
        <v>2965</v>
      </c>
      <c r="F916" s="1072">
        <v>910</v>
      </c>
      <c r="G916" s="1073" t="s">
        <v>3503</v>
      </c>
      <c r="H916" s="1082">
        <v>1550</v>
      </c>
      <c r="I916" s="1082">
        <v>1550</v>
      </c>
      <c r="J916" s="1075"/>
    </row>
    <row r="917" spans="1:10" ht="28.5" customHeight="1">
      <c r="A917" s="1071" t="s">
        <v>464</v>
      </c>
      <c r="B917" s="1006" t="s">
        <v>1876</v>
      </c>
      <c r="C917" s="1006" t="s">
        <v>5237</v>
      </c>
      <c r="D917" s="1071" t="s">
        <v>3060</v>
      </c>
      <c r="E917" s="1006" t="s">
        <v>3061</v>
      </c>
      <c r="F917" s="1072">
        <v>910</v>
      </c>
      <c r="G917" s="1073" t="s">
        <v>3503</v>
      </c>
      <c r="H917" s="1082">
        <v>515</v>
      </c>
      <c r="I917" s="1082">
        <v>515</v>
      </c>
      <c r="J917" s="1106"/>
    </row>
    <row r="918" spans="1:10" s="747" customFormat="1" ht="28.5" customHeight="1">
      <c r="A918" s="1071" t="s">
        <v>464</v>
      </c>
      <c r="B918" s="1006" t="s">
        <v>1892</v>
      </c>
      <c r="C918" s="1006" t="s">
        <v>1893</v>
      </c>
      <c r="D918" s="1071" t="s">
        <v>3453</v>
      </c>
      <c r="E918" s="1006" t="s">
        <v>3461</v>
      </c>
      <c r="F918" s="1072">
        <v>910</v>
      </c>
      <c r="G918" s="1073" t="s">
        <v>3503</v>
      </c>
      <c r="H918" s="1082">
        <v>1550</v>
      </c>
      <c r="I918" s="1082">
        <v>1550</v>
      </c>
      <c r="J918" s="1075"/>
    </row>
    <row r="919" spans="1:10" s="747" customFormat="1" ht="28.5" customHeight="1">
      <c r="A919" s="1071" t="s">
        <v>464</v>
      </c>
      <c r="B919" s="1006" t="s">
        <v>1892</v>
      </c>
      <c r="C919" s="1006" t="s">
        <v>1893</v>
      </c>
      <c r="D919" s="1071" t="s">
        <v>3060</v>
      </c>
      <c r="E919" s="1006" t="s">
        <v>3061</v>
      </c>
      <c r="F919" s="1072">
        <v>910</v>
      </c>
      <c r="G919" s="1073" t="s">
        <v>3503</v>
      </c>
      <c r="H919" s="1082">
        <v>515</v>
      </c>
      <c r="I919" s="1082">
        <v>515</v>
      </c>
      <c r="J919" s="1075"/>
    </row>
    <row r="920" spans="1:10" s="747" customFormat="1" ht="28.5" customHeight="1">
      <c r="A920" s="1071" t="s">
        <v>464</v>
      </c>
      <c r="B920" s="1006" t="s">
        <v>1840</v>
      </c>
      <c r="C920" s="1006" t="s">
        <v>5228</v>
      </c>
      <c r="D920" s="1071" t="s">
        <v>2964</v>
      </c>
      <c r="E920" s="1006" t="s">
        <v>2965</v>
      </c>
      <c r="F920" s="1072">
        <v>910</v>
      </c>
      <c r="G920" s="1073" t="s">
        <v>3503</v>
      </c>
      <c r="H920" s="1082">
        <v>1550</v>
      </c>
      <c r="I920" s="1082">
        <v>1550</v>
      </c>
      <c r="J920" s="1075"/>
    </row>
    <row r="921" spans="1:10" s="747" customFormat="1" ht="28.5" customHeight="1">
      <c r="A921" s="1077" t="s">
        <v>464</v>
      </c>
      <c r="B921" s="1007" t="s">
        <v>5609</v>
      </c>
      <c r="C921" s="1007" t="s">
        <v>5610</v>
      </c>
      <c r="D921" s="1077" t="s">
        <v>2964</v>
      </c>
      <c r="E921" s="1007" t="s">
        <v>2965</v>
      </c>
      <c r="F921" s="1078">
        <v>910</v>
      </c>
      <c r="G921" s="1079" t="s">
        <v>3503</v>
      </c>
      <c r="H921" s="1088">
        <v>1427</v>
      </c>
      <c r="I921" s="1088">
        <v>1427</v>
      </c>
      <c r="J921" s="1075"/>
    </row>
    <row r="922" spans="1:10" ht="28.5" customHeight="1">
      <c r="A922" s="1077" t="s">
        <v>464</v>
      </c>
      <c r="B922" s="1007" t="s">
        <v>5537</v>
      </c>
      <c r="C922" s="1007" t="s">
        <v>5538</v>
      </c>
      <c r="D922" s="1077" t="s">
        <v>2964</v>
      </c>
      <c r="E922" s="1007" t="s">
        <v>2965</v>
      </c>
      <c r="F922" s="1078">
        <v>910</v>
      </c>
      <c r="G922" s="1079" t="s">
        <v>3503</v>
      </c>
      <c r="H922" s="1088">
        <v>2262</v>
      </c>
      <c r="I922" s="1088">
        <v>2262</v>
      </c>
      <c r="J922" s="1106"/>
    </row>
    <row r="923" spans="1:10" s="747" customFormat="1" ht="28.5" customHeight="1">
      <c r="A923" s="1077" t="s">
        <v>464</v>
      </c>
      <c r="B923" s="1007" t="s">
        <v>5539</v>
      </c>
      <c r="C923" s="1007" t="s">
        <v>5540</v>
      </c>
      <c r="D923" s="1077" t="s">
        <v>2964</v>
      </c>
      <c r="E923" s="1007" t="s">
        <v>2965</v>
      </c>
      <c r="F923" s="1078">
        <v>910</v>
      </c>
      <c r="G923" s="1079" t="s">
        <v>3503</v>
      </c>
      <c r="H923" s="1088">
        <v>2262</v>
      </c>
      <c r="I923" s="1088">
        <v>2262</v>
      </c>
      <c r="J923" s="1075"/>
    </row>
    <row r="924" spans="1:10" s="747" customFormat="1" ht="28.5" customHeight="1">
      <c r="A924" s="1077" t="s">
        <v>464</v>
      </c>
      <c r="B924" s="83" t="s">
        <v>5871</v>
      </c>
      <c r="C924" s="83" t="s">
        <v>5872</v>
      </c>
      <c r="D924" s="1077" t="s">
        <v>2964</v>
      </c>
      <c r="E924" s="1007" t="s">
        <v>2965</v>
      </c>
      <c r="F924" s="1078">
        <v>910</v>
      </c>
      <c r="G924" s="1079" t="s">
        <v>3503</v>
      </c>
      <c r="H924" s="1088">
        <v>1845</v>
      </c>
      <c r="I924" s="1088">
        <v>1845</v>
      </c>
      <c r="J924" s="1075"/>
    </row>
    <row r="925" spans="1:10" s="747" customFormat="1" ht="28.5" customHeight="1">
      <c r="A925" s="1066" t="s">
        <v>3643</v>
      </c>
      <c r="B925" s="1067"/>
      <c r="C925" s="1068" t="s">
        <v>3644</v>
      </c>
      <c r="D925" s="1067"/>
      <c r="E925" s="1067"/>
      <c r="F925" s="1067"/>
      <c r="G925" s="1067"/>
      <c r="H925" s="1067"/>
      <c r="I925" s="1069"/>
      <c r="J925" s="1070"/>
    </row>
    <row r="926" spans="1:10" s="747" customFormat="1" ht="28.5" customHeight="1">
      <c r="A926" s="1021" t="s">
        <v>3643</v>
      </c>
      <c r="B926" s="494" t="s">
        <v>3615</v>
      </c>
      <c r="C926" s="494" t="s">
        <v>3616</v>
      </c>
      <c r="D926" s="1021" t="s">
        <v>3617</v>
      </c>
      <c r="E926" s="494" t="s">
        <v>3618</v>
      </c>
      <c r="F926" s="1114">
        <v>910</v>
      </c>
      <c r="G926" s="1115" t="s">
        <v>3503</v>
      </c>
      <c r="H926" s="1110">
        <v>653</v>
      </c>
      <c r="I926" s="1116">
        <v>653</v>
      </c>
      <c r="J926" s="1117"/>
    </row>
    <row r="927" spans="1:10" s="747" customFormat="1" ht="33.75" customHeight="1">
      <c r="A927" s="1066" t="s">
        <v>2667</v>
      </c>
      <c r="B927" s="1067"/>
      <c r="C927" s="1068" t="s">
        <v>4885</v>
      </c>
      <c r="D927" s="1067"/>
      <c r="E927" s="1067"/>
      <c r="F927" s="1067"/>
      <c r="G927" s="1067"/>
      <c r="H927" s="1067"/>
      <c r="I927" s="1069"/>
      <c r="J927" s="1070"/>
    </row>
    <row r="928" spans="1:10" s="747" customFormat="1" ht="28.5" customHeight="1">
      <c r="A928" s="1066" t="s">
        <v>4886</v>
      </c>
      <c r="B928" s="1067"/>
      <c r="C928" s="1068" t="s">
        <v>4887</v>
      </c>
      <c r="D928" s="1067"/>
      <c r="E928" s="1067"/>
      <c r="F928" s="1067"/>
      <c r="G928" s="1067"/>
      <c r="H928" s="1067"/>
      <c r="I928" s="1069"/>
      <c r="J928" s="1070"/>
    </row>
    <row r="929" spans="1:10" s="747" customFormat="1" ht="28.5" customHeight="1">
      <c r="A929" s="1071" t="s">
        <v>4886</v>
      </c>
      <c r="B929" s="1006" t="s">
        <v>926</v>
      </c>
      <c r="C929" s="1006" t="s">
        <v>927</v>
      </c>
      <c r="D929" s="1071" t="s">
        <v>2921</v>
      </c>
      <c r="E929" s="1006" t="s">
        <v>3053</v>
      </c>
      <c r="F929" s="1072">
        <v>211</v>
      </c>
      <c r="G929" s="1073" t="s">
        <v>3503</v>
      </c>
      <c r="H929" s="1082">
        <v>939</v>
      </c>
      <c r="I929" s="1082">
        <v>939</v>
      </c>
      <c r="J929" s="1075"/>
    </row>
    <row r="930" spans="1:10" ht="28.5" customHeight="1">
      <c r="A930" s="1066" t="s">
        <v>4888</v>
      </c>
      <c r="B930" s="1067"/>
      <c r="C930" s="1068" t="s">
        <v>2438</v>
      </c>
      <c r="D930" s="1067"/>
      <c r="E930" s="1067"/>
      <c r="F930" s="1067"/>
      <c r="G930" s="1067"/>
      <c r="H930" s="1067"/>
      <c r="I930" s="1069"/>
      <c r="J930" s="1070"/>
    </row>
    <row r="931" spans="1:10" ht="28.5" customHeight="1">
      <c r="A931" s="1071" t="s">
        <v>4888</v>
      </c>
      <c r="B931" s="1006" t="s">
        <v>1089</v>
      </c>
      <c r="C931" s="1006" t="s">
        <v>1090</v>
      </c>
      <c r="D931" s="1071" t="s">
        <v>2921</v>
      </c>
      <c r="E931" s="1006" t="s">
        <v>3053</v>
      </c>
      <c r="F931" s="1071" t="s">
        <v>5658</v>
      </c>
      <c r="G931" s="1073" t="s">
        <v>3503</v>
      </c>
      <c r="H931" s="1082">
        <v>264</v>
      </c>
      <c r="I931" s="1082">
        <v>264</v>
      </c>
      <c r="J931" s="1081"/>
    </row>
    <row r="932" spans="1:10" ht="28.5" customHeight="1">
      <c r="A932" s="1071" t="s">
        <v>4888</v>
      </c>
      <c r="B932" s="1006" t="s">
        <v>928</v>
      </c>
      <c r="C932" s="1006" t="s">
        <v>929</v>
      </c>
      <c r="D932" s="1071" t="s">
        <v>2921</v>
      </c>
      <c r="E932" s="1006" t="s">
        <v>3053</v>
      </c>
      <c r="F932" s="1071" t="s">
        <v>5658</v>
      </c>
      <c r="G932" s="1073" t="s">
        <v>3503</v>
      </c>
      <c r="H932" s="1082">
        <v>1490</v>
      </c>
      <c r="I932" s="1082">
        <v>1490</v>
      </c>
      <c r="J932" s="1106"/>
    </row>
    <row r="933" spans="1:10" s="747" customFormat="1" ht="28.5" customHeight="1">
      <c r="A933" s="1071" t="s">
        <v>4888</v>
      </c>
      <c r="B933" s="1006" t="s">
        <v>5239</v>
      </c>
      <c r="C933" s="1006" t="s">
        <v>1088</v>
      </c>
      <c r="D933" s="1071" t="s">
        <v>2921</v>
      </c>
      <c r="E933" s="1006" t="s">
        <v>3053</v>
      </c>
      <c r="F933" s="1071" t="s">
        <v>5658</v>
      </c>
      <c r="G933" s="1073" t="s">
        <v>3503</v>
      </c>
      <c r="H933" s="1082">
        <v>808</v>
      </c>
      <c r="I933" s="1082">
        <v>808</v>
      </c>
      <c r="J933" s="1075"/>
    </row>
    <row r="934" spans="1:10" s="747" customFormat="1" ht="28.5" customHeight="1">
      <c r="A934" s="1071" t="s">
        <v>4888</v>
      </c>
      <c r="B934" s="1006" t="s">
        <v>5240</v>
      </c>
      <c r="C934" s="1006" t="s">
        <v>1091</v>
      </c>
      <c r="D934" s="1071" t="s">
        <v>2921</v>
      </c>
      <c r="E934" s="1006" t="s">
        <v>3053</v>
      </c>
      <c r="F934" s="1071" t="s">
        <v>5658</v>
      </c>
      <c r="G934" s="1073" t="s">
        <v>3503</v>
      </c>
      <c r="H934" s="1082">
        <v>306</v>
      </c>
      <c r="I934" s="1082">
        <v>306</v>
      </c>
      <c r="J934" s="1075"/>
    </row>
    <row r="935" spans="1:10" s="747" customFormat="1" ht="28.5" customHeight="1">
      <c r="A935" s="1066" t="s">
        <v>4889</v>
      </c>
      <c r="B935" s="1067"/>
      <c r="C935" s="1068" t="s">
        <v>2642</v>
      </c>
      <c r="D935" s="1067"/>
      <c r="E935" s="1067"/>
      <c r="F935" s="1067"/>
      <c r="G935" s="1067"/>
      <c r="H935" s="1067"/>
      <c r="I935" s="1069"/>
      <c r="J935" s="1070"/>
    </row>
    <row r="936" spans="1:10" ht="28.5" customHeight="1">
      <c r="A936" s="1071" t="s">
        <v>4889</v>
      </c>
      <c r="B936" s="1006" t="s">
        <v>5272</v>
      </c>
      <c r="C936" s="1006" t="s">
        <v>5273</v>
      </c>
      <c r="D936" s="1071" t="s">
        <v>2921</v>
      </c>
      <c r="E936" s="1006" t="s">
        <v>3053</v>
      </c>
      <c r="F936" s="1072">
        <v>211</v>
      </c>
      <c r="G936" s="1073" t="s">
        <v>3503</v>
      </c>
      <c r="H936" s="1082">
        <v>1047</v>
      </c>
      <c r="I936" s="1082">
        <v>1047</v>
      </c>
      <c r="J936" s="1106"/>
    </row>
    <row r="937" spans="1:10" s="747" customFormat="1" ht="28.5" customHeight="1">
      <c r="A937" s="1071" t="s">
        <v>4889</v>
      </c>
      <c r="B937" s="1006" t="s">
        <v>5274</v>
      </c>
      <c r="C937" s="1006" t="s">
        <v>5275</v>
      </c>
      <c r="D937" s="1071" t="s">
        <v>2921</v>
      </c>
      <c r="E937" s="1006" t="s">
        <v>3053</v>
      </c>
      <c r="F937" s="1072">
        <v>211</v>
      </c>
      <c r="G937" s="1073" t="s">
        <v>3503</v>
      </c>
      <c r="H937" s="1082">
        <v>1154</v>
      </c>
      <c r="I937" s="1082">
        <v>1154</v>
      </c>
      <c r="J937" s="1075"/>
    </row>
    <row r="938" spans="1:10" ht="28.5" customHeight="1">
      <c r="A938" s="1071" t="s">
        <v>4889</v>
      </c>
      <c r="B938" s="1006" t="s">
        <v>5276</v>
      </c>
      <c r="C938" s="1006" t="s">
        <v>5277</v>
      </c>
      <c r="D938" s="1071" t="s">
        <v>2921</v>
      </c>
      <c r="E938" s="1006" t="s">
        <v>3053</v>
      </c>
      <c r="F938" s="1072">
        <v>211</v>
      </c>
      <c r="G938" s="1073" t="s">
        <v>3503</v>
      </c>
      <c r="H938" s="1082">
        <v>5131</v>
      </c>
      <c r="I938" s="1082">
        <v>5131</v>
      </c>
      <c r="J938" s="1106"/>
    </row>
    <row r="939" spans="1:10" s="747" customFormat="1" ht="28.5" customHeight="1">
      <c r="A939" s="1071" t="s">
        <v>4889</v>
      </c>
      <c r="B939" s="1006" t="s">
        <v>1895</v>
      </c>
      <c r="C939" s="1006" t="s">
        <v>671</v>
      </c>
      <c r="D939" s="1071" t="s">
        <v>2921</v>
      </c>
      <c r="E939" s="1006" t="s">
        <v>3053</v>
      </c>
      <c r="F939" s="1072">
        <v>211</v>
      </c>
      <c r="G939" s="1073" t="s">
        <v>3503</v>
      </c>
      <c r="H939" s="1082">
        <v>1047</v>
      </c>
      <c r="I939" s="1082">
        <v>1047</v>
      </c>
      <c r="J939" s="1075"/>
    </row>
    <row r="940" spans="1:10" s="747" customFormat="1" ht="28.5" customHeight="1">
      <c r="A940" s="1071" t="s">
        <v>4889</v>
      </c>
      <c r="B940" s="1006" t="s">
        <v>5278</v>
      </c>
      <c r="C940" s="1006" t="s">
        <v>5279</v>
      </c>
      <c r="D940" s="1071" t="s">
        <v>2921</v>
      </c>
      <c r="E940" s="1006" t="s">
        <v>3053</v>
      </c>
      <c r="F940" s="1072">
        <v>211</v>
      </c>
      <c r="G940" s="1073" t="s">
        <v>3503</v>
      </c>
      <c r="H940" s="1082">
        <v>5131</v>
      </c>
      <c r="I940" s="1082">
        <v>5131</v>
      </c>
      <c r="J940" s="1075"/>
    </row>
    <row r="941" spans="1:10" ht="28.5" customHeight="1">
      <c r="A941" s="1066" t="s">
        <v>5412</v>
      </c>
      <c r="B941" s="1067"/>
      <c r="C941" s="1068" t="s">
        <v>5413</v>
      </c>
      <c r="D941" s="1067"/>
      <c r="E941" s="1067"/>
      <c r="F941" s="1067"/>
      <c r="G941" s="1067"/>
      <c r="H941" s="1067"/>
      <c r="I941" s="1069"/>
      <c r="J941" s="1070"/>
    </row>
    <row r="942" spans="1:10" ht="28.5" customHeight="1">
      <c r="A942" s="1077" t="s">
        <v>5412</v>
      </c>
      <c r="B942" s="1007" t="s">
        <v>5414</v>
      </c>
      <c r="C942" s="1007" t="s">
        <v>5415</v>
      </c>
      <c r="D942" s="1077" t="s">
        <v>2921</v>
      </c>
      <c r="E942" s="1007" t="s">
        <v>3053</v>
      </c>
      <c r="F942" s="1078">
        <v>211</v>
      </c>
      <c r="G942" s="1079" t="s">
        <v>3503</v>
      </c>
      <c r="H942" s="1088">
        <v>9978</v>
      </c>
      <c r="I942" s="1088">
        <v>9978</v>
      </c>
      <c r="J942" s="1106"/>
    </row>
    <row r="943" spans="1:10" s="747" customFormat="1" ht="28.5" customHeight="1">
      <c r="A943" s="1066" t="s">
        <v>156</v>
      </c>
      <c r="B943" s="1067"/>
      <c r="C943" s="1068" t="s">
        <v>3939</v>
      </c>
      <c r="D943" s="1067"/>
      <c r="E943" s="1067"/>
      <c r="F943" s="1067"/>
      <c r="G943" s="1067"/>
      <c r="H943" s="1067"/>
      <c r="I943" s="1069"/>
      <c r="J943" s="1070"/>
    </row>
    <row r="944" spans="1:10" s="747" customFormat="1" ht="28.5" customHeight="1">
      <c r="A944" s="1071" t="s">
        <v>156</v>
      </c>
      <c r="B944" s="1006" t="s">
        <v>930</v>
      </c>
      <c r="C944" s="1006" t="s">
        <v>3928</v>
      </c>
      <c r="D944" s="1071" t="s">
        <v>2921</v>
      </c>
      <c r="E944" s="1006" t="s">
        <v>3053</v>
      </c>
      <c r="F944" s="1072">
        <v>211</v>
      </c>
      <c r="G944" s="1073" t="s">
        <v>3503</v>
      </c>
      <c r="H944" s="1082">
        <v>589</v>
      </c>
      <c r="I944" s="1082">
        <v>589</v>
      </c>
      <c r="J944" s="1075"/>
    </row>
    <row r="945" spans="1:10" s="747" customFormat="1" ht="28.5" customHeight="1">
      <c r="A945" s="1071" t="s">
        <v>156</v>
      </c>
      <c r="B945" s="1006" t="s">
        <v>931</v>
      </c>
      <c r="C945" s="1006" t="s">
        <v>932</v>
      </c>
      <c r="D945" s="1071" t="s">
        <v>2921</v>
      </c>
      <c r="E945" s="1006" t="s">
        <v>3053</v>
      </c>
      <c r="F945" s="1072">
        <v>211</v>
      </c>
      <c r="G945" s="1073" t="s">
        <v>3503</v>
      </c>
      <c r="H945" s="1082">
        <v>1661</v>
      </c>
      <c r="I945" s="1082">
        <v>1661</v>
      </c>
      <c r="J945" s="1075"/>
    </row>
    <row r="946" spans="1:10" s="747" customFormat="1" ht="28.5" customHeight="1">
      <c r="A946" s="1071" t="s">
        <v>156</v>
      </c>
      <c r="B946" s="1006" t="s">
        <v>933</v>
      </c>
      <c r="C946" s="1006" t="s">
        <v>934</v>
      </c>
      <c r="D946" s="1071" t="s">
        <v>2921</v>
      </c>
      <c r="E946" s="1006" t="s">
        <v>3053</v>
      </c>
      <c r="F946" s="1072">
        <v>211</v>
      </c>
      <c r="G946" s="1073" t="s">
        <v>3503</v>
      </c>
      <c r="H946" s="1082">
        <v>1661</v>
      </c>
      <c r="I946" s="1082">
        <v>1661</v>
      </c>
      <c r="J946" s="1118"/>
    </row>
    <row r="947" spans="1:10" ht="28.5" customHeight="1">
      <c r="A947" s="1066" t="s">
        <v>5659</v>
      </c>
      <c r="B947" s="1067"/>
      <c r="C947" s="1068" t="s">
        <v>5660</v>
      </c>
      <c r="D947" s="1067"/>
      <c r="E947" s="1067"/>
      <c r="F947" s="1067"/>
      <c r="G947" s="1067"/>
      <c r="H947" s="1067"/>
      <c r="I947" s="1069"/>
      <c r="J947" s="1070"/>
    </row>
    <row r="948" spans="1:10" s="747" customFormat="1" ht="28.5" customHeight="1">
      <c r="A948" s="1071" t="s">
        <v>5659</v>
      </c>
      <c r="B948" s="1006" t="s">
        <v>5661</v>
      </c>
      <c r="C948" s="1006" t="s">
        <v>5662</v>
      </c>
      <c r="D948" s="1071" t="s">
        <v>2921</v>
      </c>
      <c r="E948" s="1006" t="s">
        <v>3053</v>
      </c>
      <c r="F948" s="1072">
        <v>211</v>
      </c>
      <c r="G948" s="1073" t="s">
        <v>3503</v>
      </c>
      <c r="H948" s="1082">
        <v>735</v>
      </c>
      <c r="I948" s="1082">
        <v>0</v>
      </c>
      <c r="J948" s="1075"/>
    </row>
    <row r="949" spans="1:10" s="747" customFormat="1" ht="28.5" customHeight="1">
      <c r="A949" s="1066" t="s">
        <v>2672</v>
      </c>
      <c r="B949" s="1067"/>
      <c r="C949" s="1068" t="s">
        <v>3687</v>
      </c>
      <c r="D949" s="1067"/>
      <c r="E949" s="1067"/>
      <c r="F949" s="1067"/>
      <c r="G949" s="1067"/>
      <c r="H949" s="1067"/>
      <c r="I949" s="1069"/>
      <c r="J949" s="1070"/>
    </row>
    <row r="950" spans="1:10" s="747" customFormat="1" ht="28.5" customHeight="1">
      <c r="A950" s="1071" t="s">
        <v>2672</v>
      </c>
      <c r="B950" s="1006" t="s">
        <v>1894</v>
      </c>
      <c r="C950" s="1006" t="s">
        <v>2643</v>
      </c>
      <c r="D950" s="1071" t="s">
        <v>3225</v>
      </c>
      <c r="E950" s="1006" t="s">
        <v>2644</v>
      </c>
      <c r="F950" s="1071" t="s">
        <v>3935</v>
      </c>
      <c r="G950" s="1073" t="s">
        <v>3503</v>
      </c>
      <c r="H950" s="1082">
        <v>2761</v>
      </c>
      <c r="I950" s="1082">
        <v>2761</v>
      </c>
      <c r="J950" s="1075"/>
    </row>
    <row r="951" spans="1:10" s="747" customFormat="1" ht="28.5" customHeight="1">
      <c r="A951" s="1071" t="s">
        <v>2672</v>
      </c>
      <c r="B951" s="1006" t="s">
        <v>1894</v>
      </c>
      <c r="C951" s="1006" t="s">
        <v>2643</v>
      </c>
      <c r="D951" s="1071" t="s">
        <v>2921</v>
      </c>
      <c r="E951" s="1006" t="s">
        <v>3053</v>
      </c>
      <c r="F951" s="1071" t="s">
        <v>3935</v>
      </c>
      <c r="G951" s="1073" t="s">
        <v>3503</v>
      </c>
      <c r="H951" s="1082">
        <v>3221</v>
      </c>
      <c r="I951" s="1082">
        <v>3221</v>
      </c>
      <c r="J951" s="1075"/>
    </row>
    <row r="952" spans="1:10" s="747" customFormat="1" ht="28.5" customHeight="1">
      <c r="A952" s="1066" t="s">
        <v>2668</v>
      </c>
      <c r="B952" s="1067"/>
      <c r="C952" s="1068" t="s">
        <v>2434</v>
      </c>
      <c r="D952" s="1067"/>
      <c r="E952" s="1067"/>
      <c r="F952" s="1067"/>
      <c r="G952" s="1067"/>
      <c r="H952" s="1067"/>
      <c r="I952" s="1069"/>
      <c r="J952" s="1070"/>
    </row>
    <row r="953" spans="1:10" ht="28.5" customHeight="1">
      <c r="A953" s="1066" t="s">
        <v>157</v>
      </c>
      <c r="B953" s="1067"/>
      <c r="C953" s="1068" t="s">
        <v>3929</v>
      </c>
      <c r="D953" s="1067"/>
      <c r="E953" s="1067"/>
      <c r="F953" s="1067"/>
      <c r="G953" s="1067"/>
      <c r="H953" s="1067"/>
      <c r="I953" s="1069"/>
      <c r="J953" s="1070"/>
    </row>
    <row r="954" spans="1:10" ht="28.5" customHeight="1">
      <c r="A954" s="1071" t="s">
        <v>157</v>
      </c>
      <c r="B954" s="1006" t="s">
        <v>935</v>
      </c>
      <c r="C954" s="1006" t="s">
        <v>936</v>
      </c>
      <c r="D954" s="1071" t="s">
        <v>2921</v>
      </c>
      <c r="E954" s="1006" t="s">
        <v>3053</v>
      </c>
      <c r="F954" s="1072">
        <v>212</v>
      </c>
      <c r="G954" s="1073" t="s">
        <v>3503</v>
      </c>
      <c r="H954" s="1082">
        <v>608</v>
      </c>
      <c r="I954" s="1082">
        <v>608</v>
      </c>
      <c r="J954" s="1119"/>
    </row>
    <row r="955" spans="1:10" s="302" customFormat="1" ht="28.5" customHeight="1">
      <c r="A955" s="1071" t="s">
        <v>157</v>
      </c>
      <c r="B955" s="1006" t="s">
        <v>4761</v>
      </c>
      <c r="C955" s="1006" t="s">
        <v>4762</v>
      </c>
      <c r="D955" s="1071" t="s">
        <v>2921</v>
      </c>
      <c r="E955" s="1006" t="s">
        <v>3053</v>
      </c>
      <c r="F955" s="1071">
        <v>212</v>
      </c>
      <c r="G955" s="1073" t="s">
        <v>3503</v>
      </c>
      <c r="H955" s="1082">
        <v>1889</v>
      </c>
      <c r="I955" s="1082">
        <v>1889</v>
      </c>
      <c r="J955" s="1120"/>
    </row>
    <row r="956" spans="1:10" s="302" customFormat="1" ht="28.5" customHeight="1">
      <c r="A956" s="1071" t="s">
        <v>157</v>
      </c>
      <c r="B956" s="1006" t="s">
        <v>937</v>
      </c>
      <c r="C956" s="1006" t="s">
        <v>938</v>
      </c>
      <c r="D956" s="1071" t="s">
        <v>4883</v>
      </c>
      <c r="E956" s="1006" t="s">
        <v>4884</v>
      </c>
      <c r="F956" s="1071">
        <v>212</v>
      </c>
      <c r="G956" s="1073" t="s">
        <v>3503</v>
      </c>
      <c r="H956" s="1082">
        <v>217</v>
      </c>
      <c r="I956" s="1082">
        <v>217</v>
      </c>
      <c r="J956" s="1120"/>
    </row>
    <row r="957" spans="1:10" s="302" customFormat="1" ht="28.5" customHeight="1">
      <c r="A957" s="1121" t="s">
        <v>157</v>
      </c>
      <c r="B957" s="1012" t="s">
        <v>5241</v>
      </c>
      <c r="C957" s="1012" t="s">
        <v>4928</v>
      </c>
      <c r="D957" s="1121" t="s">
        <v>2921</v>
      </c>
      <c r="E957" s="1012" t="s">
        <v>3053</v>
      </c>
      <c r="F957" s="1122">
        <v>212</v>
      </c>
      <c r="G957" s="1123" t="s">
        <v>3503</v>
      </c>
      <c r="H957" s="1124">
        <v>460</v>
      </c>
      <c r="I957" s="1124">
        <v>460</v>
      </c>
      <c r="J957" s="1144" t="s">
        <v>4930</v>
      </c>
    </row>
    <row r="958" spans="1:10" s="302" customFormat="1" ht="28.5" customHeight="1">
      <c r="A958" s="1066" t="s">
        <v>158</v>
      </c>
      <c r="B958" s="1067"/>
      <c r="C958" s="1068" t="s">
        <v>3930</v>
      </c>
      <c r="D958" s="1067"/>
      <c r="E958" s="1067"/>
      <c r="F958" s="1067"/>
      <c r="G958" s="1067"/>
      <c r="H958" s="1067"/>
      <c r="I958" s="1069"/>
      <c r="J958" s="1070"/>
    </row>
    <row r="959" spans="1:10" s="302" customFormat="1" ht="28.5" customHeight="1">
      <c r="A959" s="1071" t="s">
        <v>158</v>
      </c>
      <c r="B959" s="1006" t="s">
        <v>939</v>
      </c>
      <c r="C959" s="1006" t="s">
        <v>940</v>
      </c>
      <c r="D959" s="1071" t="s">
        <v>2921</v>
      </c>
      <c r="E959" s="1006" t="s">
        <v>3053</v>
      </c>
      <c r="F959" s="1072">
        <v>214</v>
      </c>
      <c r="G959" s="1073" t="s">
        <v>3503</v>
      </c>
      <c r="H959" s="1082">
        <v>0</v>
      </c>
      <c r="I959" s="1082">
        <v>197</v>
      </c>
      <c r="J959" s="1120"/>
    </row>
    <row r="960" spans="1:10" s="302" customFormat="1" ht="28.5" customHeight="1">
      <c r="A960" s="1071" t="s">
        <v>158</v>
      </c>
      <c r="B960" s="1006" t="s">
        <v>941</v>
      </c>
      <c r="C960" s="1006" t="s">
        <v>942</v>
      </c>
      <c r="D960" s="1071" t="s">
        <v>2921</v>
      </c>
      <c r="E960" s="1006" t="s">
        <v>3053</v>
      </c>
      <c r="F960" s="1071">
        <v>214</v>
      </c>
      <c r="G960" s="1073" t="s">
        <v>3503</v>
      </c>
      <c r="H960" s="1082">
        <v>0</v>
      </c>
      <c r="I960" s="1082">
        <v>185</v>
      </c>
      <c r="J960" s="1120"/>
    </row>
    <row r="961" spans="1:10" s="302" customFormat="1" ht="28.5" customHeight="1">
      <c r="A961" s="1071" t="s">
        <v>158</v>
      </c>
      <c r="B961" s="1006" t="s">
        <v>943</v>
      </c>
      <c r="C961" s="1006" t="s">
        <v>944</v>
      </c>
      <c r="D961" s="1071" t="s">
        <v>2921</v>
      </c>
      <c r="E961" s="1006" t="s">
        <v>3053</v>
      </c>
      <c r="F961" s="1071">
        <v>214</v>
      </c>
      <c r="G961" s="1073" t="s">
        <v>3503</v>
      </c>
      <c r="H961" s="1082">
        <v>0</v>
      </c>
      <c r="I961" s="1082">
        <v>268</v>
      </c>
      <c r="J961" s="1120"/>
    </row>
    <row r="962" spans="1:10" s="302" customFormat="1" ht="28.5" customHeight="1">
      <c r="A962" s="1071" t="s">
        <v>158</v>
      </c>
      <c r="B962" s="1006" t="s">
        <v>945</v>
      </c>
      <c r="C962" s="1006" t="s">
        <v>946</v>
      </c>
      <c r="D962" s="1071" t="s">
        <v>2921</v>
      </c>
      <c r="E962" s="1006" t="s">
        <v>3053</v>
      </c>
      <c r="F962" s="1071">
        <v>214</v>
      </c>
      <c r="G962" s="1073" t="s">
        <v>3503</v>
      </c>
      <c r="H962" s="1082">
        <v>0</v>
      </c>
      <c r="I962" s="1082">
        <v>362</v>
      </c>
      <c r="J962" s="1120"/>
    </row>
    <row r="963" spans="1:10" s="302" customFormat="1" ht="28.5" customHeight="1">
      <c r="A963" s="1071" t="s">
        <v>158</v>
      </c>
      <c r="B963" s="1006" t="s">
        <v>947</v>
      </c>
      <c r="C963" s="1006" t="s">
        <v>948</v>
      </c>
      <c r="D963" s="1071" t="s">
        <v>2921</v>
      </c>
      <c r="E963" s="1006" t="s">
        <v>3053</v>
      </c>
      <c r="F963" s="1071">
        <v>214</v>
      </c>
      <c r="G963" s="1073" t="s">
        <v>3503</v>
      </c>
      <c r="H963" s="1082">
        <v>0</v>
      </c>
      <c r="I963" s="1082">
        <v>151</v>
      </c>
      <c r="J963" s="1120"/>
    </row>
    <row r="964" spans="1:10" s="302" customFormat="1" ht="28.5" customHeight="1">
      <c r="A964" s="1066" t="s">
        <v>4648</v>
      </c>
      <c r="B964" s="1067"/>
      <c r="C964" s="1068" t="s">
        <v>3931</v>
      </c>
      <c r="D964" s="1067"/>
      <c r="E964" s="1067"/>
      <c r="F964" s="1067"/>
      <c r="G964" s="1067"/>
      <c r="H964" s="1067"/>
      <c r="I964" s="1069"/>
      <c r="J964" s="1070"/>
    </row>
    <row r="965" spans="1:10" s="302" customFormat="1" ht="28.5" customHeight="1">
      <c r="A965" s="1066" t="s">
        <v>4649</v>
      </c>
      <c r="B965" s="1067"/>
      <c r="C965" s="1068" t="s">
        <v>4650</v>
      </c>
      <c r="D965" s="1067"/>
      <c r="E965" s="1067"/>
      <c r="F965" s="1067"/>
      <c r="G965" s="1067"/>
      <c r="H965" s="1067"/>
      <c r="I965" s="1069"/>
      <c r="J965" s="1070"/>
    </row>
    <row r="966" spans="1:10" ht="28.5" customHeight="1">
      <c r="A966" s="1087" t="s">
        <v>4649</v>
      </c>
      <c r="B966" s="1125" t="s">
        <v>951</v>
      </c>
      <c r="C966" s="86" t="s">
        <v>952</v>
      </c>
      <c r="D966" s="1087" t="s">
        <v>2921</v>
      </c>
      <c r="E966" s="1009" t="s">
        <v>3053</v>
      </c>
      <c r="F966" s="1087" t="s">
        <v>4933</v>
      </c>
      <c r="G966" s="1126" t="s">
        <v>3503</v>
      </c>
      <c r="H966" s="1082">
        <v>262</v>
      </c>
      <c r="I966" s="1082">
        <v>262</v>
      </c>
      <c r="J966" s="1119"/>
    </row>
    <row r="967" spans="1:10" s="747" customFormat="1" ht="28.5" customHeight="1">
      <c r="A967" s="1087" t="s">
        <v>4649</v>
      </c>
      <c r="B967" s="1125" t="s">
        <v>953</v>
      </c>
      <c r="C967" s="86" t="s">
        <v>954</v>
      </c>
      <c r="D967" s="1087" t="s">
        <v>2921</v>
      </c>
      <c r="E967" s="1009" t="s">
        <v>3053</v>
      </c>
      <c r="F967" s="1087" t="s">
        <v>4933</v>
      </c>
      <c r="G967" s="1126" t="s">
        <v>3503</v>
      </c>
      <c r="H967" s="1082">
        <v>135</v>
      </c>
      <c r="I967" s="1082">
        <v>135</v>
      </c>
      <c r="J967" s="1127"/>
    </row>
    <row r="968" spans="1:10" s="747" customFormat="1" ht="28.5" customHeight="1">
      <c r="A968" s="1087" t="s">
        <v>4649</v>
      </c>
      <c r="B968" s="1125" t="s">
        <v>955</v>
      </c>
      <c r="C968" s="86" t="s">
        <v>2433</v>
      </c>
      <c r="D968" s="1087" t="s">
        <v>2921</v>
      </c>
      <c r="E968" s="1009" t="s">
        <v>3053</v>
      </c>
      <c r="F968" s="1087" t="s">
        <v>4933</v>
      </c>
      <c r="G968" s="1126" t="s">
        <v>3503</v>
      </c>
      <c r="H968" s="1082">
        <v>252</v>
      </c>
      <c r="I968" s="1082">
        <v>252</v>
      </c>
      <c r="J968" s="1127"/>
    </row>
    <row r="969" spans="1:10" ht="28.5" customHeight="1">
      <c r="A969" s="1087" t="s">
        <v>4649</v>
      </c>
      <c r="B969" s="1125" t="s">
        <v>956</v>
      </c>
      <c r="C969" s="86" t="s">
        <v>3562</v>
      </c>
      <c r="D969" s="1087" t="s">
        <v>2921</v>
      </c>
      <c r="E969" s="1009" t="s">
        <v>3053</v>
      </c>
      <c r="F969" s="1087" t="s">
        <v>4933</v>
      </c>
      <c r="G969" s="1126" t="s">
        <v>3503</v>
      </c>
      <c r="H969" s="1082">
        <v>205</v>
      </c>
      <c r="I969" s="1082">
        <v>205</v>
      </c>
      <c r="J969" s="1119"/>
    </row>
    <row r="970" spans="1:10" s="747" customFormat="1" ht="28.5" customHeight="1">
      <c r="A970" s="1087" t="s">
        <v>4649</v>
      </c>
      <c r="B970" s="1125" t="s">
        <v>5382</v>
      </c>
      <c r="C970" s="86" t="s">
        <v>5808</v>
      </c>
      <c r="D970" s="1087" t="s">
        <v>2921</v>
      </c>
      <c r="E970" s="1009" t="s">
        <v>3053</v>
      </c>
      <c r="F970" s="1128">
        <v>233</v>
      </c>
      <c r="G970" s="1126" t="s">
        <v>3503</v>
      </c>
      <c r="H970" s="1082">
        <v>262</v>
      </c>
      <c r="I970" s="1082">
        <v>262</v>
      </c>
      <c r="J970" s="1127"/>
    </row>
    <row r="971" spans="1:10" s="747" customFormat="1" ht="28.5" customHeight="1">
      <c r="A971" s="1087" t="s">
        <v>4649</v>
      </c>
      <c r="B971" s="1125" t="s">
        <v>957</v>
      </c>
      <c r="C971" s="86" t="s">
        <v>3563</v>
      </c>
      <c r="D971" s="1087" t="s">
        <v>2921</v>
      </c>
      <c r="E971" s="1009" t="s">
        <v>3053</v>
      </c>
      <c r="F971" s="1087" t="s">
        <v>4933</v>
      </c>
      <c r="G971" s="1126" t="s">
        <v>3503</v>
      </c>
      <c r="H971" s="1082">
        <v>205</v>
      </c>
      <c r="I971" s="1082">
        <v>205</v>
      </c>
      <c r="J971" s="1127"/>
    </row>
    <row r="972" spans="1:10" ht="28.5" customHeight="1">
      <c r="A972" s="1087" t="s">
        <v>4649</v>
      </c>
      <c r="B972" s="1125" t="s">
        <v>958</v>
      </c>
      <c r="C972" s="86" t="s">
        <v>959</v>
      </c>
      <c r="D972" s="1087" t="s">
        <v>2921</v>
      </c>
      <c r="E972" s="1009" t="s">
        <v>3053</v>
      </c>
      <c r="F972" s="1087" t="s">
        <v>4933</v>
      </c>
      <c r="G972" s="1126" t="s">
        <v>3503</v>
      </c>
      <c r="H972" s="1082">
        <v>252</v>
      </c>
      <c r="I972" s="1082">
        <v>252</v>
      </c>
      <c r="J972" s="1119"/>
    </row>
    <row r="973" spans="1:10" s="747" customFormat="1" ht="28.5" customHeight="1">
      <c r="A973" s="1087" t="s">
        <v>4649</v>
      </c>
      <c r="B973" s="1125" t="s">
        <v>960</v>
      </c>
      <c r="C973" s="86" t="s">
        <v>961</v>
      </c>
      <c r="D973" s="1087" t="s">
        <v>2921</v>
      </c>
      <c r="E973" s="1009" t="s">
        <v>3053</v>
      </c>
      <c r="F973" s="1087" t="s">
        <v>4933</v>
      </c>
      <c r="G973" s="1126" t="s">
        <v>3503</v>
      </c>
      <c r="H973" s="1082">
        <v>370</v>
      </c>
      <c r="I973" s="1082">
        <v>370</v>
      </c>
      <c r="J973" s="1127"/>
    </row>
    <row r="974" spans="1:10" s="747" customFormat="1" ht="28.5" customHeight="1">
      <c r="A974" s="1087" t="s">
        <v>4649</v>
      </c>
      <c r="B974" s="1125" t="s">
        <v>962</v>
      </c>
      <c r="C974" s="86" t="s">
        <v>963</v>
      </c>
      <c r="D974" s="1087" t="s">
        <v>2921</v>
      </c>
      <c r="E974" s="1009" t="s">
        <v>3053</v>
      </c>
      <c r="F974" s="1087" t="s">
        <v>4933</v>
      </c>
      <c r="G974" s="1126" t="s">
        <v>3503</v>
      </c>
      <c r="H974" s="1082">
        <v>252</v>
      </c>
      <c r="I974" s="1082">
        <v>252</v>
      </c>
      <c r="J974" s="1129"/>
    </row>
    <row r="975" spans="1:10" s="747" customFormat="1" ht="28.5" customHeight="1">
      <c r="A975" s="1087" t="s">
        <v>4649</v>
      </c>
      <c r="B975" s="1125" t="s">
        <v>4651</v>
      </c>
      <c r="C975" s="86" t="s">
        <v>4652</v>
      </c>
      <c r="D975" s="1087" t="s">
        <v>2921</v>
      </c>
      <c r="E975" s="1009" t="s">
        <v>3053</v>
      </c>
      <c r="F975" s="1087" t="s">
        <v>4933</v>
      </c>
      <c r="G975" s="1126" t="s">
        <v>3503</v>
      </c>
      <c r="H975" s="1082">
        <v>245</v>
      </c>
      <c r="I975" s="1082">
        <v>245</v>
      </c>
      <c r="J975" s="1129"/>
    </row>
    <row r="976" spans="1:10" s="747" customFormat="1" ht="28.5" customHeight="1">
      <c r="A976" s="1087" t="s">
        <v>4649</v>
      </c>
      <c r="B976" s="1125" t="s">
        <v>964</v>
      </c>
      <c r="C976" s="86" t="s">
        <v>965</v>
      </c>
      <c r="D976" s="1087" t="s">
        <v>2921</v>
      </c>
      <c r="E976" s="1009" t="s">
        <v>3053</v>
      </c>
      <c r="F976" s="1087" t="s">
        <v>4933</v>
      </c>
      <c r="G976" s="1126" t="s">
        <v>3503</v>
      </c>
      <c r="H976" s="1082">
        <v>248</v>
      </c>
      <c r="I976" s="1082">
        <v>248</v>
      </c>
      <c r="J976" s="1130"/>
    </row>
    <row r="977" spans="1:10" s="747" customFormat="1" ht="28.5" customHeight="1">
      <c r="A977" s="1066" t="s">
        <v>4653</v>
      </c>
      <c r="B977" s="1067"/>
      <c r="C977" s="1068" t="s">
        <v>4654</v>
      </c>
      <c r="D977" s="1067"/>
      <c r="E977" s="1067"/>
      <c r="F977" s="1067"/>
      <c r="G977" s="1067"/>
      <c r="H977" s="1067"/>
      <c r="I977" s="1069"/>
      <c r="J977" s="1070"/>
    </row>
    <row r="978" spans="1:10" s="747" customFormat="1" ht="28.5" customHeight="1">
      <c r="A978" s="1131" t="s">
        <v>4653</v>
      </c>
      <c r="B978" s="1013" t="s">
        <v>978</v>
      </c>
      <c r="C978" s="1013" t="s">
        <v>979</v>
      </c>
      <c r="D978" s="1131" t="s">
        <v>2921</v>
      </c>
      <c r="E978" s="1013" t="s">
        <v>3053</v>
      </c>
      <c r="F978" s="1087" t="s">
        <v>4933</v>
      </c>
      <c r="G978" s="1126" t="s">
        <v>3503</v>
      </c>
      <c r="H978" s="1082">
        <v>157</v>
      </c>
      <c r="I978" s="1082">
        <v>157</v>
      </c>
      <c r="J978" s="1129"/>
    </row>
    <row r="979" spans="1:10" s="747" customFormat="1" ht="28.5" customHeight="1">
      <c r="A979" s="1131" t="s">
        <v>4653</v>
      </c>
      <c r="B979" s="1013" t="s">
        <v>984</v>
      </c>
      <c r="C979" s="1013" t="s">
        <v>985</v>
      </c>
      <c r="D979" s="1131" t="s">
        <v>2921</v>
      </c>
      <c r="E979" s="1013" t="s">
        <v>3053</v>
      </c>
      <c r="F979" s="1087" t="s">
        <v>4933</v>
      </c>
      <c r="G979" s="1126" t="s">
        <v>3503</v>
      </c>
      <c r="H979" s="1082">
        <v>252</v>
      </c>
      <c r="I979" s="1082">
        <v>252</v>
      </c>
      <c r="J979" s="1129"/>
    </row>
    <row r="980" spans="1:10" s="747" customFormat="1" ht="28.5" customHeight="1">
      <c r="A980" s="1066" t="s">
        <v>4655</v>
      </c>
      <c r="B980" s="1067"/>
      <c r="C980" s="1068" t="s">
        <v>4656</v>
      </c>
      <c r="D980" s="1067"/>
      <c r="E980" s="1067"/>
      <c r="F980" s="1067"/>
      <c r="G980" s="1067"/>
      <c r="H980" s="1067"/>
      <c r="I980" s="1069"/>
      <c r="J980" s="1070"/>
    </row>
    <row r="981" spans="1:10" s="747" customFormat="1" ht="28.5" customHeight="1">
      <c r="A981" s="1131" t="s">
        <v>4655</v>
      </c>
      <c r="B981" s="1013" t="s">
        <v>980</v>
      </c>
      <c r="C981" s="1013" t="s">
        <v>981</v>
      </c>
      <c r="D981" s="1131" t="s">
        <v>2921</v>
      </c>
      <c r="E981" s="1013" t="s">
        <v>3053</v>
      </c>
      <c r="F981" s="1087" t="s">
        <v>4933</v>
      </c>
      <c r="G981" s="1126" t="s">
        <v>3503</v>
      </c>
      <c r="H981" s="1082">
        <v>135</v>
      </c>
      <c r="I981" s="1082">
        <v>135</v>
      </c>
      <c r="J981" s="1129"/>
    </row>
    <row r="982" spans="1:10" s="747" customFormat="1" ht="28.5" customHeight="1">
      <c r="A982" s="1131" t="s">
        <v>4655</v>
      </c>
      <c r="B982" s="1013" t="s">
        <v>982</v>
      </c>
      <c r="C982" s="1013" t="s">
        <v>983</v>
      </c>
      <c r="D982" s="1131" t="s">
        <v>2921</v>
      </c>
      <c r="E982" s="1013" t="s">
        <v>3053</v>
      </c>
      <c r="F982" s="1087" t="s">
        <v>4933</v>
      </c>
      <c r="G982" s="1126" t="s">
        <v>3503</v>
      </c>
      <c r="H982" s="1082">
        <v>135</v>
      </c>
      <c r="I982" s="1082">
        <v>135</v>
      </c>
      <c r="J982" s="1129"/>
    </row>
    <row r="983" spans="1:10" s="747" customFormat="1" ht="28.5" customHeight="1">
      <c r="A983" s="1066" t="s">
        <v>4657</v>
      </c>
      <c r="B983" s="1067"/>
      <c r="C983" s="1068" t="s">
        <v>4658</v>
      </c>
      <c r="D983" s="1067"/>
      <c r="E983" s="1067"/>
      <c r="F983" s="1067"/>
      <c r="G983" s="1067"/>
      <c r="H983" s="1067"/>
      <c r="I983" s="1069"/>
      <c r="J983" s="1070"/>
    </row>
    <row r="984" spans="1:10" s="747" customFormat="1" ht="28.5" customHeight="1">
      <c r="A984" s="1131" t="s">
        <v>4657</v>
      </c>
      <c r="B984" s="1013" t="s">
        <v>966</v>
      </c>
      <c r="C984" s="1013" t="s">
        <v>967</v>
      </c>
      <c r="D984" s="1131" t="s">
        <v>2921</v>
      </c>
      <c r="E984" s="1013" t="s">
        <v>3053</v>
      </c>
      <c r="F984" s="1087" t="s">
        <v>4933</v>
      </c>
      <c r="G984" s="1126" t="s">
        <v>3503</v>
      </c>
      <c r="H984" s="1082">
        <v>153</v>
      </c>
      <c r="I984" s="1082">
        <v>153</v>
      </c>
      <c r="J984" s="1129"/>
    </row>
    <row r="985" spans="1:10" s="747" customFormat="1" ht="28.5" customHeight="1">
      <c r="A985" s="1132" t="s">
        <v>4657</v>
      </c>
      <c r="B985" s="1014" t="s">
        <v>976</v>
      </c>
      <c r="C985" s="1014" t="s">
        <v>977</v>
      </c>
      <c r="D985" s="1132" t="s">
        <v>2921</v>
      </c>
      <c r="E985" s="1014" t="s">
        <v>3053</v>
      </c>
      <c r="F985" s="1072">
        <v>233</v>
      </c>
      <c r="G985" s="1133" t="s">
        <v>3503</v>
      </c>
      <c r="H985" s="1134">
        <v>724</v>
      </c>
      <c r="I985" s="1134">
        <v>724</v>
      </c>
      <c r="J985" s="1129"/>
    </row>
    <row r="986" spans="1:10" s="747" customFormat="1" ht="28.5" customHeight="1">
      <c r="A986" s="1132" t="s">
        <v>4657</v>
      </c>
      <c r="B986" s="1014" t="s">
        <v>990</v>
      </c>
      <c r="C986" s="1014" t="s">
        <v>991</v>
      </c>
      <c r="D986" s="1132" t="s">
        <v>2921</v>
      </c>
      <c r="E986" s="1014" t="s">
        <v>3053</v>
      </c>
      <c r="F986" s="1135">
        <v>233</v>
      </c>
      <c r="G986" s="1133" t="s">
        <v>3503</v>
      </c>
      <c r="H986" s="1134">
        <v>256</v>
      </c>
      <c r="I986" s="1134">
        <v>256</v>
      </c>
      <c r="J986" s="1129"/>
    </row>
    <row r="987" spans="1:10" s="747" customFormat="1" ht="28.5" customHeight="1">
      <c r="A987" s="1066" t="s">
        <v>4659</v>
      </c>
      <c r="B987" s="1067"/>
      <c r="C987" s="1068" t="s">
        <v>4660</v>
      </c>
      <c r="D987" s="1067"/>
      <c r="E987" s="1067"/>
      <c r="F987" s="1067"/>
      <c r="G987" s="1067"/>
      <c r="H987" s="1067"/>
      <c r="I987" s="1069"/>
      <c r="J987" s="1070"/>
    </row>
    <row r="988" spans="1:10" s="747" customFormat="1" ht="28.5" customHeight="1">
      <c r="A988" s="1132" t="s">
        <v>4659</v>
      </c>
      <c r="B988" s="1014" t="s">
        <v>970</v>
      </c>
      <c r="C988" s="1014" t="s">
        <v>971</v>
      </c>
      <c r="D988" s="1132" t="s">
        <v>2921</v>
      </c>
      <c r="E988" s="1014" t="s">
        <v>3053</v>
      </c>
      <c r="F988" s="1135">
        <v>233</v>
      </c>
      <c r="G988" s="1133" t="s">
        <v>3503</v>
      </c>
      <c r="H988" s="1134">
        <v>252</v>
      </c>
      <c r="I988" s="1134">
        <v>252</v>
      </c>
      <c r="J988" s="1129"/>
    </row>
    <row r="989" spans="1:10" ht="28.5" customHeight="1">
      <c r="A989" s="1132" t="s">
        <v>4659</v>
      </c>
      <c r="B989" s="1014" t="s">
        <v>972</v>
      </c>
      <c r="C989" s="1014" t="s">
        <v>973</v>
      </c>
      <c r="D989" s="1132" t="s">
        <v>2921</v>
      </c>
      <c r="E989" s="1014" t="s">
        <v>3053</v>
      </c>
      <c r="F989" s="1135">
        <v>233</v>
      </c>
      <c r="G989" s="1133" t="s">
        <v>3503</v>
      </c>
      <c r="H989" s="1134">
        <v>394</v>
      </c>
      <c r="I989" s="1134">
        <v>394</v>
      </c>
      <c r="J989" s="1119"/>
    </row>
    <row r="990" spans="1:10" s="302" customFormat="1" ht="28.5" customHeight="1">
      <c r="A990" s="1132" t="s">
        <v>4659</v>
      </c>
      <c r="B990" s="1014" t="s">
        <v>974</v>
      </c>
      <c r="C990" s="1014" t="s">
        <v>975</v>
      </c>
      <c r="D990" s="1132" t="s">
        <v>2921</v>
      </c>
      <c r="E990" s="1014" t="s">
        <v>3053</v>
      </c>
      <c r="F990" s="1135">
        <v>233</v>
      </c>
      <c r="G990" s="1133" t="s">
        <v>3503</v>
      </c>
      <c r="H990" s="1134">
        <v>135</v>
      </c>
      <c r="I990" s="1134">
        <v>135</v>
      </c>
      <c r="J990" s="1120"/>
    </row>
    <row r="991" spans="1:10" s="302" customFormat="1" ht="28.5" customHeight="1">
      <c r="A991" s="1066" t="s">
        <v>4661</v>
      </c>
      <c r="B991" s="1067"/>
      <c r="C991" s="1068" t="s">
        <v>4662</v>
      </c>
      <c r="D991" s="1067"/>
      <c r="E991" s="1067"/>
      <c r="F991" s="1067"/>
      <c r="G991" s="1067"/>
      <c r="H991" s="1067"/>
      <c r="I991" s="1069"/>
      <c r="J991" s="1070"/>
    </row>
    <row r="992" spans="1:10" s="302" customFormat="1" ht="28.5" customHeight="1">
      <c r="A992" s="1132" t="s">
        <v>4661</v>
      </c>
      <c r="B992" s="1014" t="s">
        <v>4663</v>
      </c>
      <c r="C992" s="1014" t="s">
        <v>4664</v>
      </c>
      <c r="D992" s="1132" t="s">
        <v>2921</v>
      </c>
      <c r="E992" s="1014" t="s">
        <v>3053</v>
      </c>
      <c r="F992" s="1135">
        <v>233</v>
      </c>
      <c r="G992" s="1133" t="s">
        <v>3503</v>
      </c>
      <c r="H992" s="1134">
        <v>399</v>
      </c>
      <c r="I992" s="1134">
        <v>399</v>
      </c>
      <c r="J992" s="1120"/>
    </row>
    <row r="993" spans="1:10" s="302" customFormat="1" ht="28.5" customHeight="1">
      <c r="A993" s="1132" t="s">
        <v>4661</v>
      </c>
      <c r="B993" s="1014" t="s">
        <v>988</v>
      </c>
      <c r="C993" s="1014" t="s">
        <v>989</v>
      </c>
      <c r="D993" s="1132" t="s">
        <v>2921</v>
      </c>
      <c r="E993" s="1014" t="s">
        <v>3053</v>
      </c>
      <c r="F993" s="1135">
        <v>233</v>
      </c>
      <c r="G993" s="1133" t="s">
        <v>3503</v>
      </c>
      <c r="H993" s="1134">
        <v>494</v>
      </c>
      <c r="I993" s="1134">
        <v>494</v>
      </c>
      <c r="J993" s="1120"/>
    </row>
    <row r="994" spans="1:10" s="302" customFormat="1" ht="28.5" customHeight="1">
      <c r="A994" s="1132" t="s">
        <v>4661</v>
      </c>
      <c r="B994" s="1014" t="s">
        <v>986</v>
      </c>
      <c r="C994" s="1014" t="s">
        <v>987</v>
      </c>
      <c r="D994" s="1132" t="s">
        <v>2921</v>
      </c>
      <c r="E994" s="1014" t="s">
        <v>3053</v>
      </c>
      <c r="F994" s="1135">
        <v>233</v>
      </c>
      <c r="G994" s="1133" t="s">
        <v>3503</v>
      </c>
      <c r="H994" s="1134">
        <v>399</v>
      </c>
      <c r="I994" s="1134">
        <v>399</v>
      </c>
      <c r="J994" s="1120"/>
    </row>
    <row r="995" spans="1:10" s="302" customFormat="1" ht="28.5" customHeight="1">
      <c r="A995" s="1132" t="s">
        <v>4661</v>
      </c>
      <c r="B995" s="1014" t="s">
        <v>968</v>
      </c>
      <c r="C995" s="1014" t="s">
        <v>969</v>
      </c>
      <c r="D995" s="1132" t="s">
        <v>2921</v>
      </c>
      <c r="E995" s="1014" t="s">
        <v>3053</v>
      </c>
      <c r="F995" s="1135">
        <v>233</v>
      </c>
      <c r="G995" s="1133" t="s">
        <v>3503</v>
      </c>
      <c r="H995" s="1134">
        <v>377</v>
      </c>
      <c r="I995" s="1134">
        <v>377</v>
      </c>
      <c r="J995" s="1120"/>
    </row>
    <row r="996" spans="1:10" s="302" customFormat="1" ht="28.5" customHeight="1">
      <c r="A996" s="1132" t="s">
        <v>4661</v>
      </c>
      <c r="B996" s="1014" t="s">
        <v>5242</v>
      </c>
      <c r="C996" s="1014" t="s">
        <v>4665</v>
      </c>
      <c r="D996" s="1132" t="s">
        <v>2921</v>
      </c>
      <c r="E996" s="1014" t="s">
        <v>3053</v>
      </c>
      <c r="F996" s="1135">
        <v>233</v>
      </c>
      <c r="G996" s="1133" t="s">
        <v>3503</v>
      </c>
      <c r="H996" s="1134">
        <v>370</v>
      </c>
      <c r="I996" s="1134">
        <v>370</v>
      </c>
      <c r="J996" s="1120"/>
    </row>
    <row r="997" spans="1:10" s="302" customFormat="1" ht="28.5" customHeight="1">
      <c r="A997" s="1132" t="s">
        <v>4661</v>
      </c>
      <c r="B997" s="1014" t="s">
        <v>4976</v>
      </c>
      <c r="C997" s="1014" t="s">
        <v>5809</v>
      </c>
      <c r="D997" s="1132" t="s">
        <v>2921</v>
      </c>
      <c r="E997" s="1014" t="s">
        <v>3053</v>
      </c>
      <c r="F997" s="1135">
        <v>233</v>
      </c>
      <c r="G997" s="1133" t="s">
        <v>3503</v>
      </c>
      <c r="H997" s="1134">
        <v>377</v>
      </c>
      <c r="I997" s="1134">
        <v>377</v>
      </c>
      <c r="J997" s="1120"/>
    </row>
    <row r="998" spans="1:10" s="302" customFormat="1" ht="28.5" customHeight="1">
      <c r="A998" s="1066" t="s">
        <v>4666</v>
      </c>
      <c r="B998" s="1067"/>
      <c r="C998" s="1068" t="s">
        <v>4667</v>
      </c>
      <c r="D998" s="1067"/>
      <c r="E998" s="1067"/>
      <c r="F998" s="1067"/>
      <c r="G998" s="1067"/>
      <c r="H998" s="1067"/>
      <c r="I998" s="1069"/>
      <c r="J998" s="1070"/>
    </row>
    <row r="999" spans="1:10" s="302" customFormat="1" ht="28.5" customHeight="1">
      <c r="A999" s="1132" t="s">
        <v>4666</v>
      </c>
      <c r="B999" s="1014" t="s">
        <v>937</v>
      </c>
      <c r="C999" s="1014" t="s">
        <v>938</v>
      </c>
      <c r="D999" s="1132" t="s">
        <v>2921</v>
      </c>
      <c r="E999" s="1014" t="s">
        <v>3053</v>
      </c>
      <c r="F999" s="1135">
        <v>233</v>
      </c>
      <c r="G999" s="1133" t="s">
        <v>3503</v>
      </c>
      <c r="H999" s="1134">
        <v>194</v>
      </c>
      <c r="I999" s="1134">
        <v>194</v>
      </c>
      <c r="J999" s="1120"/>
    </row>
    <row r="1000" spans="1:10" s="302" customFormat="1" ht="28.5" customHeight="1">
      <c r="A1000" s="1066" t="s">
        <v>2669</v>
      </c>
      <c r="B1000" s="1067"/>
      <c r="C1000" s="1068" t="s">
        <v>2435</v>
      </c>
      <c r="D1000" s="1067"/>
      <c r="E1000" s="1067"/>
      <c r="F1000" s="1067"/>
      <c r="G1000" s="1067"/>
      <c r="H1000" s="1067"/>
      <c r="I1000" s="1069"/>
      <c r="J1000" s="1070"/>
    </row>
    <row r="1001" spans="1:10" s="302" customFormat="1" ht="28.5" customHeight="1">
      <c r="A1001" s="1087" t="s">
        <v>2669</v>
      </c>
      <c r="B1001" s="1125" t="s">
        <v>992</v>
      </c>
      <c r="C1001" s="86" t="s">
        <v>993</v>
      </c>
      <c r="D1001" s="1087" t="s">
        <v>4668</v>
      </c>
      <c r="E1001" s="1009" t="s">
        <v>4669</v>
      </c>
      <c r="F1001" s="1087" t="s">
        <v>4933</v>
      </c>
      <c r="G1001" s="1126" t="s">
        <v>3503</v>
      </c>
      <c r="H1001" s="1082">
        <v>83</v>
      </c>
      <c r="I1001" s="1082">
        <v>83</v>
      </c>
      <c r="J1001" s="1120"/>
    </row>
    <row r="1002" spans="1:10" s="302" customFormat="1" ht="28.5" customHeight="1">
      <c r="A1002" s="1087" t="s">
        <v>2669</v>
      </c>
      <c r="B1002" s="1125" t="s">
        <v>992</v>
      </c>
      <c r="C1002" s="86" t="s">
        <v>993</v>
      </c>
      <c r="D1002" s="1087" t="s">
        <v>4670</v>
      </c>
      <c r="E1002" s="1009" t="s">
        <v>4671</v>
      </c>
      <c r="F1002" s="1087" t="s">
        <v>4933</v>
      </c>
      <c r="G1002" s="1126" t="s">
        <v>3503</v>
      </c>
      <c r="H1002" s="1082">
        <v>163</v>
      </c>
      <c r="I1002" s="1082">
        <v>163</v>
      </c>
      <c r="J1002" s="1120"/>
    </row>
    <row r="1003" spans="1:10" s="302" customFormat="1" ht="28.5" customHeight="1">
      <c r="A1003" s="1087" t="s">
        <v>2669</v>
      </c>
      <c r="B1003" s="1125" t="s">
        <v>994</v>
      </c>
      <c r="C1003" s="86" t="s">
        <v>995</v>
      </c>
      <c r="D1003" s="1087" t="s">
        <v>4255</v>
      </c>
      <c r="E1003" s="1009" t="s">
        <v>4256</v>
      </c>
      <c r="F1003" s="1087" t="s">
        <v>4933</v>
      </c>
      <c r="G1003" s="1126" t="s">
        <v>3503</v>
      </c>
      <c r="H1003" s="1082">
        <v>730</v>
      </c>
      <c r="I1003" s="1082">
        <v>730</v>
      </c>
      <c r="J1003" s="1120"/>
    </row>
    <row r="1004" spans="1:10" s="302" customFormat="1" ht="28.5" customHeight="1">
      <c r="A1004" s="1087" t="s">
        <v>2669</v>
      </c>
      <c r="B1004" s="1125" t="s">
        <v>4672</v>
      </c>
      <c r="C1004" s="86" t="s">
        <v>4673</v>
      </c>
      <c r="D1004" s="1087" t="s">
        <v>4255</v>
      </c>
      <c r="E1004" s="1009" t="s">
        <v>4256</v>
      </c>
      <c r="F1004" s="1087" t="s">
        <v>4933</v>
      </c>
      <c r="G1004" s="1126" t="s">
        <v>3503</v>
      </c>
      <c r="H1004" s="1082">
        <v>488</v>
      </c>
      <c r="I1004" s="1082">
        <v>488</v>
      </c>
      <c r="J1004" s="1120"/>
    </row>
    <row r="1005" spans="1:10" s="302" customFormat="1" ht="28.5" customHeight="1">
      <c r="A1005" s="1087" t="s">
        <v>2669</v>
      </c>
      <c r="B1005" s="1125" t="s">
        <v>4674</v>
      </c>
      <c r="C1005" s="86" t="s">
        <v>4675</v>
      </c>
      <c r="D1005" s="1087" t="s">
        <v>4668</v>
      </c>
      <c r="E1005" s="1009" t="s">
        <v>4669</v>
      </c>
      <c r="F1005" s="1087" t="s">
        <v>4933</v>
      </c>
      <c r="G1005" s="1126" t="s">
        <v>3503</v>
      </c>
      <c r="H1005" s="1082">
        <v>61</v>
      </c>
      <c r="I1005" s="1082">
        <v>61</v>
      </c>
      <c r="J1005" s="1120"/>
    </row>
    <row r="1006" spans="1:10" s="302" customFormat="1" ht="28.5" customHeight="1">
      <c r="A1006" s="1087" t="s">
        <v>2669</v>
      </c>
      <c r="B1006" s="1125" t="s">
        <v>4674</v>
      </c>
      <c r="C1006" s="86" t="s">
        <v>4675</v>
      </c>
      <c r="D1006" s="1087" t="s">
        <v>4670</v>
      </c>
      <c r="E1006" s="1009" t="s">
        <v>4671</v>
      </c>
      <c r="F1006" s="1087" t="s">
        <v>4933</v>
      </c>
      <c r="G1006" s="1126" t="s">
        <v>3503</v>
      </c>
      <c r="H1006" s="1082">
        <v>109</v>
      </c>
      <c r="I1006" s="1082">
        <v>109</v>
      </c>
      <c r="J1006" s="1120"/>
    </row>
    <row r="1007" spans="1:10" s="302" customFormat="1" ht="28.5" customHeight="1">
      <c r="A1007" s="1087" t="s">
        <v>2669</v>
      </c>
      <c r="B1007" s="1125" t="s">
        <v>4676</v>
      </c>
      <c r="C1007" s="86" t="s">
        <v>4677</v>
      </c>
      <c r="D1007" s="1087" t="s">
        <v>4255</v>
      </c>
      <c r="E1007" s="1009" t="s">
        <v>4256</v>
      </c>
      <c r="F1007" s="1087" t="s">
        <v>4933</v>
      </c>
      <c r="G1007" s="1126" t="s">
        <v>3503</v>
      </c>
      <c r="H1007" s="1082">
        <v>730</v>
      </c>
      <c r="I1007" s="1082">
        <v>730</v>
      </c>
      <c r="J1007" s="1120"/>
    </row>
    <row r="1008" spans="1:10" s="302" customFormat="1" ht="28.5" customHeight="1">
      <c r="A1008" s="1087" t="s">
        <v>2669</v>
      </c>
      <c r="B1008" s="1125" t="s">
        <v>4678</v>
      </c>
      <c r="C1008" s="86" t="s">
        <v>4679</v>
      </c>
      <c r="D1008" s="1087" t="s">
        <v>4255</v>
      </c>
      <c r="E1008" s="1009" t="s">
        <v>4256</v>
      </c>
      <c r="F1008" s="1087" t="s">
        <v>4933</v>
      </c>
      <c r="G1008" s="1126" t="s">
        <v>3503</v>
      </c>
      <c r="H1008" s="1082">
        <v>730</v>
      </c>
      <c r="I1008" s="1082">
        <v>730</v>
      </c>
      <c r="J1008" s="1136"/>
    </row>
    <row r="1009" spans="1:10" s="302" customFormat="1" ht="28.5" customHeight="1">
      <c r="A1009" s="1087" t="s">
        <v>2669</v>
      </c>
      <c r="B1009" s="1125" t="s">
        <v>996</v>
      </c>
      <c r="C1009" s="86" t="s">
        <v>997</v>
      </c>
      <c r="D1009" s="1087" t="s">
        <v>4255</v>
      </c>
      <c r="E1009" s="1009" t="s">
        <v>4256</v>
      </c>
      <c r="F1009" s="1087" t="s">
        <v>4933</v>
      </c>
      <c r="G1009" s="1126" t="s">
        <v>3503</v>
      </c>
      <c r="H1009" s="1082">
        <v>245</v>
      </c>
      <c r="I1009" s="1082">
        <v>245</v>
      </c>
      <c r="J1009" s="1120"/>
    </row>
    <row r="1010" spans="1:10" s="302" customFormat="1" ht="28.5" customHeight="1">
      <c r="A1010" s="1087" t="s">
        <v>2669</v>
      </c>
      <c r="B1010" s="1125" t="s">
        <v>998</v>
      </c>
      <c r="C1010" s="86" t="s">
        <v>999</v>
      </c>
      <c r="D1010" s="1087" t="s">
        <v>4668</v>
      </c>
      <c r="E1010" s="1009" t="s">
        <v>4669</v>
      </c>
      <c r="F1010" s="1087" t="s">
        <v>4933</v>
      </c>
      <c r="G1010" s="1126" t="s">
        <v>3503</v>
      </c>
      <c r="H1010" s="1082">
        <v>52</v>
      </c>
      <c r="I1010" s="1082">
        <v>52</v>
      </c>
      <c r="J1010" s="1120"/>
    </row>
    <row r="1011" spans="1:10" s="302" customFormat="1" ht="28.5" customHeight="1">
      <c r="A1011" s="1087" t="s">
        <v>2669</v>
      </c>
      <c r="B1011" s="1125" t="s">
        <v>998</v>
      </c>
      <c r="C1011" s="86" t="s">
        <v>999</v>
      </c>
      <c r="D1011" s="1087" t="s">
        <v>4670</v>
      </c>
      <c r="E1011" s="1009" t="s">
        <v>4671</v>
      </c>
      <c r="F1011" s="1087" t="s">
        <v>4933</v>
      </c>
      <c r="G1011" s="1126" t="s">
        <v>3503</v>
      </c>
      <c r="H1011" s="1082">
        <v>90</v>
      </c>
      <c r="I1011" s="1082">
        <v>90</v>
      </c>
      <c r="J1011" s="1120"/>
    </row>
    <row r="1012" spans="1:10" s="302" customFormat="1" ht="28.5" customHeight="1">
      <c r="A1012" s="1087" t="s">
        <v>2669</v>
      </c>
      <c r="B1012" s="1125" t="s">
        <v>4680</v>
      </c>
      <c r="C1012" s="86" t="s">
        <v>4681</v>
      </c>
      <c r="D1012" s="1087" t="s">
        <v>4255</v>
      </c>
      <c r="E1012" s="1009" t="s">
        <v>4256</v>
      </c>
      <c r="F1012" s="1087" t="s">
        <v>4933</v>
      </c>
      <c r="G1012" s="1126" t="s">
        <v>3503</v>
      </c>
      <c r="H1012" s="1082">
        <v>730</v>
      </c>
      <c r="I1012" s="1082">
        <v>730</v>
      </c>
      <c r="J1012" s="1120"/>
    </row>
    <row r="1013" spans="1:10" s="302" customFormat="1" ht="28.5" customHeight="1">
      <c r="A1013" s="1087" t="s">
        <v>2669</v>
      </c>
      <c r="B1013" s="1125" t="s">
        <v>4682</v>
      </c>
      <c r="C1013" s="86" t="s">
        <v>4683</v>
      </c>
      <c r="D1013" s="1087" t="s">
        <v>4668</v>
      </c>
      <c r="E1013" s="1009" t="s">
        <v>4669</v>
      </c>
      <c r="F1013" s="1087" t="s">
        <v>4933</v>
      </c>
      <c r="G1013" s="1126" t="s">
        <v>3503</v>
      </c>
      <c r="H1013" s="1082">
        <v>123</v>
      </c>
      <c r="I1013" s="1082">
        <v>123</v>
      </c>
      <c r="J1013" s="1120"/>
    </row>
    <row r="1014" spans="1:10" s="302" customFormat="1" ht="28.5" customHeight="1">
      <c r="A1014" s="1087" t="s">
        <v>2669</v>
      </c>
      <c r="B1014" s="1125" t="s">
        <v>4682</v>
      </c>
      <c r="C1014" s="86" t="s">
        <v>4683</v>
      </c>
      <c r="D1014" s="1087" t="s">
        <v>4670</v>
      </c>
      <c r="E1014" s="1009" t="s">
        <v>4671</v>
      </c>
      <c r="F1014" s="1087" t="s">
        <v>4933</v>
      </c>
      <c r="G1014" s="1126" t="s">
        <v>3503</v>
      </c>
      <c r="H1014" s="1082">
        <v>215</v>
      </c>
      <c r="I1014" s="1082">
        <v>215</v>
      </c>
      <c r="J1014" s="1120"/>
    </row>
    <row r="1015" spans="1:10" s="302" customFormat="1" ht="28.5" customHeight="1">
      <c r="A1015" s="1087" t="s">
        <v>2669</v>
      </c>
      <c r="B1015" s="1125" t="s">
        <v>4684</v>
      </c>
      <c r="C1015" s="86" t="s">
        <v>4685</v>
      </c>
      <c r="D1015" s="1087" t="s">
        <v>4255</v>
      </c>
      <c r="E1015" s="1009" t="s">
        <v>4256</v>
      </c>
      <c r="F1015" s="1087" t="s">
        <v>4933</v>
      </c>
      <c r="G1015" s="1126" t="s">
        <v>3503</v>
      </c>
      <c r="H1015" s="1082">
        <v>408</v>
      </c>
      <c r="I1015" s="1082">
        <v>408</v>
      </c>
      <c r="J1015" s="1120"/>
    </row>
    <row r="1016" spans="1:10" s="302" customFormat="1" ht="28.5" customHeight="1">
      <c r="A1016" s="1087" t="s">
        <v>2669</v>
      </c>
      <c r="B1016" s="1125" t="s">
        <v>4686</v>
      </c>
      <c r="C1016" s="86" t="s">
        <v>4687</v>
      </c>
      <c r="D1016" s="1087" t="s">
        <v>4668</v>
      </c>
      <c r="E1016" s="1009" t="s">
        <v>4669</v>
      </c>
      <c r="F1016" s="1087" t="s">
        <v>4933</v>
      </c>
      <c r="G1016" s="1126" t="s">
        <v>3503</v>
      </c>
      <c r="H1016" s="1082">
        <v>52</v>
      </c>
      <c r="I1016" s="1082">
        <v>52</v>
      </c>
      <c r="J1016" s="1120"/>
    </row>
    <row r="1017" spans="1:10" s="302" customFormat="1" ht="28.5" customHeight="1">
      <c r="A1017" s="1087" t="s">
        <v>2669</v>
      </c>
      <c r="B1017" s="1125" t="s">
        <v>4686</v>
      </c>
      <c r="C1017" s="86" t="s">
        <v>4687</v>
      </c>
      <c r="D1017" s="1087" t="s">
        <v>4670</v>
      </c>
      <c r="E1017" s="1009" t="s">
        <v>4671</v>
      </c>
      <c r="F1017" s="1087" t="s">
        <v>4933</v>
      </c>
      <c r="G1017" s="1126" t="s">
        <v>3503</v>
      </c>
      <c r="H1017" s="1082">
        <v>90</v>
      </c>
      <c r="I1017" s="1082">
        <v>90</v>
      </c>
      <c r="J1017" s="1120"/>
    </row>
    <row r="1018" spans="1:10" s="302" customFormat="1" ht="28.5" customHeight="1">
      <c r="A1018" s="1087" t="s">
        <v>2669</v>
      </c>
      <c r="B1018" s="1125" t="s">
        <v>4688</v>
      </c>
      <c r="C1018" s="86" t="s">
        <v>4689</v>
      </c>
      <c r="D1018" s="1087" t="s">
        <v>4255</v>
      </c>
      <c r="E1018" s="1009" t="s">
        <v>4256</v>
      </c>
      <c r="F1018" s="1087" t="s">
        <v>4933</v>
      </c>
      <c r="G1018" s="1126" t="s">
        <v>3503</v>
      </c>
      <c r="H1018" s="1082">
        <v>730</v>
      </c>
      <c r="I1018" s="1082">
        <v>730</v>
      </c>
      <c r="J1018" s="1120"/>
    </row>
    <row r="1019" spans="1:10" s="302" customFormat="1" ht="28.5" customHeight="1">
      <c r="A1019" s="1137" t="s">
        <v>2669</v>
      </c>
      <c r="B1019" s="1125" t="s">
        <v>5267</v>
      </c>
      <c r="C1019" s="86" t="s">
        <v>5268</v>
      </c>
      <c r="D1019" s="1137" t="s">
        <v>4255</v>
      </c>
      <c r="E1019" s="1138" t="s">
        <v>4256</v>
      </c>
      <c r="F1019" s="1122">
        <v>233</v>
      </c>
      <c r="G1019" s="1123" t="s">
        <v>3503</v>
      </c>
      <c r="H1019" s="1082">
        <v>730</v>
      </c>
      <c r="I1019" s="1082">
        <v>730</v>
      </c>
      <c r="J1019" s="1120"/>
    </row>
    <row r="1020" spans="1:10" s="302" customFormat="1" ht="28.5" customHeight="1">
      <c r="A1020" s="1087" t="s">
        <v>2669</v>
      </c>
      <c r="B1020" s="1125" t="s">
        <v>4690</v>
      </c>
      <c r="C1020" s="86" t="s">
        <v>4691</v>
      </c>
      <c r="D1020" s="1087" t="s">
        <v>4255</v>
      </c>
      <c r="E1020" s="1009" t="s">
        <v>4256</v>
      </c>
      <c r="F1020" s="1087" t="s">
        <v>4933</v>
      </c>
      <c r="G1020" s="1126" t="s">
        <v>3503</v>
      </c>
      <c r="H1020" s="1082">
        <v>245</v>
      </c>
      <c r="I1020" s="1082">
        <v>245</v>
      </c>
      <c r="J1020" s="1120"/>
    </row>
    <row r="1021" spans="1:10" s="302" customFormat="1" ht="28.5" customHeight="1">
      <c r="A1021" s="1087" t="s">
        <v>2669</v>
      </c>
      <c r="B1021" s="1125" t="s">
        <v>4692</v>
      </c>
      <c r="C1021" s="86" t="s">
        <v>4693</v>
      </c>
      <c r="D1021" s="1087" t="s">
        <v>4668</v>
      </c>
      <c r="E1021" s="1009" t="s">
        <v>4669</v>
      </c>
      <c r="F1021" s="1087" t="s">
        <v>4933</v>
      </c>
      <c r="G1021" s="1126" t="s">
        <v>3503</v>
      </c>
      <c r="H1021" s="1082">
        <v>31</v>
      </c>
      <c r="I1021" s="1082">
        <v>31</v>
      </c>
      <c r="J1021" s="1120"/>
    </row>
    <row r="1022" spans="1:10" s="302" customFormat="1" ht="28.5" customHeight="1">
      <c r="A1022" s="1087" t="s">
        <v>2669</v>
      </c>
      <c r="B1022" s="1125" t="s">
        <v>4692</v>
      </c>
      <c r="C1022" s="86" t="s">
        <v>4693</v>
      </c>
      <c r="D1022" s="1087" t="s">
        <v>4670</v>
      </c>
      <c r="E1022" s="1009" t="s">
        <v>4671</v>
      </c>
      <c r="F1022" s="1087" t="s">
        <v>4933</v>
      </c>
      <c r="G1022" s="1126" t="s">
        <v>3503</v>
      </c>
      <c r="H1022" s="1082">
        <v>55</v>
      </c>
      <c r="I1022" s="1082">
        <v>55</v>
      </c>
      <c r="J1022" s="1120"/>
    </row>
    <row r="1023" spans="1:10" s="302" customFormat="1" ht="28.5" customHeight="1">
      <c r="A1023" s="1087" t="s">
        <v>2669</v>
      </c>
      <c r="B1023" s="1125" t="s">
        <v>4694</v>
      </c>
      <c r="C1023" s="86" t="s">
        <v>4695</v>
      </c>
      <c r="D1023" s="1087" t="s">
        <v>4255</v>
      </c>
      <c r="E1023" s="1009" t="s">
        <v>4256</v>
      </c>
      <c r="F1023" s="1087" t="s">
        <v>4933</v>
      </c>
      <c r="G1023" s="1126" t="s">
        <v>3503</v>
      </c>
      <c r="H1023" s="1082">
        <v>730</v>
      </c>
      <c r="I1023" s="1082">
        <v>730</v>
      </c>
      <c r="J1023" s="1120"/>
    </row>
    <row r="1024" spans="1:10" s="302" customFormat="1" ht="28.5" customHeight="1">
      <c r="A1024" s="1087" t="s">
        <v>2669</v>
      </c>
      <c r="B1024" s="1125" t="s">
        <v>4696</v>
      </c>
      <c r="C1024" s="86" t="s">
        <v>1000</v>
      </c>
      <c r="D1024" s="1087" t="s">
        <v>4668</v>
      </c>
      <c r="E1024" s="1009" t="s">
        <v>4669</v>
      </c>
      <c r="F1024" s="1087" t="s">
        <v>4933</v>
      </c>
      <c r="G1024" s="1126" t="s">
        <v>3503</v>
      </c>
      <c r="H1024" s="1082">
        <v>31</v>
      </c>
      <c r="I1024" s="1082">
        <v>31</v>
      </c>
      <c r="J1024" s="1120"/>
    </row>
    <row r="1025" spans="1:10" s="302" customFormat="1" ht="28.5" customHeight="1">
      <c r="A1025" s="1087" t="s">
        <v>2669</v>
      </c>
      <c r="B1025" s="1125" t="s">
        <v>4696</v>
      </c>
      <c r="C1025" s="86" t="s">
        <v>1000</v>
      </c>
      <c r="D1025" s="1087" t="s">
        <v>4670</v>
      </c>
      <c r="E1025" s="1009" t="s">
        <v>4671</v>
      </c>
      <c r="F1025" s="1087" t="s">
        <v>4933</v>
      </c>
      <c r="G1025" s="1126" t="s">
        <v>3503</v>
      </c>
      <c r="H1025" s="1082">
        <v>55</v>
      </c>
      <c r="I1025" s="1082">
        <v>55</v>
      </c>
      <c r="J1025" s="1120"/>
    </row>
    <row r="1026" spans="1:10" s="302" customFormat="1" ht="28.5" customHeight="1">
      <c r="A1026" s="1087" t="s">
        <v>2669</v>
      </c>
      <c r="B1026" s="1125" t="s">
        <v>4697</v>
      </c>
      <c r="C1026" s="86" t="s">
        <v>4698</v>
      </c>
      <c r="D1026" s="1087" t="s">
        <v>4255</v>
      </c>
      <c r="E1026" s="1009" t="s">
        <v>4256</v>
      </c>
      <c r="F1026" s="1087" t="s">
        <v>4933</v>
      </c>
      <c r="G1026" s="1126" t="s">
        <v>3503</v>
      </c>
      <c r="H1026" s="1082">
        <v>245</v>
      </c>
      <c r="I1026" s="1082">
        <v>245</v>
      </c>
      <c r="J1026" s="1120"/>
    </row>
    <row r="1027" spans="1:10" s="302" customFormat="1" ht="28.5" customHeight="1">
      <c r="A1027" s="1087" t="s">
        <v>2669</v>
      </c>
      <c r="B1027" s="1125" t="s">
        <v>4699</v>
      </c>
      <c r="C1027" s="86" t="s">
        <v>4700</v>
      </c>
      <c r="D1027" s="1087" t="s">
        <v>4668</v>
      </c>
      <c r="E1027" s="1009" t="s">
        <v>4669</v>
      </c>
      <c r="F1027" s="1087" t="s">
        <v>4933</v>
      </c>
      <c r="G1027" s="1126" t="s">
        <v>3503</v>
      </c>
      <c r="H1027" s="1082">
        <v>31</v>
      </c>
      <c r="I1027" s="1082">
        <v>31</v>
      </c>
      <c r="J1027" s="1120"/>
    </row>
    <row r="1028" spans="1:10" s="302" customFormat="1" ht="28.5" customHeight="1">
      <c r="A1028" s="1087" t="s">
        <v>2669</v>
      </c>
      <c r="B1028" s="1125" t="s">
        <v>4699</v>
      </c>
      <c r="C1028" s="86" t="s">
        <v>4700</v>
      </c>
      <c r="D1028" s="1087" t="s">
        <v>4670</v>
      </c>
      <c r="E1028" s="1009" t="s">
        <v>4671</v>
      </c>
      <c r="F1028" s="1087" t="s">
        <v>4933</v>
      </c>
      <c r="G1028" s="1126" t="s">
        <v>3503</v>
      </c>
      <c r="H1028" s="1082">
        <v>55</v>
      </c>
      <c r="I1028" s="1082">
        <v>55</v>
      </c>
      <c r="J1028" s="1120"/>
    </row>
    <row r="1029" spans="1:10" s="302" customFormat="1" ht="28.5" customHeight="1">
      <c r="A1029" s="1087" t="s">
        <v>2669</v>
      </c>
      <c r="B1029" s="1125" t="s">
        <v>4701</v>
      </c>
      <c r="C1029" s="86" t="s">
        <v>4702</v>
      </c>
      <c r="D1029" s="1087" t="s">
        <v>4255</v>
      </c>
      <c r="E1029" s="1009" t="s">
        <v>4256</v>
      </c>
      <c r="F1029" s="1087" t="s">
        <v>4933</v>
      </c>
      <c r="G1029" s="1126" t="s">
        <v>3503</v>
      </c>
      <c r="H1029" s="1082">
        <v>245</v>
      </c>
      <c r="I1029" s="1082">
        <v>245</v>
      </c>
      <c r="J1029" s="1120"/>
    </row>
    <row r="1030" spans="1:10" s="302" customFormat="1" ht="28.5" customHeight="1">
      <c r="A1030" s="1087" t="s">
        <v>2669</v>
      </c>
      <c r="B1030" s="1125" t="s">
        <v>4703</v>
      </c>
      <c r="C1030" s="86" t="s">
        <v>4704</v>
      </c>
      <c r="D1030" s="1087" t="s">
        <v>4668</v>
      </c>
      <c r="E1030" s="1009" t="s">
        <v>4669</v>
      </c>
      <c r="F1030" s="1087" t="s">
        <v>4933</v>
      </c>
      <c r="G1030" s="1126" t="s">
        <v>3503</v>
      </c>
      <c r="H1030" s="1082">
        <v>31</v>
      </c>
      <c r="I1030" s="1082">
        <v>31</v>
      </c>
      <c r="J1030" s="1120"/>
    </row>
    <row r="1031" spans="1:10" s="302" customFormat="1" ht="28.5" customHeight="1">
      <c r="A1031" s="1087" t="s">
        <v>2669</v>
      </c>
      <c r="B1031" s="1125" t="s">
        <v>4703</v>
      </c>
      <c r="C1031" s="86" t="s">
        <v>4704</v>
      </c>
      <c r="D1031" s="1087" t="s">
        <v>4670</v>
      </c>
      <c r="E1031" s="1009" t="s">
        <v>4671</v>
      </c>
      <c r="F1031" s="1087" t="s">
        <v>4933</v>
      </c>
      <c r="G1031" s="1126" t="s">
        <v>3503</v>
      </c>
      <c r="H1031" s="1082">
        <v>55</v>
      </c>
      <c r="I1031" s="1082">
        <v>55</v>
      </c>
      <c r="J1031" s="1120"/>
    </row>
    <row r="1032" spans="1:10" s="302" customFormat="1" ht="28.5" customHeight="1">
      <c r="A1032" s="1087" t="s">
        <v>2669</v>
      </c>
      <c r="B1032" s="1125" t="s">
        <v>4705</v>
      </c>
      <c r="C1032" s="86" t="s">
        <v>4706</v>
      </c>
      <c r="D1032" s="1087" t="s">
        <v>4255</v>
      </c>
      <c r="E1032" s="1009" t="s">
        <v>4256</v>
      </c>
      <c r="F1032" s="1087" t="s">
        <v>4933</v>
      </c>
      <c r="G1032" s="1126" t="s">
        <v>3503</v>
      </c>
      <c r="H1032" s="1082">
        <v>569</v>
      </c>
      <c r="I1032" s="1082">
        <v>569</v>
      </c>
      <c r="J1032" s="1120"/>
    </row>
    <row r="1033" spans="1:10" s="302" customFormat="1" ht="28.5" customHeight="1">
      <c r="A1033" s="1087" t="s">
        <v>2669</v>
      </c>
      <c r="B1033" s="1125" t="s">
        <v>4707</v>
      </c>
      <c r="C1033" s="86" t="s">
        <v>4708</v>
      </c>
      <c r="D1033" s="1087" t="s">
        <v>4668</v>
      </c>
      <c r="E1033" s="1009" t="s">
        <v>4669</v>
      </c>
      <c r="F1033" s="1087" t="s">
        <v>4933</v>
      </c>
      <c r="G1033" s="1126" t="s">
        <v>3503</v>
      </c>
      <c r="H1033" s="1082">
        <v>71</v>
      </c>
      <c r="I1033" s="1082">
        <v>71</v>
      </c>
      <c r="J1033" s="1120"/>
    </row>
    <row r="1034" spans="1:10" s="302" customFormat="1" ht="28.5" customHeight="1">
      <c r="A1034" s="1087" t="s">
        <v>2669</v>
      </c>
      <c r="B1034" s="1125" t="s">
        <v>4707</v>
      </c>
      <c r="C1034" s="86" t="s">
        <v>4708</v>
      </c>
      <c r="D1034" s="1087" t="s">
        <v>4670</v>
      </c>
      <c r="E1034" s="1009" t="s">
        <v>4671</v>
      </c>
      <c r="F1034" s="1087" t="s">
        <v>4933</v>
      </c>
      <c r="G1034" s="1126" t="s">
        <v>3503</v>
      </c>
      <c r="H1034" s="1082">
        <v>126</v>
      </c>
      <c r="I1034" s="1082">
        <v>126</v>
      </c>
      <c r="J1034" s="1120"/>
    </row>
    <row r="1035" spans="1:10" s="302" customFormat="1" ht="28.5" customHeight="1">
      <c r="A1035" s="1087" t="s">
        <v>2669</v>
      </c>
      <c r="B1035" s="1125" t="s">
        <v>4709</v>
      </c>
      <c r="C1035" s="86" t="s">
        <v>4710</v>
      </c>
      <c r="D1035" s="1087" t="s">
        <v>4668</v>
      </c>
      <c r="E1035" s="1009" t="s">
        <v>4669</v>
      </c>
      <c r="F1035" s="1087" t="s">
        <v>4933</v>
      </c>
      <c r="G1035" s="1126" t="s">
        <v>3503</v>
      </c>
      <c r="H1035" s="1082">
        <v>41</v>
      </c>
      <c r="I1035" s="1082">
        <v>41</v>
      </c>
      <c r="J1035" s="1120"/>
    </row>
    <row r="1036" spans="1:10" s="302" customFormat="1" ht="28.5" customHeight="1">
      <c r="A1036" s="1087" t="s">
        <v>2669</v>
      </c>
      <c r="B1036" s="1125" t="s">
        <v>4709</v>
      </c>
      <c r="C1036" s="86" t="s">
        <v>4710</v>
      </c>
      <c r="D1036" s="1087" t="s">
        <v>4670</v>
      </c>
      <c r="E1036" s="1009" t="s">
        <v>4671</v>
      </c>
      <c r="F1036" s="1087" t="s">
        <v>4933</v>
      </c>
      <c r="G1036" s="1126" t="s">
        <v>3503</v>
      </c>
      <c r="H1036" s="1082">
        <v>72</v>
      </c>
      <c r="I1036" s="1082">
        <v>72</v>
      </c>
      <c r="J1036" s="1120"/>
    </row>
    <row r="1037" spans="1:10" s="302" customFormat="1" ht="28.5" customHeight="1">
      <c r="A1037" s="1087" t="s">
        <v>2669</v>
      </c>
      <c r="B1037" s="1125" t="s">
        <v>4711</v>
      </c>
      <c r="C1037" s="86" t="s">
        <v>4712</v>
      </c>
      <c r="D1037" s="1087" t="s">
        <v>4255</v>
      </c>
      <c r="E1037" s="1009" t="s">
        <v>4256</v>
      </c>
      <c r="F1037" s="1087" t="s">
        <v>4933</v>
      </c>
      <c r="G1037" s="1126" t="s">
        <v>3503</v>
      </c>
      <c r="H1037" s="1082">
        <v>245</v>
      </c>
      <c r="I1037" s="1082">
        <v>245</v>
      </c>
      <c r="J1037" s="1120"/>
    </row>
    <row r="1038" spans="1:10" s="302" customFormat="1" ht="28.5" customHeight="1">
      <c r="A1038" s="1087" t="s">
        <v>2669</v>
      </c>
      <c r="B1038" s="1125" t="s">
        <v>4713</v>
      </c>
      <c r="C1038" s="86" t="s">
        <v>4714</v>
      </c>
      <c r="D1038" s="1087" t="s">
        <v>4668</v>
      </c>
      <c r="E1038" s="1009" t="s">
        <v>4669</v>
      </c>
      <c r="F1038" s="1087" t="s">
        <v>4933</v>
      </c>
      <c r="G1038" s="1126" t="s">
        <v>3503</v>
      </c>
      <c r="H1038" s="1082">
        <v>31</v>
      </c>
      <c r="I1038" s="1082">
        <v>31</v>
      </c>
      <c r="J1038" s="1120"/>
    </row>
    <row r="1039" spans="1:10" s="302" customFormat="1" ht="28.5" customHeight="1">
      <c r="A1039" s="1087" t="s">
        <v>2669</v>
      </c>
      <c r="B1039" s="1125" t="s">
        <v>4713</v>
      </c>
      <c r="C1039" s="86" t="s">
        <v>4714</v>
      </c>
      <c r="D1039" s="1087" t="s">
        <v>4670</v>
      </c>
      <c r="E1039" s="1009" t="s">
        <v>4671</v>
      </c>
      <c r="F1039" s="1087" t="s">
        <v>4933</v>
      </c>
      <c r="G1039" s="1126" t="s">
        <v>3503</v>
      </c>
      <c r="H1039" s="1082">
        <v>55</v>
      </c>
      <c r="I1039" s="1082">
        <v>55</v>
      </c>
      <c r="J1039" s="1120"/>
    </row>
    <row r="1040" spans="1:10" s="302" customFormat="1" ht="28.5" customHeight="1">
      <c r="A1040" s="1087" t="s">
        <v>2669</v>
      </c>
      <c r="B1040" s="1125" t="s">
        <v>4715</v>
      </c>
      <c r="C1040" s="86" t="s">
        <v>4716</v>
      </c>
      <c r="D1040" s="1087" t="s">
        <v>4255</v>
      </c>
      <c r="E1040" s="1009" t="s">
        <v>4256</v>
      </c>
      <c r="F1040" s="1087" t="s">
        <v>4933</v>
      </c>
      <c r="G1040" s="1126" t="s">
        <v>3503</v>
      </c>
      <c r="H1040" s="1082">
        <v>245</v>
      </c>
      <c r="I1040" s="1082">
        <v>245</v>
      </c>
      <c r="J1040" s="1120"/>
    </row>
    <row r="1041" spans="1:10" s="302" customFormat="1" ht="28.5" customHeight="1">
      <c r="A1041" s="1087" t="s">
        <v>2669</v>
      </c>
      <c r="B1041" s="1125" t="s">
        <v>4717</v>
      </c>
      <c r="C1041" s="86" t="s">
        <v>4718</v>
      </c>
      <c r="D1041" s="1087" t="s">
        <v>4668</v>
      </c>
      <c r="E1041" s="1009" t="s">
        <v>4669</v>
      </c>
      <c r="F1041" s="1087" t="s">
        <v>4933</v>
      </c>
      <c r="G1041" s="1126" t="s">
        <v>3503</v>
      </c>
      <c r="H1041" s="1082">
        <v>31</v>
      </c>
      <c r="I1041" s="1082">
        <v>31</v>
      </c>
      <c r="J1041" s="1120"/>
    </row>
    <row r="1042" spans="1:10" s="302" customFormat="1" ht="28.5" customHeight="1">
      <c r="A1042" s="1087" t="s">
        <v>2669</v>
      </c>
      <c r="B1042" s="1125" t="s">
        <v>4717</v>
      </c>
      <c r="C1042" s="86" t="s">
        <v>4718</v>
      </c>
      <c r="D1042" s="1087" t="s">
        <v>4670</v>
      </c>
      <c r="E1042" s="1009" t="s">
        <v>4671</v>
      </c>
      <c r="F1042" s="1087" t="s">
        <v>4933</v>
      </c>
      <c r="G1042" s="1126" t="s">
        <v>3503</v>
      </c>
      <c r="H1042" s="1082">
        <v>55</v>
      </c>
      <c r="I1042" s="1082">
        <v>55</v>
      </c>
      <c r="J1042" s="1120"/>
    </row>
    <row r="1043" spans="1:10" s="302" customFormat="1" ht="28.5" customHeight="1">
      <c r="A1043" s="1087" t="s">
        <v>2669</v>
      </c>
      <c r="B1043" s="1125" t="s">
        <v>4719</v>
      </c>
      <c r="C1043" s="86" t="s">
        <v>4720</v>
      </c>
      <c r="D1043" s="1087" t="s">
        <v>4255</v>
      </c>
      <c r="E1043" s="1009" t="s">
        <v>4256</v>
      </c>
      <c r="F1043" s="1087" t="s">
        <v>4933</v>
      </c>
      <c r="G1043" s="1126" t="s">
        <v>3503</v>
      </c>
      <c r="H1043" s="1082">
        <v>245</v>
      </c>
      <c r="I1043" s="1082">
        <v>0</v>
      </c>
      <c r="J1043" s="1120"/>
    </row>
    <row r="1044" spans="1:10" s="302" customFormat="1" ht="28.5" customHeight="1">
      <c r="A1044" s="1087" t="s">
        <v>2669</v>
      </c>
      <c r="B1044" s="1125" t="s">
        <v>4721</v>
      </c>
      <c r="C1044" s="86" t="s">
        <v>4722</v>
      </c>
      <c r="D1044" s="1087" t="s">
        <v>4668</v>
      </c>
      <c r="E1044" s="1009" t="s">
        <v>4669</v>
      </c>
      <c r="F1044" s="1087" t="s">
        <v>4933</v>
      </c>
      <c r="G1044" s="1126" t="s">
        <v>3503</v>
      </c>
      <c r="H1044" s="1082">
        <v>31</v>
      </c>
      <c r="I1044" s="1082">
        <v>0</v>
      </c>
      <c r="J1044" s="1136"/>
    </row>
    <row r="1045" spans="1:10" s="302" customFormat="1" ht="28.5" customHeight="1">
      <c r="A1045" s="1087" t="s">
        <v>2669</v>
      </c>
      <c r="B1045" s="1125" t="s">
        <v>4721</v>
      </c>
      <c r="C1045" s="86" t="s">
        <v>4722</v>
      </c>
      <c r="D1045" s="1087" t="s">
        <v>4670</v>
      </c>
      <c r="E1045" s="1009" t="s">
        <v>4671</v>
      </c>
      <c r="F1045" s="1087" t="s">
        <v>4933</v>
      </c>
      <c r="G1045" s="1126" t="s">
        <v>3503</v>
      </c>
      <c r="H1045" s="1082">
        <v>55</v>
      </c>
      <c r="I1045" s="1082">
        <v>0</v>
      </c>
      <c r="J1045" s="1120"/>
    </row>
    <row r="1046" spans="1:10" s="302" customFormat="1" ht="28.5" customHeight="1">
      <c r="A1046" s="1087" t="s">
        <v>2669</v>
      </c>
      <c r="B1046" s="1125" t="s">
        <v>4723</v>
      </c>
      <c r="C1046" s="86" t="s">
        <v>4724</v>
      </c>
      <c r="D1046" s="1087" t="s">
        <v>4255</v>
      </c>
      <c r="E1046" s="1009" t="s">
        <v>4256</v>
      </c>
      <c r="F1046" s="1087" t="s">
        <v>4933</v>
      </c>
      <c r="G1046" s="1126" t="s">
        <v>3503</v>
      </c>
      <c r="H1046" s="1082">
        <v>245</v>
      </c>
      <c r="I1046" s="1082">
        <v>0</v>
      </c>
      <c r="J1046" s="1120"/>
    </row>
    <row r="1047" spans="1:10" s="302" customFormat="1" ht="28.5" customHeight="1">
      <c r="A1047" s="1087" t="s">
        <v>2669</v>
      </c>
      <c r="B1047" s="1125" t="s">
        <v>4725</v>
      </c>
      <c r="C1047" s="86" t="s">
        <v>4726</v>
      </c>
      <c r="D1047" s="1087" t="s">
        <v>4668</v>
      </c>
      <c r="E1047" s="1009" t="s">
        <v>4669</v>
      </c>
      <c r="F1047" s="1087" t="s">
        <v>4933</v>
      </c>
      <c r="G1047" s="1126" t="s">
        <v>3503</v>
      </c>
      <c r="H1047" s="1082">
        <v>31</v>
      </c>
      <c r="I1047" s="1082">
        <v>31</v>
      </c>
      <c r="J1047" s="1120"/>
    </row>
    <row r="1048" spans="1:10" s="302" customFormat="1" ht="28.5" customHeight="1">
      <c r="A1048" s="1087" t="s">
        <v>2669</v>
      </c>
      <c r="B1048" s="1125" t="s">
        <v>4725</v>
      </c>
      <c r="C1048" s="86" t="s">
        <v>4726</v>
      </c>
      <c r="D1048" s="1087" t="s">
        <v>4670</v>
      </c>
      <c r="E1048" s="1009" t="s">
        <v>4671</v>
      </c>
      <c r="F1048" s="1087" t="s">
        <v>4933</v>
      </c>
      <c r="G1048" s="1126" t="s">
        <v>3503</v>
      </c>
      <c r="H1048" s="1082">
        <v>55</v>
      </c>
      <c r="I1048" s="1082">
        <v>55</v>
      </c>
      <c r="J1048" s="1120"/>
    </row>
    <row r="1049" spans="1:10" s="302" customFormat="1" ht="28.5" customHeight="1">
      <c r="A1049" s="1087" t="s">
        <v>2669</v>
      </c>
      <c r="B1049" s="1125" t="s">
        <v>4727</v>
      </c>
      <c r="C1049" s="86" t="s">
        <v>4728</v>
      </c>
      <c r="D1049" s="1087" t="s">
        <v>4255</v>
      </c>
      <c r="E1049" s="1009" t="s">
        <v>4256</v>
      </c>
      <c r="F1049" s="1087" t="s">
        <v>4933</v>
      </c>
      <c r="G1049" s="1126" t="s">
        <v>3503</v>
      </c>
      <c r="H1049" s="1082">
        <v>327</v>
      </c>
      <c r="I1049" s="1082">
        <v>327</v>
      </c>
      <c r="J1049" s="1120"/>
    </row>
    <row r="1050" spans="1:10" s="302" customFormat="1" ht="28.5" customHeight="1">
      <c r="A1050" s="1087" t="s">
        <v>2669</v>
      </c>
      <c r="B1050" s="1125" t="s">
        <v>4729</v>
      </c>
      <c r="C1050" s="86" t="s">
        <v>4730</v>
      </c>
      <c r="D1050" s="1087" t="s">
        <v>4668</v>
      </c>
      <c r="E1050" s="1009" t="s">
        <v>4669</v>
      </c>
      <c r="F1050" s="1087" t="s">
        <v>4933</v>
      </c>
      <c r="G1050" s="1126" t="s">
        <v>3503</v>
      </c>
      <c r="H1050" s="1082">
        <v>41</v>
      </c>
      <c r="I1050" s="1082">
        <v>41</v>
      </c>
      <c r="J1050" s="1136"/>
    </row>
    <row r="1051" spans="1:10" s="302" customFormat="1" ht="28.5" customHeight="1">
      <c r="A1051" s="1087" t="s">
        <v>2669</v>
      </c>
      <c r="B1051" s="1125" t="s">
        <v>4729</v>
      </c>
      <c r="C1051" s="86" t="s">
        <v>4730</v>
      </c>
      <c r="D1051" s="1087" t="s">
        <v>4670</v>
      </c>
      <c r="E1051" s="1009" t="s">
        <v>4671</v>
      </c>
      <c r="F1051" s="1087" t="s">
        <v>4933</v>
      </c>
      <c r="G1051" s="1126" t="s">
        <v>3503</v>
      </c>
      <c r="H1051" s="1082">
        <v>72</v>
      </c>
      <c r="I1051" s="1082">
        <v>72</v>
      </c>
      <c r="J1051" s="1120"/>
    </row>
    <row r="1052" spans="1:10" s="302" customFormat="1" ht="28.5" customHeight="1">
      <c r="A1052" s="1087" t="s">
        <v>2669</v>
      </c>
      <c r="B1052" s="1125" t="s">
        <v>1001</v>
      </c>
      <c r="C1052" s="86" t="s">
        <v>4731</v>
      </c>
      <c r="D1052" s="1087" t="s">
        <v>4255</v>
      </c>
      <c r="E1052" s="1009" t="s">
        <v>4256</v>
      </c>
      <c r="F1052" s="1087" t="s">
        <v>4933</v>
      </c>
      <c r="G1052" s="1126" t="s">
        <v>3503</v>
      </c>
      <c r="H1052" s="1082">
        <v>488</v>
      </c>
      <c r="I1052" s="1082">
        <v>488</v>
      </c>
      <c r="J1052" s="1120"/>
    </row>
    <row r="1053" spans="1:10" s="302" customFormat="1" ht="28.5" customHeight="1">
      <c r="A1053" s="1087" t="s">
        <v>2669</v>
      </c>
      <c r="B1053" s="1125" t="s">
        <v>1002</v>
      </c>
      <c r="C1053" s="86" t="s">
        <v>4732</v>
      </c>
      <c r="D1053" s="1087" t="s">
        <v>4668</v>
      </c>
      <c r="E1053" s="1009" t="s">
        <v>4669</v>
      </c>
      <c r="F1053" s="1087" t="s">
        <v>4933</v>
      </c>
      <c r="G1053" s="1126" t="s">
        <v>3503</v>
      </c>
      <c r="H1053" s="1082">
        <v>93</v>
      </c>
      <c r="I1053" s="1082">
        <v>93</v>
      </c>
      <c r="J1053" s="1120"/>
    </row>
    <row r="1054" spans="1:10" s="302" customFormat="1" ht="28.5" customHeight="1">
      <c r="A1054" s="1087" t="s">
        <v>2669</v>
      </c>
      <c r="B1054" s="1125" t="s">
        <v>1002</v>
      </c>
      <c r="C1054" s="86" t="s">
        <v>4732</v>
      </c>
      <c r="D1054" s="1087" t="s">
        <v>4670</v>
      </c>
      <c r="E1054" s="1009" t="s">
        <v>4671</v>
      </c>
      <c r="F1054" s="1087" t="s">
        <v>4933</v>
      </c>
      <c r="G1054" s="1126" t="s">
        <v>3503</v>
      </c>
      <c r="H1054" s="1082">
        <v>163</v>
      </c>
      <c r="I1054" s="1082">
        <v>163</v>
      </c>
      <c r="J1054" s="1120"/>
    </row>
    <row r="1055" spans="1:10" s="302" customFormat="1" ht="28.5" customHeight="1">
      <c r="A1055" s="1137" t="s">
        <v>2669</v>
      </c>
      <c r="B1055" s="1125" t="s">
        <v>5372</v>
      </c>
      <c r="C1055" s="86" t="s">
        <v>5811</v>
      </c>
      <c r="D1055" s="1137" t="s">
        <v>4255</v>
      </c>
      <c r="E1055" s="1138" t="s">
        <v>4256</v>
      </c>
      <c r="F1055" s="1122">
        <v>233</v>
      </c>
      <c r="G1055" s="1123" t="s">
        <v>3503</v>
      </c>
      <c r="H1055" s="1082">
        <v>730</v>
      </c>
      <c r="I1055" s="1082">
        <v>730</v>
      </c>
      <c r="J1055" s="1120"/>
    </row>
    <row r="1056" spans="1:10" s="302" customFormat="1" ht="28.5" customHeight="1">
      <c r="A1056" s="1087" t="s">
        <v>2669</v>
      </c>
      <c r="B1056" s="1125" t="s">
        <v>1003</v>
      </c>
      <c r="C1056" s="86" t="s">
        <v>1004</v>
      </c>
      <c r="D1056" s="1087" t="s">
        <v>4255</v>
      </c>
      <c r="E1056" s="1009" t="s">
        <v>4256</v>
      </c>
      <c r="F1056" s="1087" t="s">
        <v>4933</v>
      </c>
      <c r="G1056" s="1126" t="s">
        <v>3503</v>
      </c>
      <c r="H1056" s="1082">
        <v>730</v>
      </c>
      <c r="I1056" s="1082">
        <v>730</v>
      </c>
      <c r="J1056" s="1120"/>
    </row>
    <row r="1057" spans="1:10" s="302" customFormat="1" ht="28.5" customHeight="1">
      <c r="A1057" s="1087" t="s">
        <v>2669</v>
      </c>
      <c r="B1057" s="1125" t="s">
        <v>4733</v>
      </c>
      <c r="C1057" s="86" t="s">
        <v>4734</v>
      </c>
      <c r="D1057" s="1087" t="s">
        <v>4255</v>
      </c>
      <c r="E1057" s="1009" t="s">
        <v>4256</v>
      </c>
      <c r="F1057" s="1087" t="s">
        <v>4933</v>
      </c>
      <c r="G1057" s="1126" t="s">
        <v>3503</v>
      </c>
      <c r="H1057" s="1082">
        <v>636</v>
      </c>
      <c r="I1057" s="1082">
        <v>636</v>
      </c>
      <c r="J1057" s="1120"/>
    </row>
    <row r="1058" spans="1:10" s="302" customFormat="1" ht="28.5" customHeight="1">
      <c r="A1058" s="1087" t="s">
        <v>2669</v>
      </c>
      <c r="B1058" s="1125" t="s">
        <v>1005</v>
      </c>
      <c r="C1058" s="86" t="s">
        <v>1006</v>
      </c>
      <c r="D1058" s="1087" t="s">
        <v>4255</v>
      </c>
      <c r="E1058" s="1009" t="s">
        <v>4256</v>
      </c>
      <c r="F1058" s="1087" t="s">
        <v>4933</v>
      </c>
      <c r="G1058" s="1126" t="s">
        <v>3503</v>
      </c>
      <c r="H1058" s="1082">
        <v>488</v>
      </c>
      <c r="I1058" s="1082">
        <v>488</v>
      </c>
      <c r="J1058" s="1120"/>
    </row>
    <row r="1059" spans="1:10" s="302" customFormat="1" ht="28.5" customHeight="1">
      <c r="A1059" s="1087" t="s">
        <v>2669</v>
      </c>
      <c r="B1059" s="1125" t="s">
        <v>1007</v>
      </c>
      <c r="C1059" s="86" t="s">
        <v>1008</v>
      </c>
      <c r="D1059" s="1087" t="s">
        <v>4668</v>
      </c>
      <c r="E1059" s="1009" t="s">
        <v>4669</v>
      </c>
      <c r="F1059" s="1087" t="s">
        <v>4933</v>
      </c>
      <c r="G1059" s="1126" t="s">
        <v>3503</v>
      </c>
      <c r="H1059" s="1082">
        <v>93</v>
      </c>
      <c r="I1059" s="1082">
        <v>93</v>
      </c>
      <c r="J1059" s="1120"/>
    </row>
    <row r="1060" spans="1:10" s="302" customFormat="1" ht="28.5" customHeight="1">
      <c r="A1060" s="1087" t="s">
        <v>2669</v>
      </c>
      <c r="B1060" s="1125" t="s">
        <v>1007</v>
      </c>
      <c r="C1060" s="86" t="s">
        <v>1008</v>
      </c>
      <c r="D1060" s="1087" t="s">
        <v>4670</v>
      </c>
      <c r="E1060" s="1009" t="s">
        <v>4671</v>
      </c>
      <c r="F1060" s="1087" t="s">
        <v>4933</v>
      </c>
      <c r="G1060" s="1126" t="s">
        <v>3503</v>
      </c>
      <c r="H1060" s="1082">
        <v>163</v>
      </c>
      <c r="I1060" s="1082">
        <v>163</v>
      </c>
      <c r="J1060" s="1120"/>
    </row>
    <row r="1061" spans="1:10" s="302" customFormat="1" ht="28.5" customHeight="1">
      <c r="A1061" s="1137" t="s">
        <v>2669</v>
      </c>
      <c r="B1061" s="1125" t="s">
        <v>5380</v>
      </c>
      <c r="C1061" s="86" t="s">
        <v>5810</v>
      </c>
      <c r="D1061" s="1137" t="s">
        <v>4255</v>
      </c>
      <c r="E1061" s="1138" t="s">
        <v>4256</v>
      </c>
      <c r="F1061" s="1122">
        <v>233</v>
      </c>
      <c r="G1061" s="1123" t="s">
        <v>3503</v>
      </c>
      <c r="H1061" s="1082">
        <v>730</v>
      </c>
      <c r="I1061" s="1082">
        <v>730</v>
      </c>
      <c r="J1061" s="1120"/>
    </row>
    <row r="1062" spans="1:10" s="302" customFormat="1" ht="28.5" customHeight="1">
      <c r="A1062" s="1087" t="s">
        <v>2669</v>
      </c>
      <c r="B1062" s="1125" t="s">
        <v>4735</v>
      </c>
      <c r="C1062" s="86" t="s">
        <v>4736</v>
      </c>
      <c r="D1062" s="1087" t="s">
        <v>4255</v>
      </c>
      <c r="E1062" s="1009" t="s">
        <v>4256</v>
      </c>
      <c r="F1062" s="1087" t="s">
        <v>4933</v>
      </c>
      <c r="G1062" s="1126" t="s">
        <v>3503</v>
      </c>
      <c r="H1062" s="1082">
        <v>730</v>
      </c>
      <c r="I1062" s="1082">
        <v>730</v>
      </c>
      <c r="J1062" s="1139"/>
    </row>
    <row r="1063" spans="1:10" s="302" customFormat="1" ht="28.5" customHeight="1">
      <c r="A1063" s="1087" t="s">
        <v>2669</v>
      </c>
      <c r="B1063" s="1125" t="s">
        <v>4737</v>
      </c>
      <c r="C1063" s="86" t="s">
        <v>4738</v>
      </c>
      <c r="D1063" s="1087" t="s">
        <v>4255</v>
      </c>
      <c r="E1063" s="1009" t="s">
        <v>4256</v>
      </c>
      <c r="F1063" s="1087" t="s">
        <v>4933</v>
      </c>
      <c r="G1063" s="1126" t="s">
        <v>3503</v>
      </c>
      <c r="H1063" s="1082">
        <v>327</v>
      </c>
      <c r="I1063" s="1082">
        <v>327</v>
      </c>
      <c r="J1063" s="1139"/>
    </row>
    <row r="1064" spans="1:10" s="302" customFormat="1" ht="28.5" customHeight="1">
      <c r="A1064" s="1087" t="s">
        <v>2669</v>
      </c>
      <c r="B1064" s="1125" t="s">
        <v>4739</v>
      </c>
      <c r="C1064" s="86" t="s">
        <v>4740</v>
      </c>
      <c r="D1064" s="1087" t="s">
        <v>4668</v>
      </c>
      <c r="E1064" s="1009" t="s">
        <v>4669</v>
      </c>
      <c r="F1064" s="1087" t="s">
        <v>4933</v>
      </c>
      <c r="G1064" s="1126" t="s">
        <v>3503</v>
      </c>
      <c r="H1064" s="1082">
        <v>41</v>
      </c>
      <c r="I1064" s="1082">
        <v>41</v>
      </c>
      <c r="J1064" s="1139"/>
    </row>
    <row r="1065" spans="1:10" s="302" customFormat="1" ht="28.5" customHeight="1">
      <c r="A1065" s="1087" t="s">
        <v>2669</v>
      </c>
      <c r="B1065" s="1125" t="s">
        <v>4739</v>
      </c>
      <c r="C1065" s="86" t="s">
        <v>4740</v>
      </c>
      <c r="D1065" s="1087" t="s">
        <v>4670</v>
      </c>
      <c r="E1065" s="1009" t="s">
        <v>4671</v>
      </c>
      <c r="F1065" s="1087" t="s">
        <v>4933</v>
      </c>
      <c r="G1065" s="1126" t="s">
        <v>3503</v>
      </c>
      <c r="H1065" s="1082">
        <v>72</v>
      </c>
      <c r="I1065" s="1082">
        <v>72</v>
      </c>
      <c r="J1065" s="1139"/>
    </row>
    <row r="1066" spans="1:10" s="302" customFormat="1" ht="28.5" customHeight="1">
      <c r="A1066" s="1087" t="s">
        <v>2669</v>
      </c>
      <c r="B1066" s="1125" t="s">
        <v>1009</v>
      </c>
      <c r="C1066" s="86" t="s">
        <v>1010</v>
      </c>
      <c r="D1066" s="1087" t="s">
        <v>4668</v>
      </c>
      <c r="E1066" s="1009" t="s">
        <v>4669</v>
      </c>
      <c r="F1066" s="1087" t="s">
        <v>4933</v>
      </c>
      <c r="G1066" s="1126" t="s">
        <v>3503</v>
      </c>
      <c r="H1066" s="1082">
        <v>31</v>
      </c>
      <c r="I1066" s="1082">
        <v>31</v>
      </c>
      <c r="J1066" s="1139"/>
    </row>
    <row r="1067" spans="1:10" ht="28.5" customHeight="1">
      <c r="A1067" s="1087" t="s">
        <v>2669</v>
      </c>
      <c r="B1067" s="1125" t="s">
        <v>1009</v>
      </c>
      <c r="C1067" s="86" t="s">
        <v>1010</v>
      </c>
      <c r="D1067" s="1087" t="s">
        <v>4670</v>
      </c>
      <c r="E1067" s="1009" t="s">
        <v>4671</v>
      </c>
      <c r="F1067" s="1087" t="s">
        <v>4933</v>
      </c>
      <c r="G1067" s="1126" t="s">
        <v>3503</v>
      </c>
      <c r="H1067" s="1082">
        <v>55</v>
      </c>
      <c r="I1067" s="1082">
        <v>55</v>
      </c>
      <c r="J1067" s="1119"/>
    </row>
    <row r="1068" spans="1:10" ht="28.5" customHeight="1">
      <c r="A1068" s="1087" t="s">
        <v>2669</v>
      </c>
      <c r="B1068" s="1125" t="s">
        <v>1011</v>
      </c>
      <c r="C1068" s="86" t="s">
        <v>1012</v>
      </c>
      <c r="D1068" s="1087" t="s">
        <v>4668</v>
      </c>
      <c r="E1068" s="1009" t="s">
        <v>4669</v>
      </c>
      <c r="F1068" s="1087" t="s">
        <v>4933</v>
      </c>
      <c r="G1068" s="1126" t="s">
        <v>3503</v>
      </c>
      <c r="H1068" s="1082">
        <v>31</v>
      </c>
      <c r="I1068" s="1082">
        <v>31</v>
      </c>
      <c r="J1068" s="1119"/>
    </row>
    <row r="1069" spans="1:10" s="302" customFormat="1" ht="28.5" customHeight="1">
      <c r="A1069" s="1087" t="s">
        <v>2669</v>
      </c>
      <c r="B1069" s="1125" t="s">
        <v>1011</v>
      </c>
      <c r="C1069" s="86" t="s">
        <v>1012</v>
      </c>
      <c r="D1069" s="1087" t="s">
        <v>4670</v>
      </c>
      <c r="E1069" s="1009" t="s">
        <v>4671</v>
      </c>
      <c r="F1069" s="1087" t="s">
        <v>4933</v>
      </c>
      <c r="G1069" s="1126" t="s">
        <v>3503</v>
      </c>
      <c r="H1069" s="1082">
        <v>55</v>
      </c>
      <c r="I1069" s="1082">
        <v>55</v>
      </c>
      <c r="J1069" s="1120"/>
    </row>
    <row r="1070" spans="1:10" s="302" customFormat="1" ht="28.5" customHeight="1">
      <c r="A1070" s="1087" t="s">
        <v>2669</v>
      </c>
      <c r="B1070" s="1125" t="s">
        <v>1013</v>
      </c>
      <c r="C1070" s="86" t="s">
        <v>1014</v>
      </c>
      <c r="D1070" s="1087" t="s">
        <v>4668</v>
      </c>
      <c r="E1070" s="1009" t="s">
        <v>4669</v>
      </c>
      <c r="F1070" s="1087" t="s">
        <v>4933</v>
      </c>
      <c r="G1070" s="1126" t="s">
        <v>3503</v>
      </c>
      <c r="H1070" s="1082">
        <v>0</v>
      </c>
      <c r="I1070" s="1082">
        <v>71</v>
      </c>
      <c r="J1070" s="1120"/>
    </row>
    <row r="1071" spans="1:10" s="302" customFormat="1" ht="28.5" customHeight="1">
      <c r="A1071" s="1087" t="s">
        <v>2669</v>
      </c>
      <c r="B1071" s="1125" t="s">
        <v>1013</v>
      </c>
      <c r="C1071" s="86" t="s">
        <v>1014</v>
      </c>
      <c r="D1071" s="1087" t="s">
        <v>4670</v>
      </c>
      <c r="E1071" s="1009" t="s">
        <v>4671</v>
      </c>
      <c r="F1071" s="1087" t="s">
        <v>4933</v>
      </c>
      <c r="G1071" s="1126" t="s">
        <v>3503</v>
      </c>
      <c r="H1071" s="1082">
        <v>0</v>
      </c>
      <c r="I1071" s="1082">
        <v>126</v>
      </c>
      <c r="J1071" s="1120"/>
    </row>
    <row r="1072" spans="1:10" s="302" customFormat="1" ht="28.5" customHeight="1">
      <c r="A1072" s="1087" t="s">
        <v>2669</v>
      </c>
      <c r="B1072" s="1125" t="s">
        <v>4979</v>
      </c>
      <c r="C1072" s="86" t="s">
        <v>3603</v>
      </c>
      <c r="D1072" s="1087" t="s">
        <v>4255</v>
      </c>
      <c r="E1072" s="1009" t="s">
        <v>4256</v>
      </c>
      <c r="F1072" s="1087" t="s">
        <v>4933</v>
      </c>
      <c r="G1072" s="1126" t="s">
        <v>3503</v>
      </c>
      <c r="H1072" s="1082">
        <v>245</v>
      </c>
      <c r="I1072" s="1082">
        <v>245</v>
      </c>
      <c r="J1072" s="1120"/>
    </row>
    <row r="1073" spans="1:10" s="302" customFormat="1" ht="28.5" customHeight="1">
      <c r="A1073" s="1135" t="s">
        <v>2669</v>
      </c>
      <c r="B1073" s="1125" t="s">
        <v>4263</v>
      </c>
      <c r="C1073" s="86" t="s">
        <v>3601</v>
      </c>
      <c r="D1073" s="1135" t="s">
        <v>4255</v>
      </c>
      <c r="E1073" s="1140" t="s">
        <v>4256</v>
      </c>
      <c r="F1073" s="1135">
        <v>233</v>
      </c>
      <c r="G1073" s="1133" t="s">
        <v>3503</v>
      </c>
      <c r="H1073" s="1134">
        <v>484</v>
      </c>
      <c r="I1073" s="1134">
        <v>484</v>
      </c>
      <c r="J1073" s="1120"/>
    </row>
    <row r="1074" spans="1:10" s="302" customFormat="1" ht="28.5" customHeight="1">
      <c r="A1074" s="1135" t="s">
        <v>2669</v>
      </c>
      <c r="B1074" s="1125" t="s">
        <v>5243</v>
      </c>
      <c r="C1074" s="86" t="s">
        <v>3602</v>
      </c>
      <c r="D1074" s="1135" t="s">
        <v>4741</v>
      </c>
      <c r="E1074" s="1140" t="s">
        <v>4742</v>
      </c>
      <c r="F1074" s="1135">
        <v>233</v>
      </c>
      <c r="G1074" s="1133" t="s">
        <v>3503</v>
      </c>
      <c r="H1074" s="1134">
        <v>258</v>
      </c>
      <c r="I1074" s="1134">
        <v>258</v>
      </c>
      <c r="J1074" s="1120"/>
    </row>
    <row r="1075" spans="1:10" s="302" customFormat="1" ht="28.5" customHeight="1">
      <c r="A1075" s="1135" t="s">
        <v>2669</v>
      </c>
      <c r="B1075" s="1125" t="s">
        <v>5243</v>
      </c>
      <c r="C1075" s="86" t="s">
        <v>3602</v>
      </c>
      <c r="D1075" s="1135" t="s">
        <v>4743</v>
      </c>
      <c r="E1075" s="1140" t="s">
        <v>4744</v>
      </c>
      <c r="F1075" s="1135">
        <v>233</v>
      </c>
      <c r="G1075" s="1133" t="s">
        <v>3503</v>
      </c>
      <c r="H1075" s="1134">
        <v>144</v>
      </c>
      <c r="I1075" s="1134">
        <v>144</v>
      </c>
      <c r="J1075" s="1120"/>
    </row>
    <row r="1076" spans="1:10" s="302" customFormat="1" ht="28.5" customHeight="1">
      <c r="A1076" s="1135" t="s">
        <v>2669</v>
      </c>
      <c r="B1076" s="1125" t="s">
        <v>4458</v>
      </c>
      <c r="C1076" s="86" t="s">
        <v>4459</v>
      </c>
      <c r="D1076" s="1135" t="s">
        <v>4255</v>
      </c>
      <c r="E1076" s="1140" t="s">
        <v>4256</v>
      </c>
      <c r="F1076" s="1135">
        <v>233</v>
      </c>
      <c r="G1076" s="1133" t="s">
        <v>3503</v>
      </c>
      <c r="H1076" s="1134">
        <v>484</v>
      </c>
      <c r="I1076" s="1134">
        <v>484</v>
      </c>
      <c r="J1076" s="1120"/>
    </row>
    <row r="1077" spans="1:10" s="302" customFormat="1" ht="28.5" customHeight="1">
      <c r="A1077" s="1135" t="s">
        <v>2669</v>
      </c>
      <c r="B1077" s="1125" t="s">
        <v>4261</v>
      </c>
      <c r="C1077" s="86" t="s">
        <v>4262</v>
      </c>
      <c r="D1077" s="1135" t="s">
        <v>4255</v>
      </c>
      <c r="E1077" s="1140" t="s">
        <v>4256</v>
      </c>
      <c r="F1077" s="1135">
        <v>233</v>
      </c>
      <c r="G1077" s="1133" t="s">
        <v>3503</v>
      </c>
      <c r="H1077" s="1134">
        <v>730</v>
      </c>
      <c r="I1077" s="1134">
        <v>730</v>
      </c>
      <c r="J1077" s="1120"/>
    </row>
    <row r="1078" spans="1:10" s="302" customFormat="1" ht="28.5" customHeight="1">
      <c r="A1078" s="1066" t="s">
        <v>2670</v>
      </c>
      <c r="B1078" s="1067"/>
      <c r="C1078" s="1068" t="s">
        <v>2436</v>
      </c>
      <c r="D1078" s="1067"/>
      <c r="E1078" s="1067"/>
      <c r="F1078" s="1067"/>
      <c r="G1078" s="1067"/>
      <c r="H1078" s="1067"/>
      <c r="I1078" s="1069"/>
      <c r="J1078" s="1070"/>
    </row>
    <row r="1079" spans="1:10" s="302" customFormat="1" ht="28.5" customHeight="1">
      <c r="A1079" s="1066" t="s">
        <v>1015</v>
      </c>
      <c r="B1079" s="1067"/>
      <c r="C1079" s="1068" t="s">
        <v>3936</v>
      </c>
      <c r="D1079" s="1067"/>
      <c r="E1079" s="1067"/>
      <c r="F1079" s="1067"/>
      <c r="G1079" s="1067"/>
      <c r="H1079" s="1067"/>
      <c r="I1079" s="1069"/>
      <c r="J1079" s="1070"/>
    </row>
    <row r="1080" spans="1:10" s="302" customFormat="1" ht="28.5" customHeight="1">
      <c r="A1080" s="1087" t="s">
        <v>1015</v>
      </c>
      <c r="B1080" s="1125" t="s">
        <v>1016</v>
      </c>
      <c r="C1080" s="86" t="s">
        <v>1017</v>
      </c>
      <c r="D1080" s="1131" t="s">
        <v>2921</v>
      </c>
      <c r="E1080" s="1013" t="s">
        <v>3053</v>
      </c>
      <c r="F1080" s="1087" t="s">
        <v>4933</v>
      </c>
      <c r="G1080" s="1126" t="s">
        <v>3503</v>
      </c>
      <c r="H1080" s="1082">
        <v>1088</v>
      </c>
      <c r="I1080" s="1082">
        <v>1088</v>
      </c>
      <c r="J1080" s="1120"/>
    </row>
    <row r="1081" spans="1:10" s="302" customFormat="1" ht="28.5" customHeight="1">
      <c r="A1081" s="1087" t="s">
        <v>1015</v>
      </c>
      <c r="B1081" s="1125" t="s">
        <v>1018</v>
      </c>
      <c r="C1081" s="86" t="s">
        <v>1019</v>
      </c>
      <c r="D1081" s="1131" t="s">
        <v>2921</v>
      </c>
      <c r="E1081" s="1013" t="s">
        <v>3053</v>
      </c>
      <c r="F1081" s="1087" t="s">
        <v>4933</v>
      </c>
      <c r="G1081" s="1126" t="s">
        <v>3503</v>
      </c>
      <c r="H1081" s="1082">
        <v>198</v>
      </c>
      <c r="I1081" s="1082">
        <v>198</v>
      </c>
      <c r="J1081" s="1120"/>
    </row>
    <row r="1082" spans="1:10" s="302" customFormat="1" ht="28.5" customHeight="1">
      <c r="A1082" s="1087" t="s">
        <v>1015</v>
      </c>
      <c r="B1082" s="1125" t="s">
        <v>1020</v>
      </c>
      <c r="C1082" s="86" t="s">
        <v>1021</v>
      </c>
      <c r="D1082" s="1131" t="s">
        <v>2921</v>
      </c>
      <c r="E1082" s="1013" t="s">
        <v>3053</v>
      </c>
      <c r="F1082" s="1087" t="s">
        <v>4933</v>
      </c>
      <c r="G1082" s="1126" t="s">
        <v>3503</v>
      </c>
      <c r="H1082" s="1082">
        <v>198</v>
      </c>
      <c r="I1082" s="1082">
        <v>198</v>
      </c>
      <c r="J1082" s="1120"/>
    </row>
    <row r="1083" spans="1:10" s="302" customFormat="1" ht="28.5" customHeight="1">
      <c r="A1083" s="1087" t="s">
        <v>1015</v>
      </c>
      <c r="B1083" s="1125" t="s">
        <v>1022</v>
      </c>
      <c r="C1083" s="86" t="s">
        <v>1023</v>
      </c>
      <c r="D1083" s="1131" t="s">
        <v>2921</v>
      </c>
      <c r="E1083" s="1013" t="s">
        <v>3053</v>
      </c>
      <c r="F1083" s="1087" t="s">
        <v>4933</v>
      </c>
      <c r="G1083" s="1126" t="s">
        <v>3503</v>
      </c>
      <c r="H1083" s="1082">
        <v>288</v>
      </c>
      <c r="I1083" s="1082">
        <v>288</v>
      </c>
      <c r="J1083" s="1120"/>
    </row>
    <row r="1084" spans="1:10" s="302" customFormat="1" ht="28.5" customHeight="1">
      <c r="A1084" s="1087" t="s">
        <v>1015</v>
      </c>
      <c r="B1084" s="1125" t="s">
        <v>1024</v>
      </c>
      <c r="C1084" s="86" t="s">
        <v>4264</v>
      </c>
      <c r="D1084" s="1131" t="s">
        <v>2921</v>
      </c>
      <c r="E1084" s="1013" t="s">
        <v>3053</v>
      </c>
      <c r="F1084" s="1087" t="s">
        <v>4933</v>
      </c>
      <c r="G1084" s="1126" t="s">
        <v>3503</v>
      </c>
      <c r="H1084" s="1082">
        <v>288</v>
      </c>
      <c r="I1084" s="1082">
        <v>288</v>
      </c>
      <c r="J1084" s="1120"/>
    </row>
    <row r="1085" spans="1:10" s="302" customFormat="1" ht="28.5" customHeight="1">
      <c r="A1085" s="1087" t="s">
        <v>1015</v>
      </c>
      <c r="B1085" s="1125" t="s">
        <v>1027</v>
      </c>
      <c r="C1085" s="86" t="s">
        <v>1028</v>
      </c>
      <c r="D1085" s="1131" t="s">
        <v>2921</v>
      </c>
      <c r="E1085" s="1013" t="s">
        <v>3053</v>
      </c>
      <c r="F1085" s="1087" t="s">
        <v>4933</v>
      </c>
      <c r="G1085" s="1126" t="s">
        <v>3503</v>
      </c>
      <c r="H1085" s="1082">
        <v>377</v>
      </c>
      <c r="I1085" s="1082">
        <v>377</v>
      </c>
      <c r="J1085" s="1120"/>
    </row>
    <row r="1086" spans="1:10" s="302" customFormat="1" ht="28.5" customHeight="1">
      <c r="A1086" s="1087" t="s">
        <v>1015</v>
      </c>
      <c r="B1086" s="1125" t="s">
        <v>1033</v>
      </c>
      <c r="C1086" s="86" t="s">
        <v>1034</v>
      </c>
      <c r="D1086" s="1131" t="s">
        <v>2921</v>
      </c>
      <c r="E1086" s="1013" t="s">
        <v>3053</v>
      </c>
      <c r="F1086" s="1087" t="s">
        <v>4933</v>
      </c>
      <c r="G1086" s="1126" t="s">
        <v>3503</v>
      </c>
      <c r="H1086" s="1082">
        <v>198</v>
      </c>
      <c r="I1086" s="1082">
        <v>198</v>
      </c>
      <c r="J1086" s="1120"/>
    </row>
    <row r="1087" spans="1:10" s="302" customFormat="1" ht="28.5" customHeight="1">
      <c r="A1087" s="1087" t="s">
        <v>1015</v>
      </c>
      <c r="B1087" s="1125" t="s">
        <v>1029</v>
      </c>
      <c r="C1087" s="86" t="s">
        <v>1030</v>
      </c>
      <c r="D1087" s="1131" t="s">
        <v>2921</v>
      </c>
      <c r="E1087" s="1013" t="s">
        <v>3053</v>
      </c>
      <c r="F1087" s="1087" t="s">
        <v>4933</v>
      </c>
      <c r="G1087" s="1126" t="s">
        <v>3503</v>
      </c>
      <c r="H1087" s="1082">
        <v>198</v>
      </c>
      <c r="I1087" s="1082">
        <v>198</v>
      </c>
      <c r="J1087" s="1120"/>
    </row>
    <row r="1088" spans="1:10" s="302" customFormat="1" ht="28.5" customHeight="1">
      <c r="A1088" s="1087" t="s">
        <v>1015</v>
      </c>
      <c r="B1088" s="1125" t="s">
        <v>1031</v>
      </c>
      <c r="C1088" s="86" t="s">
        <v>1032</v>
      </c>
      <c r="D1088" s="1131" t="s">
        <v>2921</v>
      </c>
      <c r="E1088" s="1013" t="s">
        <v>3053</v>
      </c>
      <c r="F1088" s="1087" t="s">
        <v>4933</v>
      </c>
      <c r="G1088" s="1126" t="s">
        <v>3503</v>
      </c>
      <c r="H1088" s="1082">
        <v>198</v>
      </c>
      <c r="I1088" s="1082">
        <v>198</v>
      </c>
      <c r="J1088" s="1120"/>
    </row>
    <row r="1089" spans="1:10" s="302" customFormat="1" ht="28.5" customHeight="1">
      <c r="A1089" s="1087" t="s">
        <v>1015</v>
      </c>
      <c r="B1089" s="1125" t="s">
        <v>1025</v>
      </c>
      <c r="C1089" s="86" t="s">
        <v>1026</v>
      </c>
      <c r="D1089" s="1131" t="s">
        <v>2921</v>
      </c>
      <c r="E1089" s="1013" t="s">
        <v>3053</v>
      </c>
      <c r="F1089" s="1087" t="s">
        <v>4933</v>
      </c>
      <c r="G1089" s="1126" t="s">
        <v>3503</v>
      </c>
      <c r="H1089" s="1082">
        <v>198</v>
      </c>
      <c r="I1089" s="1082">
        <v>198</v>
      </c>
      <c r="J1089" s="1120"/>
    </row>
    <row r="1090" spans="1:10" s="302" customFormat="1" ht="28.5" customHeight="1">
      <c r="A1090" s="1087" t="s">
        <v>1015</v>
      </c>
      <c r="B1090" s="1125" t="s">
        <v>1035</v>
      </c>
      <c r="C1090" s="86" t="s">
        <v>1036</v>
      </c>
      <c r="D1090" s="1131" t="s">
        <v>2921</v>
      </c>
      <c r="E1090" s="1013" t="s">
        <v>3053</v>
      </c>
      <c r="F1090" s="1087" t="s">
        <v>4933</v>
      </c>
      <c r="G1090" s="1126" t="s">
        <v>3503</v>
      </c>
      <c r="H1090" s="1082">
        <v>198</v>
      </c>
      <c r="I1090" s="1082">
        <v>198</v>
      </c>
      <c r="J1090" s="1120"/>
    </row>
    <row r="1091" spans="1:10" s="302" customFormat="1" ht="28.5" customHeight="1">
      <c r="A1091" s="1087" t="s">
        <v>1015</v>
      </c>
      <c r="B1091" s="1125" t="s">
        <v>1037</v>
      </c>
      <c r="C1091" s="86" t="s">
        <v>1038</v>
      </c>
      <c r="D1091" s="1131" t="s">
        <v>2921</v>
      </c>
      <c r="E1091" s="1013" t="s">
        <v>3053</v>
      </c>
      <c r="F1091" s="1087" t="s">
        <v>4933</v>
      </c>
      <c r="G1091" s="1126" t="s">
        <v>3503</v>
      </c>
      <c r="H1091" s="1082">
        <v>198</v>
      </c>
      <c r="I1091" s="1082">
        <v>198</v>
      </c>
      <c r="J1091" s="1120"/>
    </row>
    <row r="1092" spans="1:10" s="302" customFormat="1" ht="28.5" customHeight="1">
      <c r="A1092" s="1087" t="s">
        <v>1015</v>
      </c>
      <c r="B1092" s="1125" t="s">
        <v>1039</v>
      </c>
      <c r="C1092" s="86" t="s">
        <v>4254</v>
      </c>
      <c r="D1092" s="1131" t="s">
        <v>2921</v>
      </c>
      <c r="E1092" s="1013" t="s">
        <v>3053</v>
      </c>
      <c r="F1092" s="1087" t="s">
        <v>4933</v>
      </c>
      <c r="G1092" s="1126" t="s">
        <v>3503</v>
      </c>
      <c r="H1092" s="1082">
        <v>288</v>
      </c>
      <c r="I1092" s="1082">
        <v>288</v>
      </c>
      <c r="J1092" s="1120"/>
    </row>
    <row r="1093" spans="1:10" s="302" customFormat="1" ht="28.5" customHeight="1">
      <c r="A1093" s="1087" t="s">
        <v>1015</v>
      </c>
      <c r="B1093" s="1125" t="s">
        <v>1040</v>
      </c>
      <c r="C1093" s="86" t="s">
        <v>1041</v>
      </c>
      <c r="D1093" s="1131" t="s">
        <v>2921</v>
      </c>
      <c r="E1093" s="1013" t="s">
        <v>3053</v>
      </c>
      <c r="F1093" s="1087" t="s">
        <v>4933</v>
      </c>
      <c r="G1093" s="1126" t="s">
        <v>3503</v>
      </c>
      <c r="H1093" s="1082">
        <v>377</v>
      </c>
      <c r="I1093" s="1082">
        <v>377</v>
      </c>
      <c r="J1093" s="1120"/>
    </row>
    <row r="1094" spans="1:10" s="302" customFormat="1" ht="28.5" customHeight="1">
      <c r="A1094" s="1087" t="s">
        <v>1015</v>
      </c>
      <c r="B1094" s="1125" t="s">
        <v>1042</v>
      </c>
      <c r="C1094" s="86" t="s">
        <v>1043</v>
      </c>
      <c r="D1094" s="1131" t="s">
        <v>2921</v>
      </c>
      <c r="E1094" s="1013" t="s">
        <v>3053</v>
      </c>
      <c r="F1094" s="1087" t="s">
        <v>4933</v>
      </c>
      <c r="G1094" s="1126" t="s">
        <v>3503</v>
      </c>
      <c r="H1094" s="1082">
        <v>198</v>
      </c>
      <c r="I1094" s="1082">
        <v>198</v>
      </c>
      <c r="J1094" s="1120"/>
    </row>
    <row r="1095" spans="1:10" s="302" customFormat="1" ht="28.5" customHeight="1">
      <c r="A1095" s="1087" t="s">
        <v>1015</v>
      </c>
      <c r="B1095" s="1125" t="s">
        <v>1044</v>
      </c>
      <c r="C1095" s="86" t="s">
        <v>1045</v>
      </c>
      <c r="D1095" s="1131" t="s">
        <v>2921</v>
      </c>
      <c r="E1095" s="1013" t="s">
        <v>3053</v>
      </c>
      <c r="F1095" s="1087" t="s">
        <v>4933</v>
      </c>
      <c r="G1095" s="1126" t="s">
        <v>3503</v>
      </c>
      <c r="H1095" s="1082">
        <v>198</v>
      </c>
      <c r="I1095" s="1082">
        <v>198</v>
      </c>
      <c r="J1095" s="1120"/>
    </row>
    <row r="1096" spans="1:10" s="302" customFormat="1" ht="28.5" customHeight="1">
      <c r="A1096" s="1087" t="s">
        <v>1015</v>
      </c>
      <c r="B1096" s="1125" t="s">
        <v>1046</v>
      </c>
      <c r="C1096" s="86" t="s">
        <v>1047</v>
      </c>
      <c r="D1096" s="1131" t="s">
        <v>2921</v>
      </c>
      <c r="E1096" s="1013" t="s">
        <v>3053</v>
      </c>
      <c r="F1096" s="1087" t="s">
        <v>4933</v>
      </c>
      <c r="G1096" s="1126" t="s">
        <v>3503</v>
      </c>
      <c r="H1096" s="1082">
        <v>198</v>
      </c>
      <c r="I1096" s="1082">
        <v>198</v>
      </c>
      <c r="J1096" s="1120"/>
    </row>
    <row r="1097" spans="1:10" s="302" customFormat="1" ht="28.5" customHeight="1">
      <c r="A1097" s="1087" t="s">
        <v>1015</v>
      </c>
      <c r="B1097" s="1125" t="s">
        <v>1048</v>
      </c>
      <c r="C1097" s="86" t="s">
        <v>1049</v>
      </c>
      <c r="D1097" s="1131" t="s">
        <v>2921</v>
      </c>
      <c r="E1097" s="1013" t="s">
        <v>3053</v>
      </c>
      <c r="F1097" s="1087" t="s">
        <v>4933</v>
      </c>
      <c r="G1097" s="1126" t="s">
        <v>3503</v>
      </c>
      <c r="H1097" s="1082">
        <v>198</v>
      </c>
      <c r="I1097" s="1082">
        <v>198</v>
      </c>
      <c r="J1097" s="1120"/>
    </row>
    <row r="1098" spans="1:10" s="302" customFormat="1" ht="28.5" customHeight="1">
      <c r="A1098" s="1087" t="s">
        <v>1015</v>
      </c>
      <c r="B1098" s="1125" t="s">
        <v>1050</v>
      </c>
      <c r="C1098" s="86" t="s">
        <v>1051</v>
      </c>
      <c r="D1098" s="1131" t="s">
        <v>2921</v>
      </c>
      <c r="E1098" s="1013" t="s">
        <v>3053</v>
      </c>
      <c r="F1098" s="1087" t="s">
        <v>4933</v>
      </c>
      <c r="G1098" s="1126" t="s">
        <v>3503</v>
      </c>
      <c r="H1098" s="1082">
        <v>288</v>
      </c>
      <c r="I1098" s="1082">
        <v>288</v>
      </c>
      <c r="J1098" s="1120"/>
    </row>
    <row r="1099" spans="1:10" s="302" customFormat="1" ht="28.5" customHeight="1">
      <c r="A1099" s="1087" t="s">
        <v>1015</v>
      </c>
      <c r="B1099" s="1125" t="s">
        <v>1052</v>
      </c>
      <c r="C1099" s="86" t="s">
        <v>1053</v>
      </c>
      <c r="D1099" s="1131" t="s">
        <v>2921</v>
      </c>
      <c r="E1099" s="1013" t="s">
        <v>3053</v>
      </c>
      <c r="F1099" s="1087" t="s">
        <v>4933</v>
      </c>
      <c r="G1099" s="1126" t="s">
        <v>3503</v>
      </c>
      <c r="H1099" s="1082">
        <v>288</v>
      </c>
      <c r="I1099" s="1082">
        <v>288</v>
      </c>
      <c r="J1099" s="1120"/>
    </row>
    <row r="1100" spans="1:10" s="302" customFormat="1" ht="28.5" customHeight="1">
      <c r="A1100" s="1087" t="s">
        <v>1015</v>
      </c>
      <c r="B1100" s="1125" t="s">
        <v>1054</v>
      </c>
      <c r="C1100" s="86" t="s">
        <v>1055</v>
      </c>
      <c r="D1100" s="1131" t="s">
        <v>2921</v>
      </c>
      <c r="E1100" s="1013" t="s">
        <v>3053</v>
      </c>
      <c r="F1100" s="1087" t="s">
        <v>4933</v>
      </c>
      <c r="G1100" s="1126" t="s">
        <v>3503</v>
      </c>
      <c r="H1100" s="1082">
        <v>198</v>
      </c>
      <c r="I1100" s="1082">
        <v>198</v>
      </c>
      <c r="J1100" s="1120"/>
    </row>
    <row r="1101" spans="1:10" s="302" customFormat="1" ht="28.5" customHeight="1">
      <c r="A1101" s="1087" t="s">
        <v>1015</v>
      </c>
      <c r="B1101" s="1125" t="s">
        <v>1056</v>
      </c>
      <c r="C1101" s="86" t="s">
        <v>1057</v>
      </c>
      <c r="D1101" s="1131" t="s">
        <v>2921</v>
      </c>
      <c r="E1101" s="1013" t="s">
        <v>3053</v>
      </c>
      <c r="F1101" s="1087" t="s">
        <v>4933</v>
      </c>
      <c r="G1101" s="1126" t="s">
        <v>3503</v>
      </c>
      <c r="H1101" s="1082">
        <v>377</v>
      </c>
      <c r="I1101" s="1082">
        <v>377</v>
      </c>
      <c r="J1101" s="1120"/>
    </row>
    <row r="1102" spans="1:10" s="302" customFormat="1" ht="28.5" customHeight="1">
      <c r="A1102" s="1087" t="s">
        <v>1015</v>
      </c>
      <c r="B1102" s="1125" t="s">
        <v>1058</v>
      </c>
      <c r="C1102" s="86" t="s">
        <v>4745</v>
      </c>
      <c r="D1102" s="1131" t="s">
        <v>2921</v>
      </c>
      <c r="E1102" s="1013" t="s">
        <v>3053</v>
      </c>
      <c r="F1102" s="1087" t="s">
        <v>4933</v>
      </c>
      <c r="G1102" s="1126" t="s">
        <v>3503</v>
      </c>
      <c r="H1102" s="1082">
        <v>377</v>
      </c>
      <c r="I1102" s="1082">
        <v>377</v>
      </c>
      <c r="J1102" s="1120"/>
    </row>
    <row r="1103" spans="1:10" s="302" customFormat="1" ht="28.5" customHeight="1">
      <c r="A1103" s="1087" t="s">
        <v>1015</v>
      </c>
      <c r="B1103" s="1125" t="s">
        <v>1059</v>
      </c>
      <c r="C1103" s="86" t="s">
        <v>1060</v>
      </c>
      <c r="D1103" s="1131" t="s">
        <v>2921</v>
      </c>
      <c r="E1103" s="1013" t="s">
        <v>3053</v>
      </c>
      <c r="F1103" s="1087" t="s">
        <v>4933</v>
      </c>
      <c r="G1103" s="1126" t="s">
        <v>3503</v>
      </c>
      <c r="H1103" s="1082">
        <v>198</v>
      </c>
      <c r="I1103" s="1082">
        <v>198</v>
      </c>
      <c r="J1103" s="1120"/>
    </row>
    <row r="1104" spans="1:10" s="302" customFormat="1" ht="28.5" customHeight="1">
      <c r="A1104" s="1087" t="s">
        <v>1015</v>
      </c>
      <c r="B1104" s="1125" t="s">
        <v>1061</v>
      </c>
      <c r="C1104" s="86" t="s">
        <v>1062</v>
      </c>
      <c r="D1104" s="1131" t="s">
        <v>2921</v>
      </c>
      <c r="E1104" s="1013" t="s">
        <v>3053</v>
      </c>
      <c r="F1104" s="1087" t="s">
        <v>4933</v>
      </c>
      <c r="G1104" s="1126" t="s">
        <v>3503</v>
      </c>
      <c r="H1104" s="1082">
        <v>198</v>
      </c>
      <c r="I1104" s="1082">
        <v>198</v>
      </c>
      <c r="J1104" s="1120"/>
    </row>
    <row r="1105" spans="1:10" s="302" customFormat="1" ht="28.5" customHeight="1">
      <c r="A1105" s="1087" t="s">
        <v>1015</v>
      </c>
      <c r="B1105" s="1125" t="s">
        <v>5244</v>
      </c>
      <c r="C1105" s="86" t="s">
        <v>1063</v>
      </c>
      <c r="D1105" s="1131" t="s">
        <v>2921</v>
      </c>
      <c r="E1105" s="1013" t="s">
        <v>3053</v>
      </c>
      <c r="F1105" s="1087" t="s">
        <v>4933</v>
      </c>
      <c r="G1105" s="1126" t="s">
        <v>3503</v>
      </c>
      <c r="H1105" s="1082">
        <v>198</v>
      </c>
      <c r="I1105" s="1082">
        <v>198</v>
      </c>
      <c r="J1105" s="1120"/>
    </row>
    <row r="1106" spans="1:10" ht="28.5" customHeight="1">
      <c r="A1106" s="1087" t="s">
        <v>1015</v>
      </c>
      <c r="B1106" s="1125" t="s">
        <v>1064</v>
      </c>
      <c r="C1106" s="86" t="s">
        <v>1065</v>
      </c>
      <c r="D1106" s="1131" t="s">
        <v>2921</v>
      </c>
      <c r="E1106" s="1013" t="s">
        <v>3053</v>
      </c>
      <c r="F1106" s="1087" t="s">
        <v>4933</v>
      </c>
      <c r="G1106" s="1126" t="s">
        <v>3503</v>
      </c>
      <c r="H1106" s="1082">
        <v>198</v>
      </c>
      <c r="I1106" s="1082">
        <v>198</v>
      </c>
      <c r="J1106" s="1106"/>
    </row>
    <row r="1107" spans="1:10" ht="28.5" customHeight="1">
      <c r="A1107" s="1087" t="s">
        <v>1015</v>
      </c>
      <c r="B1107" s="1125" t="s">
        <v>1066</v>
      </c>
      <c r="C1107" s="86" t="s">
        <v>1067</v>
      </c>
      <c r="D1107" s="1131" t="s">
        <v>2921</v>
      </c>
      <c r="E1107" s="1013" t="s">
        <v>3053</v>
      </c>
      <c r="F1107" s="1087" t="s">
        <v>4933</v>
      </c>
      <c r="G1107" s="1126" t="s">
        <v>3503</v>
      </c>
      <c r="H1107" s="1082">
        <v>198</v>
      </c>
      <c r="I1107" s="1082">
        <v>198</v>
      </c>
      <c r="J1107" s="1106"/>
    </row>
    <row r="1108" spans="1:10" s="747" customFormat="1" ht="28.5" customHeight="1">
      <c r="A1108" s="1087" t="s">
        <v>1015</v>
      </c>
      <c r="B1108" s="1125" t="s">
        <v>1068</v>
      </c>
      <c r="C1108" s="86" t="s">
        <v>1069</v>
      </c>
      <c r="D1108" s="1131" t="s">
        <v>2921</v>
      </c>
      <c r="E1108" s="1013" t="s">
        <v>3053</v>
      </c>
      <c r="F1108" s="1087" t="s">
        <v>4933</v>
      </c>
      <c r="G1108" s="1126" t="s">
        <v>3503</v>
      </c>
      <c r="H1108" s="1082">
        <v>198</v>
      </c>
      <c r="I1108" s="1082">
        <v>198</v>
      </c>
      <c r="J1108" s="1141"/>
    </row>
    <row r="1109" spans="1:10" s="747" customFormat="1" ht="28.5" customHeight="1">
      <c r="A1109" s="1087" t="s">
        <v>1015</v>
      </c>
      <c r="B1109" s="1125" t="s">
        <v>1070</v>
      </c>
      <c r="C1109" s="86" t="s">
        <v>1071</v>
      </c>
      <c r="D1109" s="1131" t="s">
        <v>2921</v>
      </c>
      <c r="E1109" s="1013" t="s">
        <v>3053</v>
      </c>
      <c r="F1109" s="1087" t="s">
        <v>4933</v>
      </c>
      <c r="G1109" s="1126" t="s">
        <v>3503</v>
      </c>
      <c r="H1109" s="1082">
        <v>198</v>
      </c>
      <c r="I1109" s="1082">
        <v>198</v>
      </c>
      <c r="J1109" s="1141"/>
    </row>
    <row r="1110" spans="1:10" s="747" customFormat="1" ht="28.5" customHeight="1">
      <c r="A1110" s="1087" t="s">
        <v>1015</v>
      </c>
      <c r="B1110" s="1125" t="s">
        <v>1072</v>
      </c>
      <c r="C1110" s="86" t="s">
        <v>1073</v>
      </c>
      <c r="D1110" s="1131" t="s">
        <v>2921</v>
      </c>
      <c r="E1110" s="1013" t="s">
        <v>3053</v>
      </c>
      <c r="F1110" s="1087" t="s">
        <v>4933</v>
      </c>
      <c r="G1110" s="1126" t="s">
        <v>3503</v>
      </c>
      <c r="H1110" s="1082">
        <v>377</v>
      </c>
      <c r="I1110" s="1082">
        <v>377</v>
      </c>
      <c r="J1110" s="1141"/>
    </row>
    <row r="1111" spans="1:10" s="747" customFormat="1" ht="28.5" customHeight="1">
      <c r="A1111" s="1087" t="s">
        <v>1015</v>
      </c>
      <c r="B1111" s="1125" t="s">
        <v>1074</v>
      </c>
      <c r="C1111" s="86" t="s">
        <v>1075</v>
      </c>
      <c r="D1111" s="1131" t="s">
        <v>2921</v>
      </c>
      <c r="E1111" s="1013" t="s">
        <v>3053</v>
      </c>
      <c r="F1111" s="1087" t="s">
        <v>4933</v>
      </c>
      <c r="G1111" s="1126" t="s">
        <v>3503</v>
      </c>
      <c r="H1111" s="1082">
        <v>377</v>
      </c>
      <c r="I1111" s="1082">
        <v>377</v>
      </c>
      <c r="J1111" s="1141"/>
    </row>
    <row r="1112" spans="1:10" ht="28.5" customHeight="1">
      <c r="A1112" s="1087" t="s">
        <v>1015</v>
      </c>
      <c r="B1112" s="1125" t="s">
        <v>1076</v>
      </c>
      <c r="C1112" s="86" t="s">
        <v>3564</v>
      </c>
      <c r="D1112" s="1131" t="s">
        <v>2921</v>
      </c>
      <c r="E1112" s="1013" t="s">
        <v>3053</v>
      </c>
      <c r="F1112" s="1087" t="s">
        <v>4933</v>
      </c>
      <c r="G1112" s="1126" t="s">
        <v>3503</v>
      </c>
      <c r="H1112" s="1082">
        <v>198</v>
      </c>
      <c r="I1112" s="1082">
        <v>198</v>
      </c>
      <c r="J1112" s="1106"/>
    </row>
    <row r="1113" spans="1:10" s="747" customFormat="1" ht="28.5" customHeight="1">
      <c r="A1113" s="1087" t="s">
        <v>1015</v>
      </c>
      <c r="B1113" s="1125" t="s">
        <v>1077</v>
      </c>
      <c r="C1113" s="86" t="s">
        <v>3565</v>
      </c>
      <c r="D1113" s="1131" t="s">
        <v>2921</v>
      </c>
      <c r="E1113" s="1013" t="s">
        <v>3053</v>
      </c>
      <c r="F1113" s="1087" t="s">
        <v>4933</v>
      </c>
      <c r="G1113" s="1126" t="s">
        <v>3503</v>
      </c>
      <c r="H1113" s="1082">
        <v>0</v>
      </c>
      <c r="I1113" s="1082">
        <v>288</v>
      </c>
      <c r="J1113" s="1075"/>
    </row>
    <row r="1114" spans="1:10" s="747" customFormat="1" ht="28.5" customHeight="1">
      <c r="A1114" s="1087" t="s">
        <v>1015</v>
      </c>
      <c r="B1114" s="1125" t="s">
        <v>1078</v>
      </c>
      <c r="C1114" s="86" t="s">
        <v>1079</v>
      </c>
      <c r="D1114" s="1131" t="s">
        <v>2921</v>
      </c>
      <c r="E1114" s="1013" t="s">
        <v>3053</v>
      </c>
      <c r="F1114" s="1087" t="s">
        <v>4933</v>
      </c>
      <c r="G1114" s="1126" t="s">
        <v>3503</v>
      </c>
      <c r="H1114" s="1082">
        <v>0</v>
      </c>
      <c r="I1114" s="1082">
        <v>377</v>
      </c>
      <c r="J1114" s="1075"/>
    </row>
    <row r="1115" spans="1:10" s="747" customFormat="1" ht="28.5" customHeight="1">
      <c r="A1115" s="1087" t="s">
        <v>1015</v>
      </c>
      <c r="B1115" s="1125" t="s">
        <v>1080</v>
      </c>
      <c r="C1115" s="86" t="s">
        <v>1081</v>
      </c>
      <c r="D1115" s="1131" t="s">
        <v>2921</v>
      </c>
      <c r="E1115" s="1013" t="s">
        <v>3053</v>
      </c>
      <c r="F1115" s="1087" t="s">
        <v>4933</v>
      </c>
      <c r="G1115" s="1126" t="s">
        <v>3503</v>
      </c>
      <c r="H1115" s="1082">
        <v>0</v>
      </c>
      <c r="I1115" s="1082">
        <v>377</v>
      </c>
      <c r="J1115" s="1075"/>
    </row>
    <row r="1116" spans="1:10" s="747" customFormat="1" ht="28.5" customHeight="1">
      <c r="A1116" s="1087" t="s">
        <v>1015</v>
      </c>
      <c r="B1116" s="1125" t="s">
        <v>1082</v>
      </c>
      <c r="C1116" s="86" t="s">
        <v>1083</v>
      </c>
      <c r="D1116" s="1131" t="s">
        <v>2921</v>
      </c>
      <c r="E1116" s="1013" t="s">
        <v>3053</v>
      </c>
      <c r="F1116" s="1087" t="s">
        <v>4933</v>
      </c>
      <c r="G1116" s="1126" t="s">
        <v>3503</v>
      </c>
      <c r="H1116" s="1082">
        <v>465</v>
      </c>
      <c r="I1116" s="1082">
        <v>465</v>
      </c>
      <c r="J1116" s="1075"/>
    </row>
    <row r="1117" spans="1:10" s="747" customFormat="1" ht="28.5" customHeight="1">
      <c r="A1117" s="1066" t="s">
        <v>3680</v>
      </c>
      <c r="B1117" s="1067"/>
      <c r="C1117" s="1068" t="s">
        <v>3681</v>
      </c>
      <c r="D1117" s="1067"/>
      <c r="E1117" s="1067"/>
      <c r="F1117" s="1067"/>
      <c r="G1117" s="1067"/>
      <c r="H1117" s="1067"/>
      <c r="I1117" s="1069"/>
      <c r="J1117" s="1070"/>
    </row>
    <row r="1118" spans="1:10" s="747" customFormat="1" ht="28.5" customHeight="1">
      <c r="A1118" s="1066" t="s">
        <v>3682</v>
      </c>
      <c r="B1118" s="1067"/>
      <c r="C1118" s="1068" t="s">
        <v>3934</v>
      </c>
      <c r="D1118" s="1067"/>
      <c r="E1118" s="1067"/>
      <c r="F1118" s="1067"/>
      <c r="G1118" s="1067"/>
      <c r="H1118" s="1067"/>
      <c r="I1118" s="1069"/>
      <c r="J1118" s="1070"/>
    </row>
    <row r="1119" spans="1:10" s="747" customFormat="1" ht="28.5" customHeight="1">
      <c r="A1119" s="1071" t="s">
        <v>3682</v>
      </c>
      <c r="B1119" s="1006" t="s">
        <v>3683</v>
      </c>
      <c r="C1119" s="1006" t="s">
        <v>3684</v>
      </c>
      <c r="D1119" s="1071" t="s">
        <v>2921</v>
      </c>
      <c r="E1119" s="1006" t="s">
        <v>3053</v>
      </c>
      <c r="F1119" s="1071" t="s">
        <v>4240</v>
      </c>
      <c r="G1119" s="1073" t="s">
        <v>3503</v>
      </c>
      <c r="H1119" s="1082">
        <v>1460</v>
      </c>
      <c r="I1119" s="1082">
        <v>1460</v>
      </c>
      <c r="J1119" s="1141" t="s">
        <v>4863</v>
      </c>
    </row>
    <row r="1120" spans="1:10" s="747" customFormat="1" ht="28.5" customHeight="1">
      <c r="A1120" s="1071" t="s">
        <v>3682</v>
      </c>
      <c r="B1120" s="1006" t="s">
        <v>1159</v>
      </c>
      <c r="C1120" s="1006" t="s">
        <v>3971</v>
      </c>
      <c r="D1120" s="1071" t="s">
        <v>2921</v>
      </c>
      <c r="E1120" s="1006" t="s">
        <v>3053</v>
      </c>
      <c r="F1120" s="1071" t="s">
        <v>4240</v>
      </c>
      <c r="G1120" s="1073" t="s">
        <v>3503</v>
      </c>
      <c r="H1120" s="1082">
        <v>1460</v>
      </c>
      <c r="I1120" s="1082">
        <v>1460</v>
      </c>
      <c r="J1120" s="1141" t="s">
        <v>4863</v>
      </c>
    </row>
    <row r="1121" spans="1:56" s="747" customFormat="1" ht="28.5" customHeight="1">
      <c r="A1121" s="1071" t="s">
        <v>3682</v>
      </c>
      <c r="B1121" s="1006" t="s">
        <v>1160</v>
      </c>
      <c r="C1121" s="1006" t="s">
        <v>3972</v>
      </c>
      <c r="D1121" s="1071" t="s">
        <v>2921</v>
      </c>
      <c r="E1121" s="1006" t="s">
        <v>3053</v>
      </c>
      <c r="F1121" s="1071" t="s">
        <v>4240</v>
      </c>
      <c r="G1121" s="1073" t="s">
        <v>3503</v>
      </c>
      <c r="H1121" s="1082">
        <v>1460</v>
      </c>
      <c r="I1121" s="1082">
        <v>1460</v>
      </c>
      <c r="J1121" s="1141" t="s">
        <v>4863</v>
      </c>
    </row>
    <row r="1122" spans="1:56" s="747" customFormat="1" ht="28.5" customHeight="1">
      <c r="A1122" s="1071" t="s">
        <v>3682</v>
      </c>
      <c r="B1122" s="1006" t="s">
        <v>4195</v>
      </c>
      <c r="C1122" s="1006" t="s">
        <v>4196</v>
      </c>
      <c r="D1122" s="1071" t="s">
        <v>2921</v>
      </c>
      <c r="E1122" s="1006" t="s">
        <v>3053</v>
      </c>
      <c r="F1122" s="1071" t="s">
        <v>4846</v>
      </c>
      <c r="G1122" s="1073" t="s">
        <v>3503</v>
      </c>
      <c r="H1122" s="1082">
        <v>2158</v>
      </c>
      <c r="I1122" s="1082">
        <v>2158</v>
      </c>
      <c r="J1122" s="1141" t="s">
        <v>4863</v>
      </c>
    </row>
    <row r="1123" spans="1:56" s="747" customFormat="1" ht="28.5" customHeight="1">
      <c r="A1123" s="1066" t="s">
        <v>3937</v>
      </c>
      <c r="B1123" s="1067"/>
      <c r="C1123" s="1068" t="s">
        <v>3938</v>
      </c>
      <c r="D1123" s="1067"/>
      <c r="E1123" s="1067"/>
      <c r="F1123" s="1067"/>
      <c r="G1123" s="1067"/>
      <c r="H1123" s="1067"/>
      <c r="I1123" s="1069"/>
      <c r="J1123" s="1070"/>
    </row>
    <row r="1124" spans="1:56" s="747" customFormat="1" ht="28.5" customHeight="1">
      <c r="A1124" s="1071" t="s">
        <v>3937</v>
      </c>
      <c r="B1124" s="1006" t="s">
        <v>5245</v>
      </c>
      <c r="C1124" s="1006" t="s">
        <v>4197</v>
      </c>
      <c r="D1124" s="1071" t="s">
        <v>2921</v>
      </c>
      <c r="E1124" s="1006" t="s">
        <v>3053</v>
      </c>
      <c r="F1124" s="1071" t="s">
        <v>4238</v>
      </c>
      <c r="G1124" s="1073" t="s">
        <v>3503</v>
      </c>
      <c r="H1124" s="1082">
        <v>1201</v>
      </c>
      <c r="I1124" s="1082">
        <v>1201</v>
      </c>
      <c r="J1124" s="1075"/>
    </row>
    <row r="1125" spans="1:56" s="747" customFormat="1" ht="28.5" customHeight="1">
      <c r="A1125" s="1071" t="s">
        <v>3937</v>
      </c>
      <c r="B1125" s="1006" t="s">
        <v>4198</v>
      </c>
      <c r="C1125" s="1006" t="s">
        <v>4199</v>
      </c>
      <c r="D1125" s="1071" t="s">
        <v>2921</v>
      </c>
      <c r="E1125" s="1006" t="s">
        <v>3053</v>
      </c>
      <c r="F1125" s="1071" t="s">
        <v>4238</v>
      </c>
      <c r="G1125" s="1073" t="s">
        <v>3503</v>
      </c>
      <c r="H1125" s="1082">
        <v>2993</v>
      </c>
      <c r="I1125" s="1082">
        <v>2993</v>
      </c>
      <c r="J1125" s="1075"/>
    </row>
    <row r="1126" spans="1:56" s="747" customFormat="1" ht="28.5" customHeight="1">
      <c r="A1126" s="1071" t="s">
        <v>3937</v>
      </c>
      <c r="B1126" s="1006" t="s">
        <v>4200</v>
      </c>
      <c r="C1126" s="1006" t="s">
        <v>4201</v>
      </c>
      <c r="D1126" s="1071" t="s">
        <v>2921</v>
      </c>
      <c r="E1126" s="1006" t="s">
        <v>3053</v>
      </c>
      <c r="F1126" s="1071" t="s">
        <v>4238</v>
      </c>
      <c r="G1126" s="1073" t="s">
        <v>3503</v>
      </c>
      <c r="H1126" s="1082">
        <v>4149</v>
      </c>
      <c r="I1126" s="1082">
        <v>4149</v>
      </c>
      <c r="J1126" s="1075"/>
    </row>
    <row r="1127" spans="1:56" s="747" customFormat="1" ht="28.5" customHeight="1">
      <c r="A1127" s="1071" t="s">
        <v>3937</v>
      </c>
      <c r="B1127" s="1006" t="s">
        <v>2544</v>
      </c>
      <c r="C1127" s="1006" t="s">
        <v>2545</v>
      </c>
      <c r="D1127" s="1071" t="s">
        <v>2921</v>
      </c>
      <c r="E1127" s="1006" t="s">
        <v>3053</v>
      </c>
      <c r="F1127" s="1071" t="s">
        <v>4238</v>
      </c>
      <c r="G1127" s="1073" t="s">
        <v>3503</v>
      </c>
      <c r="H1127" s="1082">
        <v>1468</v>
      </c>
      <c r="I1127" s="1082">
        <v>1468</v>
      </c>
      <c r="J1127" s="1075"/>
    </row>
    <row r="1128" spans="1:56" s="1164" customFormat="1" ht="28.5" customHeight="1">
      <c r="A1128" s="1071" t="s">
        <v>3937</v>
      </c>
      <c r="B1128" s="1006" t="s">
        <v>2546</v>
      </c>
      <c r="C1128" s="1006" t="s">
        <v>2547</v>
      </c>
      <c r="D1128" s="1071" t="s">
        <v>2921</v>
      </c>
      <c r="E1128" s="1006" t="s">
        <v>3053</v>
      </c>
      <c r="F1128" s="1071" t="s">
        <v>4238</v>
      </c>
      <c r="G1128" s="1073" t="s">
        <v>3503</v>
      </c>
      <c r="H1128" s="1082">
        <v>1201</v>
      </c>
      <c r="I1128" s="1082">
        <v>1201</v>
      </c>
      <c r="J1128" s="1075"/>
      <c r="K1128" s="1163"/>
      <c r="L1128" s="1163"/>
      <c r="M1128" s="1163"/>
      <c r="N1128" s="1163"/>
      <c r="O1128" s="1163"/>
      <c r="P1128" s="1163"/>
      <c r="Q1128" s="1163"/>
      <c r="R1128" s="1163"/>
      <c r="S1128" s="1163"/>
      <c r="T1128" s="1163"/>
      <c r="U1128" s="1163"/>
      <c r="V1128" s="1163"/>
      <c r="W1128" s="1163"/>
      <c r="X1128" s="1163"/>
      <c r="Y1128" s="1163"/>
      <c r="Z1128" s="1163"/>
      <c r="AA1128" s="1163"/>
      <c r="AB1128" s="1163"/>
      <c r="AC1128" s="1163"/>
      <c r="AD1128" s="1163"/>
      <c r="AE1128" s="1163"/>
      <c r="AF1128" s="1163"/>
      <c r="AG1128" s="1163"/>
      <c r="AH1128" s="1163"/>
      <c r="AI1128" s="1163"/>
      <c r="AJ1128" s="1163"/>
      <c r="AK1128" s="1163"/>
      <c r="AL1128" s="1163"/>
      <c r="AM1128" s="1163"/>
      <c r="AN1128" s="1163"/>
      <c r="AO1128" s="1163"/>
      <c r="AP1128" s="1163"/>
      <c r="AQ1128" s="1163"/>
      <c r="AR1128" s="1163"/>
      <c r="AS1128" s="1163"/>
      <c r="AT1128" s="1163"/>
      <c r="AU1128" s="1163"/>
      <c r="AV1128" s="1163"/>
      <c r="AW1128" s="1163"/>
      <c r="AX1128" s="1163"/>
      <c r="AY1128" s="1163"/>
      <c r="AZ1128" s="1163"/>
      <c r="BA1128" s="1163"/>
      <c r="BB1128" s="1163"/>
      <c r="BC1128" s="1163"/>
      <c r="BD1128" s="1163"/>
    </row>
    <row r="1129" spans="1:56" ht="28.5" customHeight="1">
      <c r="A1129" s="1071" t="s">
        <v>3937</v>
      </c>
      <c r="B1129" s="1006" t="s">
        <v>2548</v>
      </c>
      <c r="C1129" s="1006" t="s">
        <v>2549</v>
      </c>
      <c r="D1129" s="1071" t="s">
        <v>2921</v>
      </c>
      <c r="E1129" s="1006" t="s">
        <v>3053</v>
      </c>
      <c r="F1129" s="1071" t="s">
        <v>4238</v>
      </c>
      <c r="G1129" s="1073" t="s">
        <v>3503</v>
      </c>
      <c r="H1129" s="1082">
        <v>1201</v>
      </c>
      <c r="I1129" s="1082">
        <v>1201</v>
      </c>
      <c r="J1129" s="1075"/>
    </row>
    <row r="1130" spans="1:56" s="747" customFormat="1" ht="28.5" customHeight="1">
      <c r="A1130" s="1071" t="s">
        <v>3937</v>
      </c>
      <c r="B1130" s="1006" t="s">
        <v>4202</v>
      </c>
      <c r="C1130" s="1006" t="s">
        <v>4203</v>
      </c>
      <c r="D1130" s="1071" t="s">
        <v>2921</v>
      </c>
      <c r="E1130" s="1006" t="s">
        <v>3053</v>
      </c>
      <c r="F1130" s="1071" t="s">
        <v>4238</v>
      </c>
      <c r="G1130" s="1073" t="s">
        <v>3503</v>
      </c>
      <c r="H1130" s="1082">
        <v>4149</v>
      </c>
      <c r="I1130" s="1082">
        <v>4149</v>
      </c>
      <c r="J1130" s="1075"/>
    </row>
    <row r="1131" spans="1:56" s="747" customFormat="1" ht="28.5" customHeight="1">
      <c r="A1131" s="1071" t="s">
        <v>3937</v>
      </c>
      <c r="B1131" s="1006" t="s">
        <v>4204</v>
      </c>
      <c r="C1131" s="1006" t="s">
        <v>4205</v>
      </c>
      <c r="D1131" s="1071" t="s">
        <v>2921</v>
      </c>
      <c r="E1131" s="1006" t="s">
        <v>3053</v>
      </c>
      <c r="F1131" s="1071" t="s">
        <v>4238</v>
      </c>
      <c r="G1131" s="1073" t="s">
        <v>3503</v>
      </c>
      <c r="H1131" s="1082">
        <v>3162</v>
      </c>
      <c r="I1131" s="1082">
        <v>3162</v>
      </c>
      <c r="J1131" s="1075"/>
    </row>
    <row r="1132" spans="1:56" s="747" customFormat="1" ht="28.5" customHeight="1">
      <c r="A1132" s="1071" t="s">
        <v>3937</v>
      </c>
      <c r="B1132" s="1006" t="s">
        <v>4206</v>
      </c>
      <c r="C1132" s="1006" t="s">
        <v>4207</v>
      </c>
      <c r="D1132" s="1071" t="s">
        <v>2921</v>
      </c>
      <c r="E1132" s="1006" t="s">
        <v>3053</v>
      </c>
      <c r="F1132" s="1071" t="s">
        <v>4238</v>
      </c>
      <c r="G1132" s="1073" t="s">
        <v>3503</v>
      </c>
      <c r="H1132" s="1082">
        <v>3162</v>
      </c>
      <c r="I1132" s="1082">
        <v>3162</v>
      </c>
      <c r="J1132" s="1075"/>
    </row>
    <row r="1133" spans="1:56" ht="28.5" customHeight="1">
      <c r="A1133" s="1071" t="s">
        <v>3937</v>
      </c>
      <c r="B1133" s="1006" t="s">
        <v>4208</v>
      </c>
      <c r="C1133" s="83" t="s">
        <v>4209</v>
      </c>
      <c r="D1133" s="1071" t="s">
        <v>2921</v>
      </c>
      <c r="E1133" s="1006" t="s">
        <v>3053</v>
      </c>
      <c r="F1133" s="1071" t="s">
        <v>4238</v>
      </c>
      <c r="G1133" s="1073" t="s">
        <v>3503</v>
      </c>
      <c r="H1133" s="1082">
        <v>1201</v>
      </c>
      <c r="I1133" s="1082">
        <v>1201</v>
      </c>
      <c r="J1133" s="1075"/>
    </row>
    <row r="1134" spans="1:56" ht="28.5" customHeight="1">
      <c r="A1134" s="1071" t="s">
        <v>3937</v>
      </c>
      <c r="B1134" s="1006" t="s">
        <v>4210</v>
      </c>
      <c r="C1134" s="1006" t="s">
        <v>4211</v>
      </c>
      <c r="D1134" s="1071" t="s">
        <v>2921</v>
      </c>
      <c r="E1134" s="1006" t="s">
        <v>3053</v>
      </c>
      <c r="F1134" s="1071" t="s">
        <v>4238</v>
      </c>
      <c r="G1134" s="1073" t="s">
        <v>3503</v>
      </c>
      <c r="H1134" s="1082">
        <v>3193</v>
      </c>
      <c r="I1134" s="1082">
        <v>3193</v>
      </c>
      <c r="J1134" s="1075"/>
    </row>
    <row r="1135" spans="1:56" ht="28.5" customHeight="1">
      <c r="A1135" s="1071" t="s">
        <v>3937</v>
      </c>
      <c r="B1135" s="1006" t="s">
        <v>1215</v>
      </c>
      <c r="C1135" s="83" t="s">
        <v>1216</v>
      </c>
      <c r="D1135" s="1071" t="s">
        <v>2921</v>
      </c>
      <c r="E1135" s="1006" t="s">
        <v>3053</v>
      </c>
      <c r="F1135" s="1071" t="s">
        <v>4238</v>
      </c>
      <c r="G1135" s="1073" t="s">
        <v>3503</v>
      </c>
      <c r="H1135" s="1082">
        <v>4133</v>
      </c>
      <c r="I1135" s="1082">
        <v>4133</v>
      </c>
      <c r="J1135" s="1075"/>
    </row>
    <row r="1136" spans="1:56" ht="28.5" customHeight="1">
      <c r="A1136" s="1071" t="s">
        <v>3937</v>
      </c>
      <c r="B1136" s="1006" t="s">
        <v>4212</v>
      </c>
      <c r="C1136" s="83" t="s">
        <v>4213</v>
      </c>
      <c r="D1136" s="1071" t="s">
        <v>2921</v>
      </c>
      <c r="E1136" s="1006" t="s">
        <v>3053</v>
      </c>
      <c r="F1136" s="1071" t="s">
        <v>4238</v>
      </c>
      <c r="G1136" s="1073" t="s">
        <v>3503</v>
      </c>
      <c r="H1136" s="1082">
        <v>4133</v>
      </c>
      <c r="I1136" s="1082">
        <v>4133</v>
      </c>
      <c r="J1136" s="1075"/>
    </row>
    <row r="1137" spans="1:10" ht="28.5" customHeight="1">
      <c r="A1137" s="1071" t="s">
        <v>3937</v>
      </c>
      <c r="B1137" s="1006" t="s">
        <v>4214</v>
      </c>
      <c r="C1137" s="1006" t="s">
        <v>4215</v>
      </c>
      <c r="D1137" s="1071" t="s">
        <v>2921</v>
      </c>
      <c r="E1137" s="1006" t="s">
        <v>3053</v>
      </c>
      <c r="F1137" s="1071" t="s">
        <v>4238</v>
      </c>
      <c r="G1137" s="1073" t="s">
        <v>3503</v>
      </c>
      <c r="H1137" s="1082">
        <v>4149</v>
      </c>
      <c r="I1137" s="1082">
        <v>4149</v>
      </c>
      <c r="J1137" s="1106"/>
    </row>
    <row r="1138" spans="1:10" ht="28.5" customHeight="1">
      <c r="A1138" s="1071" t="s">
        <v>3937</v>
      </c>
      <c r="B1138" s="1006" t="s">
        <v>4216</v>
      </c>
      <c r="C1138" s="1006" t="s">
        <v>4217</v>
      </c>
      <c r="D1138" s="1071" t="s">
        <v>2921</v>
      </c>
      <c r="E1138" s="1006" t="s">
        <v>3053</v>
      </c>
      <c r="F1138" s="1071" t="s">
        <v>4238</v>
      </c>
      <c r="G1138" s="1073" t="s">
        <v>3503</v>
      </c>
      <c r="H1138" s="1082">
        <v>3296</v>
      </c>
      <c r="I1138" s="1082">
        <v>3296</v>
      </c>
      <c r="J1138" s="1106"/>
    </row>
    <row r="1139" spans="1:10" s="747" customFormat="1" ht="28.5" customHeight="1">
      <c r="A1139" s="1071" t="s">
        <v>3937</v>
      </c>
      <c r="B1139" s="1006" t="s">
        <v>4218</v>
      </c>
      <c r="C1139" s="83" t="s">
        <v>4219</v>
      </c>
      <c r="D1139" s="1071" t="s">
        <v>2921</v>
      </c>
      <c r="E1139" s="1006" t="s">
        <v>3053</v>
      </c>
      <c r="F1139" s="1071" t="s">
        <v>4238</v>
      </c>
      <c r="G1139" s="1073" t="s">
        <v>3503</v>
      </c>
      <c r="H1139" s="1082">
        <v>1335</v>
      </c>
      <c r="I1139" s="1082">
        <v>1335</v>
      </c>
      <c r="J1139" s="1075"/>
    </row>
    <row r="1140" spans="1:10" s="747" customFormat="1">
      <c r="A1140" s="1071" t="s">
        <v>3937</v>
      </c>
      <c r="B1140" s="1006" t="s">
        <v>4220</v>
      </c>
      <c r="C1140" s="1006" t="s">
        <v>4221</v>
      </c>
      <c r="D1140" s="1071" t="s">
        <v>2921</v>
      </c>
      <c r="E1140" s="1006" t="s">
        <v>3053</v>
      </c>
      <c r="F1140" s="1071" t="s">
        <v>4238</v>
      </c>
      <c r="G1140" s="1073" t="s">
        <v>3503</v>
      </c>
      <c r="H1140" s="1082">
        <v>4250</v>
      </c>
      <c r="I1140" s="1082">
        <v>4250</v>
      </c>
      <c r="J1140" s="1075"/>
    </row>
    <row r="1141" spans="1:10" s="747" customFormat="1" ht="28.5">
      <c r="A1141" s="1071" t="s">
        <v>3937</v>
      </c>
      <c r="B1141" s="83" t="s">
        <v>4222</v>
      </c>
      <c r="C1141" s="83" t="s">
        <v>4223</v>
      </c>
      <c r="D1141" s="1071" t="s">
        <v>2921</v>
      </c>
      <c r="E1141" s="1006" t="s">
        <v>3053</v>
      </c>
      <c r="F1141" s="1071" t="s">
        <v>4238</v>
      </c>
      <c r="G1141" s="1073" t="s">
        <v>3503</v>
      </c>
      <c r="H1141" s="1082">
        <v>4669</v>
      </c>
      <c r="I1141" s="1082">
        <v>4669</v>
      </c>
      <c r="J1141" s="1075"/>
    </row>
    <row r="1142" spans="1:10" s="747" customFormat="1" ht="28.5" customHeight="1">
      <c r="A1142" s="1071" t="s">
        <v>3937</v>
      </c>
      <c r="B1142" s="83" t="s">
        <v>4224</v>
      </c>
      <c r="C1142" s="83" t="s">
        <v>4225</v>
      </c>
      <c r="D1142" s="1071" t="s">
        <v>2921</v>
      </c>
      <c r="E1142" s="1006" t="s">
        <v>3053</v>
      </c>
      <c r="F1142" s="1071" t="s">
        <v>4238</v>
      </c>
      <c r="G1142" s="1073" t="s">
        <v>3503</v>
      </c>
      <c r="H1142" s="1082">
        <v>4652</v>
      </c>
      <c r="I1142" s="1082">
        <v>4652</v>
      </c>
      <c r="J1142" s="1075"/>
    </row>
    <row r="1143" spans="1:10" s="747" customFormat="1" ht="28.5" customHeight="1">
      <c r="A1143" s="1071" t="s">
        <v>3937</v>
      </c>
      <c r="B1143" s="83" t="s">
        <v>4226</v>
      </c>
      <c r="C1143" s="83" t="s">
        <v>4227</v>
      </c>
      <c r="D1143" s="1071" t="s">
        <v>2921</v>
      </c>
      <c r="E1143" s="1006" t="s">
        <v>3053</v>
      </c>
      <c r="F1143" s="1071" t="s">
        <v>4238</v>
      </c>
      <c r="G1143" s="1073" t="s">
        <v>3503</v>
      </c>
      <c r="H1143" s="1082">
        <v>4669</v>
      </c>
      <c r="I1143" s="1082">
        <v>4669</v>
      </c>
      <c r="J1143" s="1075"/>
    </row>
    <row r="1144" spans="1:10" ht="28.5">
      <c r="A1144" s="1071" t="s">
        <v>3937</v>
      </c>
      <c r="B1144" s="1006" t="s">
        <v>4228</v>
      </c>
      <c r="C1144" s="1006" t="s">
        <v>4229</v>
      </c>
      <c r="D1144" s="1071" t="s">
        <v>2921</v>
      </c>
      <c r="E1144" s="1006" t="s">
        <v>3053</v>
      </c>
      <c r="F1144" s="1071" t="s">
        <v>4238</v>
      </c>
      <c r="G1144" s="1073" t="s">
        <v>3503</v>
      </c>
      <c r="H1144" s="1082">
        <v>4149</v>
      </c>
      <c r="I1144" s="1082">
        <v>4149</v>
      </c>
      <c r="J1144" s="1106"/>
    </row>
    <row r="1145" spans="1:10" s="747" customFormat="1">
      <c r="A1145" s="1071" t="s">
        <v>3937</v>
      </c>
      <c r="B1145" s="1006" t="s">
        <v>4230</v>
      </c>
      <c r="C1145" s="1006" t="s">
        <v>4231</v>
      </c>
      <c r="D1145" s="1071" t="s">
        <v>2921</v>
      </c>
      <c r="E1145" s="1006" t="s">
        <v>3053</v>
      </c>
      <c r="F1145" s="1071" t="s">
        <v>4238</v>
      </c>
      <c r="G1145" s="1073" t="s">
        <v>3503</v>
      </c>
      <c r="H1145" s="1082">
        <v>4149</v>
      </c>
      <c r="I1145" s="1082">
        <v>4149</v>
      </c>
      <c r="J1145" s="1075"/>
    </row>
    <row r="1146" spans="1:10" s="747" customFormat="1">
      <c r="A1146" s="1071" t="s">
        <v>3937</v>
      </c>
      <c r="B1146" s="1006" t="s">
        <v>4232</v>
      </c>
      <c r="C1146" s="1006" t="s">
        <v>4233</v>
      </c>
      <c r="D1146" s="1071" t="s">
        <v>2921</v>
      </c>
      <c r="E1146" s="1006" t="s">
        <v>3053</v>
      </c>
      <c r="F1146" s="1071" t="s">
        <v>4238</v>
      </c>
      <c r="G1146" s="1073" t="s">
        <v>3503</v>
      </c>
      <c r="H1146" s="1082">
        <v>5128</v>
      </c>
      <c r="I1146" s="1082">
        <v>5128</v>
      </c>
      <c r="J1146" s="1075"/>
    </row>
    <row r="1147" spans="1:10" s="747" customFormat="1">
      <c r="A1147" s="1071" t="s">
        <v>3937</v>
      </c>
      <c r="B1147" s="83" t="s">
        <v>4234</v>
      </c>
      <c r="C1147" s="83" t="s">
        <v>4235</v>
      </c>
      <c r="D1147" s="1071" t="s">
        <v>2921</v>
      </c>
      <c r="E1147" s="1006" t="s">
        <v>3053</v>
      </c>
      <c r="F1147" s="1071" t="s">
        <v>4238</v>
      </c>
      <c r="G1147" s="1073" t="s">
        <v>3503</v>
      </c>
      <c r="H1147" s="1082">
        <v>5128</v>
      </c>
      <c r="I1147" s="1082">
        <v>5128</v>
      </c>
      <c r="J1147" s="1075"/>
    </row>
    <row r="1148" spans="1:10" s="747" customFormat="1">
      <c r="A1148" s="1066" t="s">
        <v>3609</v>
      </c>
      <c r="B1148" s="1067"/>
      <c r="C1148" s="1068" t="s">
        <v>3610</v>
      </c>
      <c r="D1148" s="1067"/>
      <c r="E1148" s="1067"/>
      <c r="F1148" s="1067"/>
      <c r="G1148" s="1067"/>
      <c r="H1148" s="1067"/>
      <c r="I1148" s="1069"/>
      <c r="J1148" s="1070"/>
    </row>
    <row r="1149" spans="1:10" s="747" customFormat="1">
      <c r="A1149" s="1066" t="s">
        <v>4763</v>
      </c>
      <c r="B1149" s="1067"/>
      <c r="C1149" s="1068" t="s">
        <v>3933</v>
      </c>
      <c r="D1149" s="1067"/>
      <c r="E1149" s="1067"/>
      <c r="F1149" s="1067"/>
      <c r="G1149" s="1067"/>
      <c r="H1149" s="1067"/>
      <c r="I1149" s="1069"/>
      <c r="J1149" s="1070"/>
    </row>
    <row r="1150" spans="1:10" ht="28.5">
      <c r="A1150" s="1071" t="s">
        <v>4763</v>
      </c>
      <c r="B1150" s="1006" t="s">
        <v>3611</v>
      </c>
      <c r="C1150" s="1006" t="s">
        <v>6086</v>
      </c>
      <c r="D1150" s="1071" t="s">
        <v>3459</v>
      </c>
      <c r="E1150" s="1006" t="s">
        <v>3612</v>
      </c>
      <c r="F1150" s="1072">
        <v>920</v>
      </c>
      <c r="G1150" s="1073" t="s">
        <v>3893</v>
      </c>
      <c r="H1150" s="1172">
        <v>2697</v>
      </c>
      <c r="I1150" s="1172">
        <v>2697</v>
      </c>
      <c r="J1150" s="1106"/>
    </row>
    <row r="1151" spans="1:10" ht="28.5">
      <c r="A1151" s="1071" t="s">
        <v>4763</v>
      </c>
      <c r="B1151" s="1006" t="s">
        <v>3613</v>
      </c>
      <c r="C1151" s="1006" t="s">
        <v>6087</v>
      </c>
      <c r="D1151" s="1071" t="s">
        <v>3459</v>
      </c>
      <c r="E1151" s="1006" t="s">
        <v>3612</v>
      </c>
      <c r="F1151" s="1071">
        <v>920</v>
      </c>
      <c r="G1151" s="1073" t="s">
        <v>3893</v>
      </c>
      <c r="H1151" s="1172">
        <v>3108</v>
      </c>
      <c r="I1151" s="1172">
        <v>3108</v>
      </c>
      <c r="J1151" s="1106"/>
    </row>
    <row r="1152" spans="1:10" s="747" customFormat="1" ht="28.5">
      <c r="A1152" s="1071" t="s">
        <v>4763</v>
      </c>
      <c r="B1152" s="1006" t="s">
        <v>3614</v>
      </c>
      <c r="C1152" s="1006" t="s">
        <v>6088</v>
      </c>
      <c r="D1152" s="1071" t="s">
        <v>3459</v>
      </c>
      <c r="E1152" s="1006" t="s">
        <v>3612</v>
      </c>
      <c r="F1152" s="1071">
        <v>920</v>
      </c>
      <c r="G1152" s="1073" t="s">
        <v>3893</v>
      </c>
      <c r="H1152" s="1172">
        <v>3706</v>
      </c>
      <c r="I1152" s="1172">
        <v>3706</v>
      </c>
      <c r="J1152" s="1075"/>
    </row>
    <row r="1153" spans="1:10" s="747" customFormat="1" ht="28.5">
      <c r="A1153" s="1071" t="s">
        <v>4763</v>
      </c>
      <c r="B1153" s="1006" t="s">
        <v>3606</v>
      </c>
      <c r="C1153" s="1006" t="s">
        <v>6089</v>
      </c>
      <c r="D1153" s="1071" t="s">
        <v>3459</v>
      </c>
      <c r="E1153" s="1006" t="s">
        <v>3612</v>
      </c>
      <c r="F1153" s="1071">
        <v>920</v>
      </c>
      <c r="G1153" s="1073" t="s">
        <v>3893</v>
      </c>
      <c r="H1153" s="1172">
        <v>4351</v>
      </c>
      <c r="I1153" s="1172">
        <v>4351</v>
      </c>
      <c r="J1153" s="1075"/>
    </row>
    <row r="1154" spans="1:10" ht="28.5">
      <c r="A1154" s="1071" t="s">
        <v>4763</v>
      </c>
      <c r="B1154" s="1006" t="s">
        <v>3608</v>
      </c>
      <c r="C1154" s="1006" t="s">
        <v>6090</v>
      </c>
      <c r="D1154" s="1071" t="s">
        <v>3459</v>
      </c>
      <c r="E1154" s="1006" t="s">
        <v>3612</v>
      </c>
      <c r="F1154" s="1071">
        <v>920</v>
      </c>
      <c r="G1154" s="1073" t="s">
        <v>3893</v>
      </c>
      <c r="H1154" s="1172">
        <v>5072</v>
      </c>
      <c r="I1154" s="1172">
        <v>5072</v>
      </c>
      <c r="J1154" s="1117"/>
    </row>
    <row r="1155" spans="1:10" s="699" customFormat="1">
      <c r="A1155" s="1066" t="s">
        <v>5442</v>
      </c>
      <c r="B1155" s="1067"/>
      <c r="C1155" s="1068" t="s">
        <v>5443</v>
      </c>
      <c r="D1155" s="1067"/>
      <c r="E1155" s="1067"/>
      <c r="F1155" s="1067"/>
      <c r="G1155" s="1067"/>
      <c r="H1155" s="1067"/>
      <c r="I1155" s="1069"/>
      <c r="J1155" s="1070"/>
    </row>
    <row r="1156" spans="1:10">
      <c r="A1156" s="1100" t="s">
        <v>5442</v>
      </c>
      <c r="B1156" s="1010" t="s">
        <v>5726</v>
      </c>
      <c r="C1156" s="1010" t="s">
        <v>5727</v>
      </c>
      <c r="D1156" s="1100" t="s">
        <v>2921</v>
      </c>
      <c r="E1156" s="1010" t="s">
        <v>3053</v>
      </c>
      <c r="F1156" s="1100">
        <v>920</v>
      </c>
      <c r="G1156" s="1102" t="s">
        <v>3503</v>
      </c>
      <c r="H1156" s="1103">
        <v>9673</v>
      </c>
      <c r="I1156" s="1103">
        <v>9673</v>
      </c>
      <c r="J1156" s="1142"/>
    </row>
    <row r="1157" spans="1:10">
      <c r="A1157" s="1100" t="s">
        <v>5442</v>
      </c>
      <c r="B1157" s="1010" t="s">
        <v>5728</v>
      </c>
      <c r="C1157" s="1010" t="s">
        <v>5729</v>
      </c>
      <c r="D1157" s="1100" t="s">
        <v>2921</v>
      </c>
      <c r="E1157" s="1010" t="s">
        <v>3053</v>
      </c>
      <c r="F1157" s="1100">
        <v>920</v>
      </c>
      <c r="G1157" s="1102" t="s">
        <v>3503</v>
      </c>
      <c r="H1157" s="1103">
        <v>11502</v>
      </c>
      <c r="I1157" s="1103">
        <v>11502</v>
      </c>
      <c r="J1157" s="1117"/>
    </row>
    <row r="1158" spans="1:10">
      <c r="A1158" s="1100" t="s">
        <v>5442</v>
      </c>
      <c r="B1158" s="1010" t="s">
        <v>5730</v>
      </c>
      <c r="C1158" s="1010" t="s">
        <v>5731</v>
      </c>
      <c r="D1158" s="1100" t="s">
        <v>2921</v>
      </c>
      <c r="E1158" s="1010" t="s">
        <v>3053</v>
      </c>
      <c r="F1158" s="1100">
        <v>920</v>
      </c>
      <c r="G1158" s="1102" t="s">
        <v>3503</v>
      </c>
      <c r="H1158" s="1103">
        <v>14468</v>
      </c>
      <c r="I1158" s="1103">
        <v>14468</v>
      </c>
      <c r="J1158" s="1117"/>
    </row>
    <row r="1159" spans="1:10">
      <c r="A1159" s="1100" t="s">
        <v>5442</v>
      </c>
      <c r="B1159" s="1010" t="s">
        <v>5732</v>
      </c>
      <c r="C1159" s="1010" t="s">
        <v>5733</v>
      </c>
      <c r="D1159" s="1100" t="s">
        <v>2921</v>
      </c>
      <c r="E1159" s="1010" t="s">
        <v>3053</v>
      </c>
      <c r="F1159" s="1100">
        <v>920</v>
      </c>
      <c r="G1159" s="1102" t="s">
        <v>3503</v>
      </c>
      <c r="H1159" s="1103">
        <v>16997</v>
      </c>
      <c r="I1159" s="1103">
        <v>16997</v>
      </c>
      <c r="J1159" s="1117"/>
    </row>
    <row r="1160" spans="1:10">
      <c r="A1160" s="1100" t="s">
        <v>5442</v>
      </c>
      <c r="B1160" s="1010" t="s">
        <v>5734</v>
      </c>
      <c r="C1160" s="1010" t="s">
        <v>5735</v>
      </c>
      <c r="D1160" s="1100" t="s">
        <v>2921</v>
      </c>
      <c r="E1160" s="1010" t="s">
        <v>3053</v>
      </c>
      <c r="F1160" s="1100">
        <v>920</v>
      </c>
      <c r="G1160" s="1102" t="s">
        <v>3503</v>
      </c>
      <c r="H1160" s="1103">
        <v>20811</v>
      </c>
      <c r="I1160" s="1103">
        <v>20811</v>
      </c>
      <c r="J1160" s="1117"/>
    </row>
    <row r="1161" spans="1:10">
      <c r="A1161" s="1066" t="s">
        <v>3959</v>
      </c>
      <c r="B1161" s="1067"/>
      <c r="C1161" s="1068" t="s">
        <v>3508</v>
      </c>
      <c r="D1161" s="1067"/>
      <c r="E1161" s="1067"/>
      <c r="F1161" s="1067"/>
      <c r="G1161" s="1067"/>
      <c r="H1161" s="1067"/>
      <c r="I1161" s="1069"/>
      <c r="J1161" s="1070"/>
    </row>
    <row r="1162" spans="1:10">
      <c r="A1162" s="1066" t="s">
        <v>3960</v>
      </c>
      <c r="B1162" s="1067"/>
      <c r="C1162" s="1068" t="s">
        <v>2437</v>
      </c>
      <c r="D1162" s="1067"/>
      <c r="E1162" s="1067"/>
      <c r="F1162" s="1067"/>
      <c r="G1162" s="1067"/>
      <c r="H1162" s="1067"/>
      <c r="I1162" s="1069"/>
      <c r="J1162" s="1070"/>
    </row>
    <row r="1163" spans="1:10">
      <c r="A1163" s="1071" t="s">
        <v>3960</v>
      </c>
      <c r="B1163" s="1006" t="s">
        <v>1084</v>
      </c>
      <c r="C1163" s="1006" t="s">
        <v>1085</v>
      </c>
      <c r="D1163" s="1071" t="s">
        <v>2921</v>
      </c>
      <c r="E1163" s="1006" t="s">
        <v>3053</v>
      </c>
      <c r="F1163" s="1071" t="s">
        <v>3932</v>
      </c>
      <c r="G1163" s="1073" t="s">
        <v>3503</v>
      </c>
      <c r="H1163" s="1082">
        <v>3215</v>
      </c>
      <c r="I1163" s="1082">
        <v>3215</v>
      </c>
      <c r="J1163" s="1117"/>
    </row>
    <row r="1164" spans="1:10">
      <c r="A1164" s="1071" t="s">
        <v>3960</v>
      </c>
      <c r="B1164" s="1006" t="s">
        <v>1086</v>
      </c>
      <c r="C1164" s="1006" t="s">
        <v>1087</v>
      </c>
      <c r="D1164" s="1071" t="s">
        <v>2921</v>
      </c>
      <c r="E1164" s="1006" t="s">
        <v>3053</v>
      </c>
      <c r="F1164" s="1071" t="s">
        <v>3932</v>
      </c>
      <c r="G1164" s="1073" t="s">
        <v>3503</v>
      </c>
      <c r="H1164" s="1082">
        <v>2410</v>
      </c>
      <c r="I1164" s="1082">
        <v>2410</v>
      </c>
      <c r="J1164" s="1117"/>
    </row>
    <row r="1166" spans="1:10" s="556" customFormat="1" ht="16.5">
      <c r="A1166" s="696">
        <v>1</v>
      </c>
      <c r="B1166" s="645" t="s">
        <v>4466</v>
      </c>
      <c r="D1166" s="1335"/>
      <c r="E1166" s="1335"/>
    </row>
    <row r="1167" spans="1:10" s="742" customFormat="1" ht="16.5">
      <c r="A1167" s="696" t="s">
        <v>126</v>
      </c>
      <c r="B1167" s="645" t="s">
        <v>6222</v>
      </c>
      <c r="D1167" s="1336"/>
      <c r="E1167" s="1336"/>
    </row>
    <row r="1168" spans="1:10">
      <c r="A1168" s="1389" t="s">
        <v>3958</v>
      </c>
      <c r="B1168" s="1389"/>
      <c r="C1168" s="1389"/>
      <c r="D1168" s="1389"/>
      <c r="E1168" s="1389"/>
      <c r="F1168" s="1389"/>
      <c r="G1168" s="1389"/>
      <c r="H1168" s="1389"/>
      <c r="I1168" s="1389"/>
      <c r="J1168" s="1389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6"/>
  <sheetViews>
    <sheetView zoomScale="80" zoomScaleNormal="80" workbookViewId="0">
      <pane ySplit="12" topLeftCell="A661" activePane="bottomLeft" state="frozen"/>
      <selection activeCell="A7" sqref="A7"/>
      <selection pane="bottomLeft" activeCell="A9" sqref="A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67" t="s">
        <v>3190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48" t="s">
        <v>5448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77" t="s">
        <v>6218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9" customFormat="1" ht="46.5" customHeight="1">
      <c r="A10" s="1395" t="s">
        <v>3176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5246</v>
      </c>
      <c r="I10" s="1398" t="s">
        <v>5247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6" customFormat="1" ht="49.5" customHeight="1">
      <c r="A11" s="1395"/>
      <c r="B11" s="1055" t="s">
        <v>3211</v>
      </c>
      <c r="C11" s="1054" t="s">
        <v>169</v>
      </c>
      <c r="D11" s="1054" t="s">
        <v>168</v>
      </c>
      <c r="E11" s="1054" t="s">
        <v>169</v>
      </c>
      <c r="F11" s="1054" t="s">
        <v>168</v>
      </c>
      <c r="G11" s="1054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9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5">
        <v>111</v>
      </c>
      <c r="B13" s="1036" t="s">
        <v>3967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6" t="s">
        <v>256</v>
      </c>
      <c r="E14" s="595" t="s">
        <v>2784</v>
      </c>
      <c r="F14" s="681">
        <v>201</v>
      </c>
      <c r="G14" s="680" t="s">
        <v>1899</v>
      </c>
      <c r="H14" s="1040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7" t="s">
        <v>256</v>
      </c>
      <c r="E15" s="1058" t="s">
        <v>2784</v>
      </c>
      <c r="F15" s="1060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7" t="s">
        <v>257</v>
      </c>
      <c r="E16" s="1058" t="s">
        <v>3341</v>
      </c>
      <c r="F16" s="1060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7" t="s">
        <v>257</v>
      </c>
      <c r="E17" s="1058" t="s">
        <v>3341</v>
      </c>
      <c r="F17" s="1060">
        <v>309</v>
      </c>
      <c r="G17" s="686" t="s">
        <v>4857</v>
      </c>
      <c r="H17" s="1040">
        <v>1</v>
      </c>
      <c r="I17" s="662">
        <v>405</v>
      </c>
      <c r="J17" s="688">
        <v>0</v>
      </c>
      <c r="K17" s="477" t="s">
        <v>4856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6" t="s">
        <v>256</v>
      </c>
      <c r="E18" s="595" t="s">
        <v>2784</v>
      </c>
      <c r="F18" s="1060">
        <v>330</v>
      </c>
      <c r="G18" s="686" t="s">
        <v>4854</v>
      </c>
      <c r="H18" s="1040">
        <v>1</v>
      </c>
      <c r="I18" s="662">
        <v>3985</v>
      </c>
      <c r="J18" s="688">
        <v>0</v>
      </c>
      <c r="K18" s="477" t="s">
        <v>4855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6" t="s">
        <v>256</v>
      </c>
      <c r="E19" s="595" t="s">
        <v>2784</v>
      </c>
      <c r="F19" s="1059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7" t="s">
        <v>256</v>
      </c>
      <c r="E20" s="1058" t="s">
        <v>2784</v>
      </c>
      <c r="F20" s="1060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7" t="s">
        <v>256</v>
      </c>
      <c r="E21" s="1058" t="s">
        <v>2784</v>
      </c>
      <c r="F21" s="1060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7" t="s">
        <v>3988</v>
      </c>
      <c r="E22" s="1058" t="s">
        <v>4848</v>
      </c>
      <c r="F22" s="1060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4236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7" t="s">
        <v>3990</v>
      </c>
      <c r="E23" s="1058" t="s">
        <v>3991</v>
      </c>
      <c r="F23" s="1060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4236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7" t="s">
        <v>3989</v>
      </c>
      <c r="E24" s="1058" t="s">
        <v>4849</v>
      </c>
      <c r="F24" s="1060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4236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7" t="s">
        <v>5466</v>
      </c>
      <c r="E25" s="1058" t="s">
        <v>3318</v>
      </c>
      <c r="F25" s="691">
        <v>700</v>
      </c>
      <c r="G25" s="686" t="s">
        <v>4257</v>
      </c>
      <c r="H25" s="691">
        <v>1</v>
      </c>
      <c r="I25" s="688">
        <v>2644.08</v>
      </c>
      <c r="J25" s="688">
        <v>0</v>
      </c>
      <c r="K25" s="596" t="s">
        <v>5469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7" t="s">
        <v>5467</v>
      </c>
      <c r="E26" s="1058" t="s">
        <v>3318</v>
      </c>
      <c r="F26" s="691">
        <v>700</v>
      </c>
      <c r="G26" s="686" t="s">
        <v>4257</v>
      </c>
      <c r="H26" s="691">
        <v>1</v>
      </c>
      <c r="I26" s="688">
        <v>4753</v>
      </c>
      <c r="J26" s="688">
        <v>0</v>
      </c>
      <c r="K26" s="596" t="s">
        <v>5470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7" t="s">
        <v>5468</v>
      </c>
      <c r="E27" s="1058" t="s">
        <v>3318</v>
      </c>
      <c r="F27" s="691">
        <v>700</v>
      </c>
      <c r="G27" s="686" t="s">
        <v>4257</v>
      </c>
      <c r="H27" s="691">
        <v>1</v>
      </c>
      <c r="I27" s="688">
        <v>2793.53</v>
      </c>
      <c r="J27" s="688">
        <v>0</v>
      </c>
      <c r="K27" s="596" t="s">
        <v>5471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7" t="s">
        <v>254</v>
      </c>
      <c r="E28" s="1058" t="s">
        <v>3318</v>
      </c>
      <c r="F28" s="691">
        <v>340</v>
      </c>
      <c r="G28" s="686" t="s">
        <v>5263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7" t="s">
        <v>254</v>
      </c>
      <c r="E29" s="1058" t="s">
        <v>3318</v>
      </c>
      <c r="F29" s="691">
        <v>341</v>
      </c>
      <c r="G29" s="686" t="s">
        <v>5264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7" t="s">
        <v>254</v>
      </c>
      <c r="E30" s="1058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7" t="s">
        <v>253</v>
      </c>
      <c r="E31" s="1058" t="s">
        <v>3317</v>
      </c>
      <c r="F31" s="1060">
        <v>503</v>
      </c>
      <c r="G31" s="686" t="s">
        <v>4378</v>
      </c>
      <c r="H31" s="691">
        <v>1</v>
      </c>
      <c r="I31" s="688">
        <v>504</v>
      </c>
      <c r="J31" s="688">
        <v>0</v>
      </c>
      <c r="K31" s="596" t="s">
        <v>4853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200" t="s">
        <v>240</v>
      </c>
      <c r="E32" s="1201" t="s">
        <v>241</v>
      </c>
      <c r="F32" s="1202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4257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200" t="s">
        <v>242</v>
      </c>
      <c r="E33" s="1201" t="s">
        <v>243</v>
      </c>
      <c r="F33" s="1202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4257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200" t="s">
        <v>270</v>
      </c>
      <c r="E34" s="1201" t="s">
        <v>255</v>
      </c>
      <c r="F34" s="1202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4257</v>
      </c>
    </row>
    <row r="35" spans="1:11" s="693" customFormat="1" ht="28.5" customHeight="1">
      <c r="A35" s="1173">
        <v>111</v>
      </c>
      <c r="B35" s="1174">
        <v>39</v>
      </c>
      <c r="C35" s="1175" t="s">
        <v>2747</v>
      </c>
      <c r="D35" s="1176" t="s">
        <v>5873</v>
      </c>
      <c r="E35" s="1177" t="s">
        <v>234</v>
      </c>
      <c r="F35" s="1178">
        <v>603</v>
      </c>
      <c r="G35" s="1175" t="s">
        <v>208</v>
      </c>
      <c r="H35" s="1179">
        <v>1</v>
      </c>
      <c r="I35" s="1180">
        <v>2468.6799999999998</v>
      </c>
      <c r="J35" s="1180">
        <v>0</v>
      </c>
      <c r="K35" s="1181" t="s">
        <v>4257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200" t="s">
        <v>454</v>
      </c>
      <c r="E36" s="1201" t="s">
        <v>3377</v>
      </c>
      <c r="F36" s="1202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4257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7" t="s">
        <v>281</v>
      </c>
      <c r="E37" s="1058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7" t="s">
        <v>281</v>
      </c>
      <c r="E38" s="1058" t="s">
        <v>2788</v>
      </c>
      <c r="F38" s="1060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7" t="s">
        <v>282</v>
      </c>
      <c r="E39" s="1058" t="s">
        <v>3342</v>
      </c>
      <c r="F39" s="1060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7" t="s">
        <v>282</v>
      </c>
      <c r="E40" s="1058" t="s">
        <v>3342</v>
      </c>
      <c r="F40" s="1060">
        <v>309</v>
      </c>
      <c r="G40" s="686" t="s">
        <v>4857</v>
      </c>
      <c r="H40" s="1040">
        <v>1</v>
      </c>
      <c r="I40" s="662">
        <v>405</v>
      </c>
      <c r="J40" s="688">
        <v>0</v>
      </c>
      <c r="K40" s="477" t="s">
        <v>4856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7" t="s">
        <v>281</v>
      </c>
      <c r="E41" s="1058" t="s">
        <v>2788</v>
      </c>
      <c r="F41" s="1060">
        <v>330</v>
      </c>
      <c r="G41" s="686" t="s">
        <v>4854</v>
      </c>
      <c r="H41" s="1040">
        <v>1</v>
      </c>
      <c r="I41" s="662">
        <v>3985</v>
      </c>
      <c r="J41" s="688">
        <v>0</v>
      </c>
      <c r="K41" s="477" t="s">
        <v>4855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7" t="s">
        <v>281</v>
      </c>
      <c r="E42" s="1058" t="s">
        <v>2788</v>
      </c>
      <c r="F42" s="1060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7" t="s">
        <v>281</v>
      </c>
      <c r="E43" s="1058" t="s">
        <v>2788</v>
      </c>
      <c r="F43" s="1060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7" t="s">
        <v>281</v>
      </c>
      <c r="E44" s="1058" t="s">
        <v>2788</v>
      </c>
      <c r="F44" s="1060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7" t="s">
        <v>3988</v>
      </c>
      <c r="E45" s="1058" t="s">
        <v>4848</v>
      </c>
      <c r="F45" s="1060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4236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7" t="s">
        <v>3990</v>
      </c>
      <c r="E46" s="1058" t="s">
        <v>3991</v>
      </c>
      <c r="F46" s="1060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4236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7" t="s">
        <v>3989</v>
      </c>
      <c r="E47" s="1058" t="s">
        <v>4849</v>
      </c>
      <c r="F47" s="1060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4236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7" t="s">
        <v>5472</v>
      </c>
      <c r="E48" s="1058" t="s">
        <v>3319</v>
      </c>
      <c r="F48" s="691">
        <v>700</v>
      </c>
      <c r="G48" s="686" t="s">
        <v>4257</v>
      </c>
      <c r="H48" s="691">
        <v>1</v>
      </c>
      <c r="I48" s="688">
        <v>2644.08</v>
      </c>
      <c r="J48" s="688">
        <v>0</v>
      </c>
      <c r="K48" s="596" t="s">
        <v>5469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7" t="s">
        <v>5473</v>
      </c>
      <c r="E49" s="1058" t="s">
        <v>3319</v>
      </c>
      <c r="F49" s="691">
        <v>700</v>
      </c>
      <c r="G49" s="686" t="s">
        <v>4257</v>
      </c>
      <c r="H49" s="691">
        <v>1</v>
      </c>
      <c r="I49" s="688">
        <v>4753</v>
      </c>
      <c r="J49" s="688">
        <v>0</v>
      </c>
      <c r="K49" s="596" t="s">
        <v>5470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7" t="s">
        <v>5474</v>
      </c>
      <c r="E50" s="1058" t="s">
        <v>3319</v>
      </c>
      <c r="F50" s="691">
        <v>700</v>
      </c>
      <c r="G50" s="686" t="s">
        <v>4257</v>
      </c>
      <c r="H50" s="691">
        <v>1</v>
      </c>
      <c r="I50" s="688">
        <v>2793.53</v>
      </c>
      <c r="J50" s="688">
        <v>0</v>
      </c>
      <c r="K50" s="596" t="s">
        <v>5471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7" t="s">
        <v>279</v>
      </c>
      <c r="E51" s="1058" t="s">
        <v>3319</v>
      </c>
      <c r="F51" s="691">
        <v>340</v>
      </c>
      <c r="G51" s="686" t="s">
        <v>5263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7" t="s">
        <v>279</v>
      </c>
      <c r="E52" s="1058" t="s">
        <v>3319</v>
      </c>
      <c r="F52" s="691">
        <v>341</v>
      </c>
      <c r="G52" s="686" t="s">
        <v>5264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7" t="s">
        <v>279</v>
      </c>
      <c r="E53" s="1058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7" t="s">
        <v>278</v>
      </c>
      <c r="E54" s="1058" t="s">
        <v>3312</v>
      </c>
      <c r="F54" s="1060">
        <v>503</v>
      </c>
      <c r="G54" s="686" t="s">
        <v>4378</v>
      </c>
      <c r="H54" s="691">
        <v>1</v>
      </c>
      <c r="I54" s="688">
        <v>504</v>
      </c>
      <c r="J54" s="688">
        <v>0</v>
      </c>
      <c r="K54" s="596" t="s">
        <v>4853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200" t="s">
        <v>240</v>
      </c>
      <c r="E55" s="1201" t="s">
        <v>241</v>
      </c>
      <c r="F55" s="1202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4257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200" t="s">
        <v>242</v>
      </c>
      <c r="E56" s="1201" t="s">
        <v>243</v>
      </c>
      <c r="F56" s="1202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4257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200" t="s">
        <v>270</v>
      </c>
      <c r="E57" s="1201" t="s">
        <v>255</v>
      </c>
      <c r="F57" s="1202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4257</v>
      </c>
    </row>
    <row r="58" spans="1:11" s="693" customFormat="1" ht="28.5" customHeight="1">
      <c r="A58" s="1173">
        <v>111</v>
      </c>
      <c r="B58" s="1173">
        <v>76</v>
      </c>
      <c r="C58" s="1175" t="s">
        <v>400</v>
      </c>
      <c r="D58" s="1176" t="s">
        <v>5873</v>
      </c>
      <c r="E58" s="1177" t="s">
        <v>234</v>
      </c>
      <c r="F58" s="1178">
        <v>603</v>
      </c>
      <c r="G58" s="1175" t="s">
        <v>208</v>
      </c>
      <c r="H58" s="1179">
        <v>1</v>
      </c>
      <c r="I58" s="1180">
        <v>2468.6799999999998</v>
      </c>
      <c r="J58" s="1180">
        <v>0</v>
      </c>
      <c r="K58" s="1181" t="s">
        <v>4257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200" t="s">
        <v>280</v>
      </c>
      <c r="E59" s="1201" t="s">
        <v>3377</v>
      </c>
      <c r="F59" s="1202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4257</v>
      </c>
    </row>
    <row r="60" spans="1:11" s="684" customFormat="1" ht="28.5" customHeight="1">
      <c r="A60" s="685">
        <v>111</v>
      </c>
      <c r="B60" s="689">
        <v>95</v>
      </c>
      <c r="C60" s="686" t="s">
        <v>4247</v>
      </c>
      <c r="D60" s="1057" t="s">
        <v>281</v>
      </c>
      <c r="E60" s="1058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4247</v>
      </c>
      <c r="D61" s="1057" t="s">
        <v>281</v>
      </c>
      <c r="E61" s="1058" t="s">
        <v>2788</v>
      </c>
      <c r="F61" s="1060">
        <v>330</v>
      </c>
      <c r="G61" s="686" t="s">
        <v>4854</v>
      </c>
      <c r="H61" s="1040">
        <v>1</v>
      </c>
      <c r="I61" s="662">
        <v>3985</v>
      </c>
      <c r="J61" s="688">
        <v>0</v>
      </c>
      <c r="K61" s="477" t="s">
        <v>4855</v>
      </c>
    </row>
    <row r="62" spans="1:11" s="684" customFormat="1" ht="28.5" customHeight="1">
      <c r="A62" s="685">
        <v>111</v>
      </c>
      <c r="B62" s="689">
        <v>95</v>
      </c>
      <c r="C62" s="686" t="s">
        <v>4247</v>
      </c>
      <c r="D62" s="1057" t="s">
        <v>281</v>
      </c>
      <c r="E62" s="1058" t="s">
        <v>2788</v>
      </c>
      <c r="F62" s="1060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4247</v>
      </c>
      <c r="D63" s="1057" t="s">
        <v>282</v>
      </c>
      <c r="E63" s="1058" t="s">
        <v>3342</v>
      </c>
      <c r="F63" s="1060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4247</v>
      </c>
      <c r="D64" s="1057" t="s">
        <v>282</v>
      </c>
      <c r="E64" s="1058" t="s">
        <v>3342</v>
      </c>
      <c r="F64" s="1060">
        <v>309</v>
      </c>
      <c r="G64" s="686" t="s">
        <v>4857</v>
      </c>
      <c r="H64" s="1040">
        <v>1</v>
      </c>
      <c r="I64" s="662">
        <v>405</v>
      </c>
      <c r="J64" s="688">
        <v>0</v>
      </c>
      <c r="K64" s="477" t="s">
        <v>4856</v>
      </c>
    </row>
    <row r="65" spans="1:11" s="684" customFormat="1" ht="28.5" customHeight="1">
      <c r="A65" s="685">
        <v>111</v>
      </c>
      <c r="B65" s="689">
        <v>95</v>
      </c>
      <c r="C65" s="686" t="s">
        <v>4247</v>
      </c>
      <c r="D65" s="1057" t="s">
        <v>281</v>
      </c>
      <c r="E65" s="1058" t="s">
        <v>2788</v>
      </c>
      <c r="F65" s="1060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4247</v>
      </c>
      <c r="D66" s="1057" t="s">
        <v>281</v>
      </c>
      <c r="E66" s="1058" t="s">
        <v>2788</v>
      </c>
      <c r="F66" s="1060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4247</v>
      </c>
      <c r="D67" s="1057" t="s">
        <v>281</v>
      </c>
      <c r="E67" s="1058" t="s">
        <v>2788</v>
      </c>
      <c r="F67" s="1060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4247</v>
      </c>
      <c r="D68" s="1057" t="s">
        <v>3988</v>
      </c>
      <c r="E68" s="1058" t="s">
        <v>4848</v>
      </c>
      <c r="F68" s="1060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4236</v>
      </c>
    </row>
    <row r="69" spans="1:11" s="684" customFormat="1" ht="28.5" customHeight="1">
      <c r="A69" s="685">
        <v>111</v>
      </c>
      <c r="B69" s="689">
        <v>95</v>
      </c>
      <c r="C69" s="686" t="s">
        <v>4247</v>
      </c>
      <c r="D69" s="1057" t="s">
        <v>3990</v>
      </c>
      <c r="E69" s="1058" t="s">
        <v>3991</v>
      </c>
      <c r="F69" s="1060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4236</v>
      </c>
    </row>
    <row r="70" spans="1:11" s="684" customFormat="1" ht="28.5" customHeight="1">
      <c r="A70" s="685">
        <v>111</v>
      </c>
      <c r="B70" s="689">
        <v>95</v>
      </c>
      <c r="C70" s="686" t="s">
        <v>4247</v>
      </c>
      <c r="D70" s="1057" t="s">
        <v>3989</v>
      </c>
      <c r="E70" s="1058" t="s">
        <v>4849</v>
      </c>
      <c r="F70" s="1060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4236</v>
      </c>
    </row>
    <row r="71" spans="1:11" s="684" customFormat="1" ht="28.5">
      <c r="A71" s="685">
        <v>111</v>
      </c>
      <c r="B71" s="689">
        <v>95</v>
      </c>
      <c r="C71" s="686" t="s">
        <v>4247</v>
      </c>
      <c r="D71" s="1057" t="s">
        <v>5472</v>
      </c>
      <c r="E71" s="1058" t="s">
        <v>3319</v>
      </c>
      <c r="F71" s="691">
        <v>700</v>
      </c>
      <c r="G71" s="686" t="s">
        <v>4257</v>
      </c>
      <c r="H71" s="691">
        <v>1</v>
      </c>
      <c r="I71" s="688">
        <v>2644.08</v>
      </c>
      <c r="J71" s="688">
        <v>0</v>
      </c>
      <c r="K71" s="596" t="s">
        <v>5469</v>
      </c>
    </row>
    <row r="72" spans="1:11" s="684" customFormat="1" ht="28.5">
      <c r="A72" s="685">
        <v>111</v>
      </c>
      <c r="B72" s="689">
        <v>95</v>
      </c>
      <c r="C72" s="686" t="s">
        <v>4247</v>
      </c>
      <c r="D72" s="1057" t="s">
        <v>5473</v>
      </c>
      <c r="E72" s="1058" t="s">
        <v>3319</v>
      </c>
      <c r="F72" s="691">
        <v>700</v>
      </c>
      <c r="G72" s="686" t="s">
        <v>4257</v>
      </c>
      <c r="H72" s="691">
        <v>1</v>
      </c>
      <c r="I72" s="688">
        <v>4753</v>
      </c>
      <c r="J72" s="688">
        <v>0</v>
      </c>
      <c r="K72" s="596" t="s">
        <v>5470</v>
      </c>
    </row>
    <row r="73" spans="1:11" s="684" customFormat="1" ht="28.5">
      <c r="A73" s="685">
        <v>111</v>
      </c>
      <c r="B73" s="689">
        <v>95</v>
      </c>
      <c r="C73" s="686" t="s">
        <v>4247</v>
      </c>
      <c r="D73" s="1057" t="s">
        <v>5474</v>
      </c>
      <c r="E73" s="1058" t="s">
        <v>3319</v>
      </c>
      <c r="F73" s="691">
        <v>700</v>
      </c>
      <c r="G73" s="686" t="s">
        <v>4257</v>
      </c>
      <c r="H73" s="691">
        <v>1</v>
      </c>
      <c r="I73" s="688">
        <v>2793.53</v>
      </c>
      <c r="J73" s="688">
        <v>0</v>
      </c>
      <c r="K73" s="596" t="s">
        <v>5471</v>
      </c>
    </row>
    <row r="74" spans="1:11" s="684" customFormat="1" ht="42.75">
      <c r="A74" s="685">
        <v>111</v>
      </c>
      <c r="B74" s="689">
        <v>95</v>
      </c>
      <c r="C74" s="686" t="s">
        <v>4247</v>
      </c>
      <c r="D74" s="1057" t="s">
        <v>279</v>
      </c>
      <c r="E74" s="1058" t="s">
        <v>3319</v>
      </c>
      <c r="F74" s="691">
        <v>340</v>
      </c>
      <c r="G74" s="686" t="s">
        <v>5263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4247</v>
      </c>
      <c r="D75" s="1057" t="s">
        <v>279</v>
      </c>
      <c r="E75" s="1058" t="s">
        <v>3319</v>
      </c>
      <c r="F75" s="691">
        <v>341</v>
      </c>
      <c r="G75" s="686" t="s">
        <v>5264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4247</v>
      </c>
      <c r="D76" s="1057" t="s">
        <v>279</v>
      </c>
      <c r="E76" s="1058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4247</v>
      </c>
      <c r="D77" s="1057" t="s">
        <v>278</v>
      </c>
      <c r="E77" s="1058" t="s">
        <v>3312</v>
      </c>
      <c r="F77" s="1060">
        <v>503</v>
      </c>
      <c r="G77" s="686" t="s">
        <v>4378</v>
      </c>
      <c r="H77" s="691">
        <v>1</v>
      </c>
      <c r="I77" s="688">
        <v>504</v>
      </c>
      <c r="J77" s="688">
        <v>0</v>
      </c>
      <c r="K77" s="596" t="s">
        <v>4853</v>
      </c>
    </row>
    <row r="78" spans="1:11" s="684" customFormat="1" ht="28.5" customHeight="1">
      <c r="A78" s="685">
        <v>111</v>
      </c>
      <c r="B78" s="689">
        <v>95</v>
      </c>
      <c r="C78" s="686" t="s">
        <v>4247</v>
      </c>
      <c r="D78" s="1200" t="s">
        <v>240</v>
      </c>
      <c r="E78" s="1201" t="s">
        <v>241</v>
      </c>
      <c r="F78" s="1202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4257</v>
      </c>
    </row>
    <row r="79" spans="1:11" s="684" customFormat="1" ht="28.5" customHeight="1">
      <c r="A79" s="685">
        <v>111</v>
      </c>
      <c r="B79" s="689">
        <v>95</v>
      </c>
      <c r="C79" s="686" t="s">
        <v>4247</v>
      </c>
      <c r="D79" s="1200" t="s">
        <v>242</v>
      </c>
      <c r="E79" s="1201" t="s">
        <v>243</v>
      </c>
      <c r="F79" s="1202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4257</v>
      </c>
    </row>
    <row r="80" spans="1:11" s="684" customFormat="1" ht="28.5" customHeight="1">
      <c r="A80" s="685">
        <v>111</v>
      </c>
      <c r="B80" s="689">
        <v>95</v>
      </c>
      <c r="C80" s="686" t="s">
        <v>4247</v>
      </c>
      <c r="D80" s="1200" t="s">
        <v>270</v>
      </c>
      <c r="E80" s="1201" t="s">
        <v>255</v>
      </c>
      <c r="F80" s="1202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4257</v>
      </c>
    </row>
    <row r="81" spans="1:11" s="693" customFormat="1" ht="28.5" customHeight="1">
      <c r="A81" s="1173">
        <v>111</v>
      </c>
      <c r="B81" s="1182">
        <v>95</v>
      </c>
      <c r="C81" s="1175" t="s">
        <v>4247</v>
      </c>
      <c r="D81" s="1176" t="s">
        <v>5873</v>
      </c>
      <c r="E81" s="1177" t="s">
        <v>234</v>
      </c>
      <c r="F81" s="1178">
        <v>603</v>
      </c>
      <c r="G81" s="1175" t="s">
        <v>208</v>
      </c>
      <c r="H81" s="1179">
        <v>1</v>
      </c>
      <c r="I81" s="1180">
        <v>2468.6799999999998</v>
      </c>
      <c r="J81" s="1180">
        <v>0</v>
      </c>
      <c r="K81" s="1181" t="s">
        <v>4257</v>
      </c>
    </row>
    <row r="82" spans="1:11" s="684" customFormat="1" ht="28.5" customHeight="1">
      <c r="A82" s="685">
        <v>111</v>
      </c>
      <c r="B82" s="689">
        <v>95</v>
      </c>
      <c r="C82" s="686" t="s">
        <v>4247</v>
      </c>
      <c r="D82" s="1200" t="s">
        <v>280</v>
      </c>
      <c r="E82" s="1201" t="s">
        <v>3377</v>
      </c>
      <c r="F82" s="1202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4257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7" t="s">
        <v>256</v>
      </c>
      <c r="E83" s="1058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4813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7" t="s">
        <v>256</v>
      </c>
      <c r="E84" s="1058" t="s">
        <v>2784</v>
      </c>
      <c r="F84" s="1060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7" t="s">
        <v>257</v>
      </c>
      <c r="E85" s="1058" t="s">
        <v>3341</v>
      </c>
      <c r="F85" s="1060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7" t="s">
        <v>257</v>
      </c>
      <c r="E86" s="1058" t="s">
        <v>3341</v>
      </c>
      <c r="F86" s="1060">
        <v>309</v>
      </c>
      <c r="G86" s="686" t="s">
        <v>4857</v>
      </c>
      <c r="H86" s="1040">
        <v>1</v>
      </c>
      <c r="I86" s="662">
        <v>173</v>
      </c>
      <c r="J86" s="688">
        <v>0</v>
      </c>
      <c r="K86" s="477" t="s">
        <v>4856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6" t="s">
        <v>256</v>
      </c>
      <c r="E87" s="595" t="s">
        <v>2784</v>
      </c>
      <c r="F87" s="1060">
        <v>330</v>
      </c>
      <c r="G87" s="686" t="s">
        <v>4854</v>
      </c>
      <c r="H87" s="1040">
        <v>1</v>
      </c>
      <c r="I87" s="662">
        <v>3985</v>
      </c>
      <c r="J87" s="688">
        <v>0</v>
      </c>
      <c r="K87" s="477" t="s">
        <v>4855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7" t="s">
        <v>256</v>
      </c>
      <c r="E88" s="1058" t="s">
        <v>2784</v>
      </c>
      <c r="F88" s="1060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7" t="s">
        <v>256</v>
      </c>
      <c r="E89" s="1058" t="s">
        <v>2784</v>
      </c>
      <c r="F89" s="1060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7" t="s">
        <v>256</v>
      </c>
      <c r="E90" s="1058" t="s">
        <v>2784</v>
      </c>
      <c r="F90" s="1060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7" t="s">
        <v>3988</v>
      </c>
      <c r="E91" s="1058" t="s">
        <v>4848</v>
      </c>
      <c r="F91" s="1060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4236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7" t="s">
        <v>3990</v>
      </c>
      <c r="E92" s="1058" t="s">
        <v>3991</v>
      </c>
      <c r="F92" s="1060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4236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7" t="s">
        <v>3989</v>
      </c>
      <c r="E93" s="1058" t="s">
        <v>4849</v>
      </c>
      <c r="F93" s="1060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4236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7" t="s">
        <v>5466</v>
      </c>
      <c r="E94" s="1058" t="s">
        <v>3318</v>
      </c>
      <c r="F94" s="691">
        <v>700</v>
      </c>
      <c r="G94" s="686" t="s">
        <v>4257</v>
      </c>
      <c r="H94" s="691">
        <v>1</v>
      </c>
      <c r="I94" s="688">
        <v>2644.08</v>
      </c>
      <c r="J94" s="688">
        <v>0</v>
      </c>
      <c r="K94" s="596" t="s">
        <v>5469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7" t="s">
        <v>5467</v>
      </c>
      <c r="E95" s="1058" t="s">
        <v>3318</v>
      </c>
      <c r="F95" s="691">
        <v>700</v>
      </c>
      <c r="G95" s="686" t="s">
        <v>4257</v>
      </c>
      <c r="H95" s="691">
        <v>1</v>
      </c>
      <c r="I95" s="688">
        <v>4753</v>
      </c>
      <c r="J95" s="688">
        <v>0</v>
      </c>
      <c r="K95" s="596" t="s">
        <v>5470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7" t="s">
        <v>5468</v>
      </c>
      <c r="E96" s="1058" t="s">
        <v>3318</v>
      </c>
      <c r="F96" s="691">
        <v>700</v>
      </c>
      <c r="G96" s="686" t="s">
        <v>4257</v>
      </c>
      <c r="H96" s="691">
        <v>1</v>
      </c>
      <c r="I96" s="688">
        <v>2793.53</v>
      </c>
      <c r="J96" s="688">
        <v>0</v>
      </c>
      <c r="K96" s="596" t="s">
        <v>5471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7" t="s">
        <v>254</v>
      </c>
      <c r="E97" s="1058" t="s">
        <v>3318</v>
      </c>
      <c r="F97" s="691">
        <v>340</v>
      </c>
      <c r="G97" s="686" t="s">
        <v>5263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7" t="s">
        <v>254</v>
      </c>
      <c r="E98" s="1058" t="s">
        <v>3318</v>
      </c>
      <c r="F98" s="691">
        <v>341</v>
      </c>
      <c r="G98" s="686" t="s">
        <v>5264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7" t="s">
        <v>254</v>
      </c>
      <c r="E99" s="1058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2" t="s">
        <v>253</v>
      </c>
      <c r="E100" s="1061" t="s">
        <v>3317</v>
      </c>
      <c r="F100" s="1060">
        <v>503</v>
      </c>
      <c r="G100" s="686" t="s">
        <v>4378</v>
      </c>
      <c r="H100" s="691">
        <v>1</v>
      </c>
      <c r="I100" s="662">
        <v>504</v>
      </c>
      <c r="J100" s="688">
        <v>0</v>
      </c>
      <c r="K100" s="596" t="s">
        <v>4853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200" t="s">
        <v>240</v>
      </c>
      <c r="E101" s="1201" t="s">
        <v>241</v>
      </c>
      <c r="F101" s="1202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4257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200" t="s">
        <v>242</v>
      </c>
      <c r="E102" s="1201" t="s">
        <v>243</v>
      </c>
      <c r="F102" s="1202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4257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200" t="s">
        <v>270</v>
      </c>
      <c r="E103" s="1201" t="s">
        <v>255</v>
      </c>
      <c r="F103" s="1202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4257</v>
      </c>
    </row>
    <row r="104" spans="1:11" s="693" customFormat="1" ht="28.5" customHeight="1">
      <c r="A104" s="1173">
        <v>111</v>
      </c>
      <c r="B104" s="1173">
        <v>206</v>
      </c>
      <c r="C104" s="1175" t="s">
        <v>3208</v>
      </c>
      <c r="D104" s="1176" t="s">
        <v>5873</v>
      </c>
      <c r="E104" s="1177" t="s">
        <v>234</v>
      </c>
      <c r="F104" s="1178">
        <v>603</v>
      </c>
      <c r="G104" s="1175" t="s">
        <v>208</v>
      </c>
      <c r="H104" s="1179">
        <v>1</v>
      </c>
      <c r="I104" s="1180">
        <v>2468.6799999999998</v>
      </c>
      <c r="J104" s="1180">
        <v>0</v>
      </c>
      <c r="K104" s="1181" t="s">
        <v>4257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200" t="s">
        <v>454</v>
      </c>
      <c r="E105" s="1201" t="s">
        <v>3377</v>
      </c>
      <c r="F105" s="1202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4257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7" t="s">
        <v>281</v>
      </c>
      <c r="E106" s="1058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4813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7" t="s">
        <v>281</v>
      </c>
      <c r="E107" s="1058" t="s">
        <v>2788</v>
      </c>
      <c r="F107" s="1060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7" t="s">
        <v>282</v>
      </c>
      <c r="E108" s="1058" t="s">
        <v>3342</v>
      </c>
      <c r="F108" s="1060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7" t="s">
        <v>282</v>
      </c>
      <c r="E109" s="1058" t="s">
        <v>3342</v>
      </c>
      <c r="F109" s="1060">
        <v>309</v>
      </c>
      <c r="G109" s="686" t="s">
        <v>4857</v>
      </c>
      <c r="H109" s="1040">
        <v>1</v>
      </c>
      <c r="I109" s="662">
        <v>173</v>
      </c>
      <c r="J109" s="688">
        <v>0</v>
      </c>
      <c r="K109" s="477" t="s">
        <v>4856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7" t="s">
        <v>281</v>
      </c>
      <c r="E110" s="1058" t="s">
        <v>2788</v>
      </c>
      <c r="F110" s="1060">
        <v>330</v>
      </c>
      <c r="G110" s="686" t="s">
        <v>4854</v>
      </c>
      <c r="H110" s="1040">
        <v>1</v>
      </c>
      <c r="I110" s="662">
        <v>3985</v>
      </c>
      <c r="J110" s="688">
        <v>0</v>
      </c>
      <c r="K110" s="477" t="s">
        <v>4855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7" t="s">
        <v>281</v>
      </c>
      <c r="E111" s="1058" t="s">
        <v>2788</v>
      </c>
      <c r="F111" s="1060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7" t="s">
        <v>281</v>
      </c>
      <c r="E112" s="1058" t="s">
        <v>2788</v>
      </c>
      <c r="F112" s="1060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7" t="s">
        <v>281</v>
      </c>
      <c r="E113" s="1058" t="s">
        <v>2788</v>
      </c>
      <c r="F113" s="1060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7" t="s">
        <v>5472</v>
      </c>
      <c r="E114" s="1058" t="s">
        <v>3319</v>
      </c>
      <c r="F114" s="691">
        <v>700</v>
      </c>
      <c r="G114" s="686" t="s">
        <v>4257</v>
      </c>
      <c r="H114" s="691">
        <v>1</v>
      </c>
      <c r="I114" s="688">
        <v>2644.08</v>
      </c>
      <c r="J114" s="688">
        <v>0</v>
      </c>
      <c r="K114" s="596" t="s">
        <v>5469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7" t="s">
        <v>5473</v>
      </c>
      <c r="E115" s="1058" t="s">
        <v>3319</v>
      </c>
      <c r="F115" s="691">
        <v>700</v>
      </c>
      <c r="G115" s="686" t="s">
        <v>4257</v>
      </c>
      <c r="H115" s="691">
        <v>1</v>
      </c>
      <c r="I115" s="688">
        <v>4753</v>
      </c>
      <c r="J115" s="688">
        <v>0</v>
      </c>
      <c r="K115" s="596" t="s">
        <v>5470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7" t="s">
        <v>5474</v>
      </c>
      <c r="E116" s="1058" t="s">
        <v>3319</v>
      </c>
      <c r="F116" s="691">
        <v>700</v>
      </c>
      <c r="G116" s="686" t="s">
        <v>4257</v>
      </c>
      <c r="H116" s="691">
        <v>1</v>
      </c>
      <c r="I116" s="688">
        <v>2793.53</v>
      </c>
      <c r="J116" s="688">
        <v>0</v>
      </c>
      <c r="K116" s="596" t="s">
        <v>5471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7" t="s">
        <v>279</v>
      </c>
      <c r="E117" s="1058" t="s">
        <v>3319</v>
      </c>
      <c r="F117" s="691">
        <v>340</v>
      </c>
      <c r="G117" s="686" t="s">
        <v>5263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7" t="s">
        <v>279</v>
      </c>
      <c r="E118" s="1058" t="s">
        <v>3319</v>
      </c>
      <c r="F118" s="691">
        <v>341</v>
      </c>
      <c r="G118" s="686" t="s">
        <v>5264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7" t="s">
        <v>279</v>
      </c>
      <c r="E119" s="1058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2" t="s">
        <v>278</v>
      </c>
      <c r="E120" s="1061" t="s">
        <v>3312</v>
      </c>
      <c r="F120" s="1060">
        <v>503</v>
      </c>
      <c r="G120" s="686" t="s">
        <v>4378</v>
      </c>
      <c r="H120" s="691">
        <v>1</v>
      </c>
      <c r="I120" s="688">
        <v>504</v>
      </c>
      <c r="J120" s="688">
        <v>0</v>
      </c>
      <c r="K120" s="596" t="s">
        <v>4853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200" t="s">
        <v>280</v>
      </c>
      <c r="E121" s="1201" t="s">
        <v>3377</v>
      </c>
      <c r="F121" s="1202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4257</v>
      </c>
    </row>
    <row r="122" spans="1:11" s="678" customFormat="1" ht="28.5" customHeight="1">
      <c r="A122" s="1035">
        <v>112</v>
      </c>
      <c r="B122" s="1036" t="s">
        <v>3968</v>
      </c>
      <c r="C122" s="1015"/>
      <c r="D122" s="1015"/>
      <c r="E122" s="1015"/>
      <c r="F122" s="1015"/>
      <c r="G122" s="1015"/>
      <c r="H122" s="1015"/>
      <c r="I122" s="1015"/>
      <c r="J122" s="1015"/>
      <c r="K122" s="1028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7" t="s">
        <v>256</v>
      </c>
      <c r="E123" s="1058" t="s">
        <v>2784</v>
      </c>
      <c r="F123" s="687">
        <v>201</v>
      </c>
      <c r="G123" s="686" t="s">
        <v>1899</v>
      </c>
      <c r="H123" s="691">
        <v>1</v>
      </c>
      <c r="I123" s="1038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7" t="s">
        <v>256</v>
      </c>
      <c r="E124" s="1058" t="s">
        <v>2784</v>
      </c>
      <c r="F124" s="1060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7" t="s">
        <v>257</v>
      </c>
      <c r="E125" s="1058" t="s">
        <v>3341</v>
      </c>
      <c r="F125" s="1060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6">
        <v>112</v>
      </c>
      <c r="B126" s="679">
        <v>39</v>
      </c>
      <c r="C126" s="680" t="s">
        <v>2783</v>
      </c>
      <c r="D126" s="1057" t="s">
        <v>257</v>
      </c>
      <c r="E126" s="1058" t="s">
        <v>3341</v>
      </c>
      <c r="F126" s="1060">
        <v>309</v>
      </c>
      <c r="G126" s="686" t="s">
        <v>4857</v>
      </c>
      <c r="H126" s="1040">
        <v>1</v>
      </c>
      <c r="I126" s="662"/>
      <c r="J126" s="662">
        <v>405</v>
      </c>
      <c r="K126" s="477" t="s">
        <v>4856</v>
      </c>
    </row>
    <row r="127" spans="1:11" s="684" customFormat="1" ht="28.5" customHeight="1">
      <c r="A127" s="1046">
        <v>112</v>
      </c>
      <c r="B127" s="679">
        <v>39</v>
      </c>
      <c r="C127" s="680" t="s">
        <v>2783</v>
      </c>
      <c r="D127" s="1056" t="s">
        <v>256</v>
      </c>
      <c r="E127" s="595" t="s">
        <v>2784</v>
      </c>
      <c r="F127" s="1060">
        <v>330</v>
      </c>
      <c r="G127" s="686" t="s">
        <v>4854</v>
      </c>
      <c r="H127" s="1040">
        <v>1</v>
      </c>
      <c r="I127" s="662"/>
      <c r="J127" s="662">
        <v>3985</v>
      </c>
      <c r="K127" s="477" t="s">
        <v>4855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7" t="s">
        <v>256</v>
      </c>
      <c r="E128" s="1058" t="s">
        <v>2784</v>
      </c>
      <c r="F128" s="1060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7" t="s">
        <v>256</v>
      </c>
      <c r="E129" s="1058" t="s">
        <v>2784</v>
      </c>
      <c r="F129" s="1060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7" t="s">
        <v>256</v>
      </c>
      <c r="E130" s="1058" t="s">
        <v>2784</v>
      </c>
      <c r="F130" s="1060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7" t="s">
        <v>256</v>
      </c>
      <c r="E131" s="1058" t="s">
        <v>2784</v>
      </c>
      <c r="F131" s="1060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7" t="s">
        <v>3988</v>
      </c>
      <c r="E132" s="1058" t="s">
        <v>4848</v>
      </c>
      <c r="F132" s="1060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4236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7" t="s">
        <v>3989</v>
      </c>
      <c r="E133" s="1058" t="s">
        <v>4849</v>
      </c>
      <c r="F133" s="1060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4236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7" t="s">
        <v>254</v>
      </c>
      <c r="E134" s="1058" t="s">
        <v>3318</v>
      </c>
      <c r="F134" s="691">
        <v>340</v>
      </c>
      <c r="G134" s="686" t="s">
        <v>5263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7" t="s">
        <v>254</v>
      </c>
      <c r="E135" s="1058" t="s">
        <v>3318</v>
      </c>
      <c r="F135" s="691">
        <v>341</v>
      </c>
      <c r="G135" s="686" t="s">
        <v>5264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7" t="s">
        <v>254</v>
      </c>
      <c r="E136" s="1058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7" t="s">
        <v>3990</v>
      </c>
      <c r="E137" s="1058" t="s">
        <v>3991</v>
      </c>
      <c r="F137" s="1060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4236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7" t="s">
        <v>298</v>
      </c>
      <c r="E138" s="1058" t="s">
        <v>2787</v>
      </c>
      <c r="F138" s="687">
        <v>201</v>
      </c>
      <c r="G138" s="686" t="s">
        <v>1899</v>
      </c>
      <c r="H138" s="691">
        <v>1</v>
      </c>
      <c r="I138" s="1038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7" t="s">
        <v>298</v>
      </c>
      <c r="E139" s="1058" t="s">
        <v>2787</v>
      </c>
      <c r="F139" s="1060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7" t="s">
        <v>299</v>
      </c>
      <c r="E140" s="1058" t="s">
        <v>3386</v>
      </c>
      <c r="F140" s="1060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6">
        <v>112</v>
      </c>
      <c r="B141" s="685">
        <v>49</v>
      </c>
      <c r="C141" s="686" t="s">
        <v>2781</v>
      </c>
      <c r="D141" s="1057" t="s">
        <v>299</v>
      </c>
      <c r="E141" s="1058" t="s">
        <v>3386</v>
      </c>
      <c r="F141" s="1060">
        <v>309</v>
      </c>
      <c r="G141" s="686" t="s">
        <v>4857</v>
      </c>
      <c r="H141" s="1040">
        <v>1</v>
      </c>
      <c r="I141" s="662"/>
      <c r="J141" s="662">
        <v>405</v>
      </c>
      <c r="K141" s="477" t="s">
        <v>4856</v>
      </c>
    </row>
    <row r="142" spans="1:11" s="684" customFormat="1" ht="28.5" customHeight="1">
      <c r="A142" s="1046">
        <v>112</v>
      </c>
      <c r="B142" s="685">
        <v>49</v>
      </c>
      <c r="C142" s="686" t="s">
        <v>2781</v>
      </c>
      <c r="D142" s="1057" t="s">
        <v>298</v>
      </c>
      <c r="E142" s="1058" t="s">
        <v>2787</v>
      </c>
      <c r="F142" s="1060">
        <v>330</v>
      </c>
      <c r="G142" s="686" t="s">
        <v>4854</v>
      </c>
      <c r="H142" s="1040">
        <v>1</v>
      </c>
      <c r="I142" s="662"/>
      <c r="J142" s="662">
        <v>3985</v>
      </c>
      <c r="K142" s="477" t="s">
        <v>4855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7" t="s">
        <v>298</v>
      </c>
      <c r="E143" s="1058" t="s">
        <v>2787</v>
      </c>
      <c r="F143" s="1060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7" t="s">
        <v>298</v>
      </c>
      <c r="E144" s="1058" t="s">
        <v>2787</v>
      </c>
      <c r="F144" s="1060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7" t="s">
        <v>298</v>
      </c>
      <c r="E145" s="1058" t="s">
        <v>2787</v>
      </c>
      <c r="F145" s="1060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7" t="s">
        <v>298</v>
      </c>
      <c r="E146" s="1058" t="s">
        <v>2787</v>
      </c>
      <c r="F146" s="1060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7" t="s">
        <v>3988</v>
      </c>
      <c r="E147" s="1058" t="s">
        <v>4848</v>
      </c>
      <c r="F147" s="1060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4236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7" t="s">
        <v>3990</v>
      </c>
      <c r="E148" s="1058" t="s">
        <v>3991</v>
      </c>
      <c r="F148" s="1060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4236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7" t="s">
        <v>3989</v>
      </c>
      <c r="E149" s="1058" t="s">
        <v>4849</v>
      </c>
      <c r="F149" s="1060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4236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7" t="s">
        <v>297</v>
      </c>
      <c r="E150" s="1058" t="s">
        <v>3379</v>
      </c>
      <c r="F150" s="691">
        <v>340</v>
      </c>
      <c r="G150" s="686" t="s">
        <v>5263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7" t="s">
        <v>297</v>
      </c>
      <c r="E151" s="1058" t="s">
        <v>3379</v>
      </c>
      <c r="F151" s="691">
        <v>341</v>
      </c>
      <c r="G151" s="686" t="s">
        <v>5264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7" t="s">
        <v>297</v>
      </c>
      <c r="E152" s="1058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9" customFormat="1" ht="30.75">
      <c r="A153" s="685">
        <v>112</v>
      </c>
      <c r="B153" s="689">
        <v>49</v>
      </c>
      <c r="C153" s="686" t="s">
        <v>3187</v>
      </c>
      <c r="D153" s="1057" t="s">
        <v>5672</v>
      </c>
      <c r="E153" s="1058" t="s">
        <v>5883</v>
      </c>
      <c r="F153" s="691">
        <v>700</v>
      </c>
      <c r="G153" s="686" t="s">
        <v>4257</v>
      </c>
      <c r="H153" s="691">
        <v>1</v>
      </c>
      <c r="I153" s="688">
        <v>0</v>
      </c>
      <c r="J153" s="688">
        <v>2644.08</v>
      </c>
      <c r="K153" s="596" t="s">
        <v>5469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9" customFormat="1" ht="30.75">
      <c r="A154" s="685">
        <v>112</v>
      </c>
      <c r="B154" s="689">
        <v>49</v>
      </c>
      <c r="C154" s="686" t="s">
        <v>3187</v>
      </c>
      <c r="D154" s="1057" t="s">
        <v>5673</v>
      </c>
      <c r="E154" s="1058" t="s">
        <v>5883</v>
      </c>
      <c r="F154" s="691">
        <v>700</v>
      </c>
      <c r="G154" s="686" t="s">
        <v>4257</v>
      </c>
      <c r="H154" s="691">
        <v>1</v>
      </c>
      <c r="I154" s="688">
        <v>0</v>
      </c>
      <c r="J154" s="688">
        <v>4753</v>
      </c>
      <c r="K154" s="596" t="s">
        <v>5470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9" customFormat="1" ht="30.75">
      <c r="A155" s="685">
        <v>112</v>
      </c>
      <c r="B155" s="689">
        <v>49</v>
      </c>
      <c r="C155" s="686" t="s">
        <v>3187</v>
      </c>
      <c r="D155" s="1057" t="s">
        <v>5674</v>
      </c>
      <c r="E155" s="1058" t="s">
        <v>5883</v>
      </c>
      <c r="F155" s="691">
        <v>700</v>
      </c>
      <c r="G155" s="686" t="s">
        <v>4257</v>
      </c>
      <c r="H155" s="691">
        <v>1</v>
      </c>
      <c r="I155" s="688">
        <v>0</v>
      </c>
      <c r="J155" s="688">
        <v>2793.53</v>
      </c>
      <c r="K155" s="596" t="s">
        <v>5471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7" t="s">
        <v>5675</v>
      </c>
      <c r="E156" s="1058" t="s">
        <v>5883</v>
      </c>
      <c r="F156" s="1060">
        <v>700</v>
      </c>
      <c r="G156" s="686" t="s">
        <v>4257</v>
      </c>
      <c r="H156" s="691">
        <v>1</v>
      </c>
      <c r="I156" s="688">
        <v>0</v>
      </c>
      <c r="J156" s="688">
        <v>7003.23</v>
      </c>
      <c r="K156" s="596" t="s">
        <v>5480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4456</v>
      </c>
      <c r="C157" s="686" t="s">
        <v>3208</v>
      </c>
      <c r="D157" s="1057" t="s">
        <v>256</v>
      </c>
      <c r="E157" s="1058" t="s">
        <v>2784</v>
      </c>
      <c r="F157" s="687">
        <v>201</v>
      </c>
      <c r="G157" s="686" t="s">
        <v>1899</v>
      </c>
      <c r="H157" s="691">
        <v>1</v>
      </c>
      <c r="I157" s="1038"/>
      <c r="J157" s="662">
        <v>1792</v>
      </c>
      <c r="K157" s="596" t="s">
        <v>4813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7" t="s">
        <v>256</v>
      </c>
      <c r="E158" s="1058" t="s">
        <v>2784</v>
      </c>
      <c r="F158" s="1060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7" t="s">
        <v>257</v>
      </c>
      <c r="E159" s="1058" t="s">
        <v>3341</v>
      </c>
      <c r="F159" s="1060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6">
        <v>112</v>
      </c>
      <c r="B160" s="685">
        <v>206</v>
      </c>
      <c r="C160" s="686" t="s">
        <v>3208</v>
      </c>
      <c r="D160" s="1057" t="s">
        <v>257</v>
      </c>
      <c r="E160" s="1058" t="s">
        <v>3341</v>
      </c>
      <c r="F160" s="1060">
        <v>309</v>
      </c>
      <c r="G160" s="686" t="s">
        <v>4857</v>
      </c>
      <c r="H160" s="1040">
        <v>1</v>
      </c>
      <c r="I160" s="662"/>
      <c r="J160" s="662">
        <v>173</v>
      </c>
      <c r="K160" s="477" t="s">
        <v>4856</v>
      </c>
    </row>
    <row r="161" spans="1:11" s="684" customFormat="1" ht="28.5" customHeight="1">
      <c r="A161" s="1046">
        <v>112</v>
      </c>
      <c r="B161" s="685">
        <v>206</v>
      </c>
      <c r="C161" s="686" t="s">
        <v>3208</v>
      </c>
      <c r="D161" s="1056" t="s">
        <v>256</v>
      </c>
      <c r="E161" s="595" t="s">
        <v>2784</v>
      </c>
      <c r="F161" s="1060">
        <v>330</v>
      </c>
      <c r="G161" s="686" t="s">
        <v>4854</v>
      </c>
      <c r="H161" s="1040">
        <v>1</v>
      </c>
      <c r="I161" s="662"/>
      <c r="J161" s="662">
        <v>3985</v>
      </c>
      <c r="K161" s="477" t="s">
        <v>4855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7" t="s">
        <v>256</v>
      </c>
      <c r="E162" s="1058" t="s">
        <v>2784</v>
      </c>
      <c r="F162" s="1060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7" t="s">
        <v>256</v>
      </c>
      <c r="E163" s="1058" t="s">
        <v>2784</v>
      </c>
      <c r="F163" s="1060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7" t="s">
        <v>256</v>
      </c>
      <c r="E164" s="1058" t="s">
        <v>2784</v>
      </c>
      <c r="F164" s="1060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7" t="s">
        <v>256</v>
      </c>
      <c r="E165" s="1058" t="s">
        <v>2784</v>
      </c>
      <c r="F165" s="1060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7" t="s">
        <v>3990</v>
      </c>
      <c r="E166" s="1058" t="s">
        <v>3991</v>
      </c>
      <c r="F166" s="1060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4236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7" t="s">
        <v>3989</v>
      </c>
      <c r="E167" s="1058" t="s">
        <v>4849</v>
      </c>
      <c r="F167" s="1060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4236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7" t="s">
        <v>254</v>
      </c>
      <c r="E168" s="1058" t="s">
        <v>3318</v>
      </c>
      <c r="F168" s="691">
        <v>340</v>
      </c>
      <c r="G168" s="686" t="s">
        <v>5263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7" t="s">
        <v>254</v>
      </c>
      <c r="E169" s="1058" t="s">
        <v>3318</v>
      </c>
      <c r="F169" s="691">
        <v>341</v>
      </c>
      <c r="G169" s="686" t="s">
        <v>5264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7" t="s">
        <v>254</v>
      </c>
      <c r="E170" s="1058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4456</v>
      </c>
      <c r="C171" s="686" t="s">
        <v>3208</v>
      </c>
      <c r="D171" s="1057" t="s">
        <v>298</v>
      </c>
      <c r="E171" s="1058" t="s">
        <v>2787</v>
      </c>
      <c r="F171" s="687">
        <v>201</v>
      </c>
      <c r="G171" s="686" t="s">
        <v>1899</v>
      </c>
      <c r="H171" s="691">
        <v>1</v>
      </c>
      <c r="I171" s="1038"/>
      <c r="J171" s="662">
        <v>1792</v>
      </c>
      <c r="K171" s="596" t="s">
        <v>4813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7" t="s">
        <v>298</v>
      </c>
      <c r="E172" s="1058" t="s">
        <v>2787</v>
      </c>
      <c r="F172" s="1060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7" t="s">
        <v>299</v>
      </c>
      <c r="E173" s="1058" t="s">
        <v>3386</v>
      </c>
      <c r="F173" s="1060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6">
        <v>112</v>
      </c>
      <c r="B174" s="685">
        <v>206</v>
      </c>
      <c r="C174" s="686" t="s">
        <v>3208</v>
      </c>
      <c r="D174" s="1057" t="s">
        <v>299</v>
      </c>
      <c r="E174" s="1058" t="s">
        <v>3386</v>
      </c>
      <c r="F174" s="1060">
        <v>309</v>
      </c>
      <c r="G174" s="686" t="s">
        <v>4857</v>
      </c>
      <c r="H174" s="1040">
        <v>1</v>
      </c>
      <c r="I174" s="662"/>
      <c r="J174" s="662">
        <v>173</v>
      </c>
      <c r="K174" s="477" t="s">
        <v>4856</v>
      </c>
    </row>
    <row r="175" spans="1:11" s="684" customFormat="1" ht="28.5" customHeight="1">
      <c r="A175" s="1046">
        <v>112</v>
      </c>
      <c r="B175" s="685">
        <v>206</v>
      </c>
      <c r="C175" s="686" t="s">
        <v>3208</v>
      </c>
      <c r="D175" s="1057" t="s">
        <v>298</v>
      </c>
      <c r="E175" s="1058" t="s">
        <v>2787</v>
      </c>
      <c r="F175" s="1060">
        <v>330</v>
      </c>
      <c r="G175" s="686" t="s">
        <v>4854</v>
      </c>
      <c r="H175" s="1040">
        <v>1</v>
      </c>
      <c r="I175" s="662"/>
      <c r="J175" s="662">
        <v>3985</v>
      </c>
      <c r="K175" s="477" t="s">
        <v>4855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7" t="s">
        <v>298</v>
      </c>
      <c r="E176" s="1058" t="s">
        <v>2787</v>
      </c>
      <c r="F176" s="1060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7" t="s">
        <v>298</v>
      </c>
      <c r="E177" s="1058" t="s">
        <v>2787</v>
      </c>
      <c r="F177" s="1060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7" t="s">
        <v>298</v>
      </c>
      <c r="E178" s="1058" t="s">
        <v>2787</v>
      </c>
      <c r="F178" s="1060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7" t="s">
        <v>298</v>
      </c>
      <c r="E179" s="1058" t="s">
        <v>2787</v>
      </c>
      <c r="F179" s="1060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7" t="s">
        <v>297</v>
      </c>
      <c r="E180" s="1058" t="s">
        <v>3379</v>
      </c>
      <c r="F180" s="691">
        <v>340</v>
      </c>
      <c r="G180" s="686" t="s">
        <v>5263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7" t="s">
        <v>297</v>
      </c>
      <c r="E181" s="1058" t="s">
        <v>3379</v>
      </c>
      <c r="F181" s="691">
        <v>341</v>
      </c>
      <c r="G181" s="686" t="s">
        <v>5264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7" t="s">
        <v>297</v>
      </c>
      <c r="E182" s="1058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5">
        <v>113</v>
      </c>
      <c r="B183" s="1036" t="s">
        <v>3993</v>
      </c>
      <c r="C183" s="1015"/>
      <c r="D183" s="1015"/>
      <c r="E183" s="1015"/>
      <c r="F183" s="1015"/>
      <c r="G183" s="1015"/>
      <c r="H183" s="1015"/>
      <c r="I183" s="1015"/>
      <c r="J183" s="1015"/>
      <c r="K183" s="1028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7" t="s">
        <v>256</v>
      </c>
      <c r="E184" s="1058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7" t="s">
        <v>256</v>
      </c>
      <c r="E185" s="1058" t="s">
        <v>2784</v>
      </c>
      <c r="F185" s="1060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7" t="s">
        <v>257</v>
      </c>
      <c r="E186" s="1058" t="s">
        <v>3341</v>
      </c>
      <c r="F186" s="1060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7" t="s">
        <v>257</v>
      </c>
      <c r="E187" s="1058" t="s">
        <v>3341</v>
      </c>
      <c r="F187" s="1060">
        <v>309</v>
      </c>
      <c r="G187" s="686" t="s">
        <v>4857</v>
      </c>
      <c r="H187" s="1040">
        <v>1</v>
      </c>
      <c r="I187" s="662">
        <v>405</v>
      </c>
      <c r="J187" s="662">
        <v>405</v>
      </c>
      <c r="K187" s="477" t="s">
        <v>4856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6" t="s">
        <v>256</v>
      </c>
      <c r="E188" s="595" t="s">
        <v>2784</v>
      </c>
      <c r="F188" s="1060">
        <v>330</v>
      </c>
      <c r="G188" s="686" t="s">
        <v>4854</v>
      </c>
      <c r="H188" s="1040">
        <v>1</v>
      </c>
      <c r="I188" s="662">
        <v>3985</v>
      </c>
      <c r="J188" s="662">
        <v>3985</v>
      </c>
      <c r="K188" s="477" t="s">
        <v>4855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7" t="s">
        <v>256</v>
      </c>
      <c r="E189" s="1058" t="s">
        <v>2784</v>
      </c>
      <c r="F189" s="1060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6" t="s">
        <v>256</v>
      </c>
      <c r="E190" s="595" t="s">
        <v>2784</v>
      </c>
      <c r="F190" s="1059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7" t="s">
        <v>256</v>
      </c>
      <c r="E191" s="1058" t="s">
        <v>2784</v>
      </c>
      <c r="F191" s="1060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7" t="s">
        <v>256</v>
      </c>
      <c r="E192" s="1058" t="s">
        <v>2784</v>
      </c>
      <c r="F192" s="1060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7" t="s">
        <v>3988</v>
      </c>
      <c r="E193" s="1058" t="s">
        <v>4848</v>
      </c>
      <c r="F193" s="1060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4236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7" t="s">
        <v>3990</v>
      </c>
      <c r="E194" s="1058" t="s">
        <v>3991</v>
      </c>
      <c r="F194" s="1060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4236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7" t="s">
        <v>3989</v>
      </c>
      <c r="E195" s="1058" t="s">
        <v>4849</v>
      </c>
      <c r="F195" s="1060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4236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7" t="s">
        <v>5466</v>
      </c>
      <c r="E196" s="1058" t="s">
        <v>3318</v>
      </c>
      <c r="F196" s="691">
        <v>700</v>
      </c>
      <c r="G196" s="686" t="s">
        <v>4257</v>
      </c>
      <c r="H196" s="691">
        <v>1</v>
      </c>
      <c r="I196" s="688">
        <v>2644.08</v>
      </c>
      <c r="J196" s="688">
        <v>0</v>
      </c>
      <c r="K196" s="596" t="s">
        <v>5469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7" t="s">
        <v>5467</v>
      </c>
      <c r="E197" s="1058" t="s">
        <v>3318</v>
      </c>
      <c r="F197" s="691">
        <v>700</v>
      </c>
      <c r="G197" s="686" t="s">
        <v>4257</v>
      </c>
      <c r="H197" s="691">
        <v>1</v>
      </c>
      <c r="I197" s="688">
        <v>4753</v>
      </c>
      <c r="J197" s="688">
        <v>0</v>
      </c>
      <c r="K197" s="596" t="s">
        <v>5470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7" t="s">
        <v>5468</v>
      </c>
      <c r="E198" s="1058" t="s">
        <v>3318</v>
      </c>
      <c r="F198" s="691">
        <v>700</v>
      </c>
      <c r="G198" s="686" t="s">
        <v>4257</v>
      </c>
      <c r="H198" s="691">
        <v>1</v>
      </c>
      <c r="I198" s="688">
        <v>2793.53</v>
      </c>
      <c r="J198" s="688">
        <v>0</v>
      </c>
      <c r="K198" s="596" t="s">
        <v>5471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7" t="s">
        <v>254</v>
      </c>
      <c r="E199" s="1058" t="s">
        <v>3318</v>
      </c>
      <c r="F199" s="691">
        <v>340</v>
      </c>
      <c r="G199" s="686" t="s">
        <v>5263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7" t="s">
        <v>254</v>
      </c>
      <c r="E200" s="1058" t="s">
        <v>3318</v>
      </c>
      <c r="F200" s="691">
        <v>341</v>
      </c>
      <c r="G200" s="686" t="s">
        <v>5264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7" t="s">
        <v>254</v>
      </c>
      <c r="E201" s="1058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7" t="s">
        <v>253</v>
      </c>
      <c r="E202" s="1058" t="s">
        <v>3317</v>
      </c>
      <c r="F202" s="1060">
        <v>503</v>
      </c>
      <c r="G202" s="686" t="s">
        <v>4378</v>
      </c>
      <c r="H202" s="691">
        <v>1</v>
      </c>
      <c r="I202" s="688">
        <v>504</v>
      </c>
      <c r="J202" s="688">
        <v>0</v>
      </c>
      <c r="K202" s="596" t="s">
        <v>4853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200" t="s">
        <v>240</v>
      </c>
      <c r="E203" s="1201" t="s">
        <v>241</v>
      </c>
      <c r="F203" s="1202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4257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200" t="s">
        <v>242</v>
      </c>
      <c r="E204" s="1201" t="s">
        <v>243</v>
      </c>
      <c r="F204" s="1202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4257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200" t="s">
        <v>270</v>
      </c>
      <c r="E205" s="1201" t="s">
        <v>255</v>
      </c>
      <c r="F205" s="1202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4257</v>
      </c>
    </row>
    <row r="206" spans="1:11" s="693" customFormat="1" ht="28.5" customHeight="1">
      <c r="A206" s="1173">
        <v>113</v>
      </c>
      <c r="B206" s="1174">
        <v>39</v>
      </c>
      <c r="C206" s="1175" t="s">
        <v>2747</v>
      </c>
      <c r="D206" s="1176" t="s">
        <v>5873</v>
      </c>
      <c r="E206" s="1177" t="s">
        <v>234</v>
      </c>
      <c r="F206" s="1178">
        <v>603</v>
      </c>
      <c r="G206" s="1175" t="s">
        <v>208</v>
      </c>
      <c r="H206" s="1179">
        <v>1</v>
      </c>
      <c r="I206" s="1180">
        <v>2468.6799999999998</v>
      </c>
      <c r="J206" s="1180">
        <v>0</v>
      </c>
      <c r="K206" s="1181" t="s">
        <v>4257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200" t="s">
        <v>454</v>
      </c>
      <c r="E207" s="1201" t="s">
        <v>3377</v>
      </c>
      <c r="F207" s="1202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4257</v>
      </c>
    </row>
    <row r="208" spans="1:11" s="684" customFormat="1" ht="28.5" customHeight="1">
      <c r="A208" s="685">
        <v>113</v>
      </c>
      <c r="B208" s="685" t="s">
        <v>4456</v>
      </c>
      <c r="C208" s="686" t="s">
        <v>3208</v>
      </c>
      <c r="D208" s="1057" t="s">
        <v>256</v>
      </c>
      <c r="E208" s="1058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4813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7" t="s">
        <v>256</v>
      </c>
      <c r="E209" s="1058" t="s">
        <v>2784</v>
      </c>
      <c r="F209" s="1060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7" t="s">
        <v>257</v>
      </c>
      <c r="E210" s="1058" t="s">
        <v>3341</v>
      </c>
      <c r="F210" s="1060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7" t="s">
        <v>257</v>
      </c>
      <c r="E211" s="1058" t="s">
        <v>3341</v>
      </c>
      <c r="F211" s="1060">
        <v>309</v>
      </c>
      <c r="G211" s="686" t="s">
        <v>4857</v>
      </c>
      <c r="H211" s="1040">
        <v>1</v>
      </c>
      <c r="I211" s="662">
        <v>173</v>
      </c>
      <c r="J211" s="662">
        <v>173</v>
      </c>
      <c r="K211" s="477" t="s">
        <v>4856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6" t="s">
        <v>256</v>
      </c>
      <c r="E212" s="595" t="s">
        <v>2784</v>
      </c>
      <c r="F212" s="1060">
        <v>330</v>
      </c>
      <c r="G212" s="686" t="s">
        <v>4854</v>
      </c>
      <c r="H212" s="1040">
        <v>1</v>
      </c>
      <c r="I212" s="662">
        <v>3985</v>
      </c>
      <c r="J212" s="662">
        <v>3985</v>
      </c>
      <c r="K212" s="477" t="s">
        <v>4855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7" t="s">
        <v>256</v>
      </c>
      <c r="E213" s="1058" t="s">
        <v>2784</v>
      </c>
      <c r="F213" s="1060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7" t="s">
        <v>256</v>
      </c>
      <c r="E214" s="1058" t="s">
        <v>2784</v>
      </c>
      <c r="F214" s="1060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7" t="s">
        <v>256</v>
      </c>
      <c r="E215" s="1058" t="s">
        <v>2784</v>
      </c>
      <c r="F215" s="1060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7" t="s">
        <v>256</v>
      </c>
      <c r="E216" s="1058" t="s">
        <v>2784</v>
      </c>
      <c r="F216" s="1060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7" t="s">
        <v>3988</v>
      </c>
      <c r="E217" s="1058" t="s">
        <v>4848</v>
      </c>
      <c r="F217" s="1060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4236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7" t="s">
        <v>3990</v>
      </c>
      <c r="E218" s="1058" t="s">
        <v>3991</v>
      </c>
      <c r="F218" s="1060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4236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7" t="s">
        <v>3989</v>
      </c>
      <c r="E219" s="1058" t="s">
        <v>4849</v>
      </c>
      <c r="F219" s="1060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4236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7" t="s">
        <v>5466</v>
      </c>
      <c r="E220" s="1058" t="s">
        <v>3318</v>
      </c>
      <c r="F220" s="691">
        <v>700</v>
      </c>
      <c r="G220" s="686" t="s">
        <v>4257</v>
      </c>
      <c r="H220" s="691">
        <v>1</v>
      </c>
      <c r="I220" s="688">
        <v>2644.08</v>
      </c>
      <c r="J220" s="688">
        <v>0</v>
      </c>
      <c r="K220" s="596" t="s">
        <v>5469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7" t="s">
        <v>5467</v>
      </c>
      <c r="E221" s="1058" t="s">
        <v>3318</v>
      </c>
      <c r="F221" s="691">
        <v>700</v>
      </c>
      <c r="G221" s="686" t="s">
        <v>4257</v>
      </c>
      <c r="H221" s="691">
        <v>1</v>
      </c>
      <c r="I221" s="688">
        <v>4753</v>
      </c>
      <c r="J221" s="688">
        <v>0</v>
      </c>
      <c r="K221" s="596" t="s">
        <v>5470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7" t="s">
        <v>5468</v>
      </c>
      <c r="E222" s="1058" t="s">
        <v>3318</v>
      </c>
      <c r="F222" s="691">
        <v>700</v>
      </c>
      <c r="G222" s="686" t="s">
        <v>4257</v>
      </c>
      <c r="H222" s="691">
        <v>1</v>
      </c>
      <c r="I222" s="688">
        <v>2793.53</v>
      </c>
      <c r="J222" s="688">
        <v>0</v>
      </c>
      <c r="K222" s="596" t="s">
        <v>5471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7" t="s">
        <v>254</v>
      </c>
      <c r="E223" s="1058" t="s">
        <v>3318</v>
      </c>
      <c r="F223" s="691">
        <v>340</v>
      </c>
      <c r="G223" s="686" t="s">
        <v>5263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7" t="s">
        <v>254</v>
      </c>
      <c r="E224" s="1058" t="s">
        <v>3318</v>
      </c>
      <c r="F224" s="691">
        <v>341</v>
      </c>
      <c r="G224" s="686" t="s">
        <v>5264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7" t="s">
        <v>254</v>
      </c>
      <c r="E225" s="1058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200" t="s">
        <v>240</v>
      </c>
      <c r="E226" s="1201" t="s">
        <v>241</v>
      </c>
      <c r="F226" s="1202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4257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200" t="s">
        <v>242</v>
      </c>
      <c r="E227" s="1201" t="s">
        <v>243</v>
      </c>
      <c r="F227" s="1202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4257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200" t="s">
        <v>270</v>
      </c>
      <c r="E228" s="1201" t="s">
        <v>255</v>
      </c>
      <c r="F228" s="1202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4257</v>
      </c>
    </row>
    <row r="229" spans="1:11" s="693" customFormat="1" ht="28.5" customHeight="1">
      <c r="A229" s="1173">
        <v>113</v>
      </c>
      <c r="B229" s="1173">
        <v>206</v>
      </c>
      <c r="C229" s="1175" t="s">
        <v>3208</v>
      </c>
      <c r="D229" s="1176" t="s">
        <v>5873</v>
      </c>
      <c r="E229" s="1177" t="s">
        <v>234</v>
      </c>
      <c r="F229" s="1178">
        <v>603</v>
      </c>
      <c r="G229" s="1175" t="s">
        <v>208</v>
      </c>
      <c r="H229" s="1179">
        <v>1</v>
      </c>
      <c r="I229" s="1180">
        <v>2468.6799999999998</v>
      </c>
      <c r="J229" s="1180">
        <v>0</v>
      </c>
      <c r="K229" s="1181" t="s">
        <v>4257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200" t="s">
        <v>454</v>
      </c>
      <c r="E230" s="1201" t="s">
        <v>3377</v>
      </c>
      <c r="F230" s="1202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4257</v>
      </c>
    </row>
    <row r="231" spans="1:11" s="678" customFormat="1" ht="28.5" customHeight="1">
      <c r="A231" s="1035">
        <v>114</v>
      </c>
      <c r="B231" s="1036" t="s">
        <v>4806</v>
      </c>
      <c r="C231" s="1015"/>
      <c r="D231" s="1015"/>
      <c r="E231" s="1015"/>
      <c r="F231" s="1015"/>
      <c r="G231" s="1015"/>
      <c r="H231" s="1015"/>
      <c r="I231" s="1015"/>
      <c r="J231" s="1015"/>
      <c r="K231" s="1028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7" t="s">
        <v>195</v>
      </c>
      <c r="E232" s="1058" t="s">
        <v>2782</v>
      </c>
      <c r="F232" s="1060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7" t="s">
        <v>195</v>
      </c>
      <c r="E233" s="1058" t="s">
        <v>2782</v>
      </c>
      <c r="F233" s="1060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7" t="s">
        <v>195</v>
      </c>
      <c r="E234" s="1058" t="s">
        <v>2782</v>
      </c>
      <c r="F234" s="1060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7" t="s">
        <v>3988</v>
      </c>
      <c r="E235" s="1058" t="s">
        <v>4848</v>
      </c>
      <c r="F235" s="1060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4236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7" t="s">
        <v>3989</v>
      </c>
      <c r="E236" s="1058" t="s">
        <v>4849</v>
      </c>
      <c r="F236" s="1060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4236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7" t="s">
        <v>195</v>
      </c>
      <c r="E237" s="1058" t="s">
        <v>2782</v>
      </c>
      <c r="F237" s="1060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7" t="s">
        <v>195</v>
      </c>
      <c r="E238" s="1058" t="s">
        <v>2782</v>
      </c>
      <c r="F238" s="1060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7" t="s">
        <v>195</v>
      </c>
      <c r="E239" s="1058" t="s">
        <v>2782</v>
      </c>
      <c r="F239" s="1060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5">
        <v>131</v>
      </c>
      <c r="B240" s="1036" t="s">
        <v>3860</v>
      </c>
      <c r="C240" s="1015"/>
      <c r="D240" s="1015"/>
      <c r="E240" s="1015"/>
      <c r="F240" s="1015"/>
      <c r="G240" s="1015"/>
      <c r="H240" s="1015"/>
      <c r="I240" s="1015"/>
      <c r="J240" s="1015"/>
      <c r="K240" s="1028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7" t="s">
        <v>256</v>
      </c>
      <c r="E241" s="1058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7" t="s">
        <v>256</v>
      </c>
      <c r="E242" s="1058" t="s">
        <v>2784</v>
      </c>
      <c r="F242" s="1060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7" t="s">
        <v>257</v>
      </c>
      <c r="E243" s="1058" t="s">
        <v>3341</v>
      </c>
      <c r="F243" s="1060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7" t="s">
        <v>256</v>
      </c>
      <c r="E244" s="1058" t="s">
        <v>2784</v>
      </c>
      <c r="F244" s="1060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7" t="s">
        <v>256</v>
      </c>
      <c r="E245" s="1058" t="s">
        <v>2784</v>
      </c>
      <c r="F245" s="1060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7" t="s">
        <v>256</v>
      </c>
      <c r="E246" s="1058" t="s">
        <v>2784</v>
      </c>
      <c r="F246" s="1060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7" t="s">
        <v>256</v>
      </c>
      <c r="E247" s="1058" t="s">
        <v>2784</v>
      </c>
      <c r="F247" s="1060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7" t="s">
        <v>3988</v>
      </c>
      <c r="E248" s="1058" t="s">
        <v>4848</v>
      </c>
      <c r="F248" s="1060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4236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7" t="s">
        <v>3990</v>
      </c>
      <c r="E249" s="1058" t="s">
        <v>3991</v>
      </c>
      <c r="F249" s="1060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4236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7" t="s">
        <v>3989</v>
      </c>
      <c r="E250" s="1058" t="s">
        <v>4849</v>
      </c>
      <c r="F250" s="1060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4236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7" t="s">
        <v>5466</v>
      </c>
      <c r="E251" s="1058" t="s">
        <v>3318</v>
      </c>
      <c r="F251" s="691">
        <v>700</v>
      </c>
      <c r="G251" s="686" t="s">
        <v>4257</v>
      </c>
      <c r="H251" s="691">
        <v>1</v>
      </c>
      <c r="I251" s="688">
        <v>2644.08</v>
      </c>
      <c r="J251" s="688">
        <v>0</v>
      </c>
      <c r="K251" s="596" t="s">
        <v>5469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7" t="s">
        <v>5467</v>
      </c>
      <c r="E252" s="1058" t="s">
        <v>3318</v>
      </c>
      <c r="F252" s="691">
        <v>700</v>
      </c>
      <c r="G252" s="686" t="s">
        <v>4257</v>
      </c>
      <c r="H252" s="691">
        <v>1</v>
      </c>
      <c r="I252" s="688">
        <v>4753</v>
      </c>
      <c r="J252" s="688">
        <v>0</v>
      </c>
      <c r="K252" s="596" t="s">
        <v>5470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7" t="s">
        <v>5468</v>
      </c>
      <c r="E253" s="1058" t="s">
        <v>3318</v>
      </c>
      <c r="F253" s="691">
        <v>700</v>
      </c>
      <c r="G253" s="686" t="s">
        <v>4257</v>
      </c>
      <c r="H253" s="691">
        <v>1</v>
      </c>
      <c r="I253" s="688">
        <v>2793.53</v>
      </c>
      <c r="J253" s="688">
        <v>0</v>
      </c>
      <c r="K253" s="596" t="s">
        <v>5471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7" t="s">
        <v>254</v>
      </c>
      <c r="E254" s="1058" t="s">
        <v>3318</v>
      </c>
      <c r="F254" s="691">
        <v>340</v>
      </c>
      <c r="G254" s="686" t="s">
        <v>5263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7" t="s">
        <v>254</v>
      </c>
      <c r="E255" s="1058" t="s">
        <v>3318</v>
      </c>
      <c r="F255" s="691">
        <v>341</v>
      </c>
      <c r="G255" s="686" t="s">
        <v>5264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7" t="s">
        <v>254</v>
      </c>
      <c r="E256" s="1058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200" t="s">
        <v>240</v>
      </c>
      <c r="E257" s="1201" t="s">
        <v>241</v>
      </c>
      <c r="F257" s="1202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4257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200" t="s">
        <v>242</v>
      </c>
      <c r="E258" s="1201" t="s">
        <v>243</v>
      </c>
      <c r="F258" s="1202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4257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200" t="s">
        <v>270</v>
      </c>
      <c r="E259" s="1201" t="s">
        <v>255</v>
      </c>
      <c r="F259" s="1202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4257</v>
      </c>
    </row>
    <row r="260" spans="1:11" s="693" customFormat="1" ht="28.5" customHeight="1">
      <c r="A260" s="1173">
        <v>131</v>
      </c>
      <c r="B260" s="1173">
        <v>206</v>
      </c>
      <c r="C260" s="1175" t="s">
        <v>3208</v>
      </c>
      <c r="D260" s="1176" t="s">
        <v>5873</v>
      </c>
      <c r="E260" s="1177" t="s">
        <v>234</v>
      </c>
      <c r="F260" s="1178">
        <v>603</v>
      </c>
      <c r="G260" s="1175" t="s">
        <v>208</v>
      </c>
      <c r="H260" s="1179">
        <v>1</v>
      </c>
      <c r="I260" s="1180">
        <v>2468.6799999999998</v>
      </c>
      <c r="J260" s="1180">
        <v>0</v>
      </c>
      <c r="K260" s="1181" t="s">
        <v>4257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200" t="s">
        <v>454</v>
      </c>
      <c r="E261" s="1201" t="s">
        <v>3377</v>
      </c>
      <c r="F261" s="1202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4257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7" t="s">
        <v>256</v>
      </c>
      <c r="E262" s="1058" t="s">
        <v>2784</v>
      </c>
      <c r="F262" s="1060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7" t="s">
        <v>257</v>
      </c>
      <c r="E263" s="1058" t="s">
        <v>3341</v>
      </c>
      <c r="F263" s="1060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7" t="s">
        <v>256</v>
      </c>
      <c r="E264" s="1058" t="s">
        <v>2784</v>
      </c>
      <c r="F264" s="1060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7" t="s">
        <v>256</v>
      </c>
      <c r="E265" s="1058" t="s">
        <v>2784</v>
      </c>
      <c r="F265" s="1060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7" t="s">
        <v>254</v>
      </c>
      <c r="E266" s="1058" t="s">
        <v>3318</v>
      </c>
      <c r="F266" s="691">
        <v>340</v>
      </c>
      <c r="G266" s="686" t="s">
        <v>5263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7" t="s">
        <v>254</v>
      </c>
      <c r="E267" s="1058" t="s">
        <v>3318</v>
      </c>
      <c r="F267" s="691">
        <v>341</v>
      </c>
      <c r="G267" s="686" t="s">
        <v>5264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7" t="s">
        <v>254</v>
      </c>
      <c r="E268" s="1058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7" t="s">
        <v>281</v>
      </c>
      <c r="E269" s="1058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7" t="s">
        <v>281</v>
      </c>
      <c r="E270" s="1058" t="s">
        <v>2788</v>
      </c>
      <c r="F270" s="1060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7" t="s">
        <v>282</v>
      </c>
      <c r="E271" s="1058" t="s">
        <v>3342</v>
      </c>
      <c r="F271" s="1060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7" t="s">
        <v>281</v>
      </c>
      <c r="E272" s="1058" t="s">
        <v>2788</v>
      </c>
      <c r="F272" s="1060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7" t="s">
        <v>281</v>
      </c>
      <c r="E273" s="1058" t="s">
        <v>2788</v>
      </c>
      <c r="F273" s="1060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7" t="s">
        <v>281</v>
      </c>
      <c r="E274" s="1058" t="s">
        <v>2788</v>
      </c>
      <c r="F274" s="1060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4974</v>
      </c>
      <c r="D275" s="1057" t="s">
        <v>5472</v>
      </c>
      <c r="E275" s="1058" t="s">
        <v>3319</v>
      </c>
      <c r="F275" s="1060">
        <v>700</v>
      </c>
      <c r="G275" s="686" t="s">
        <v>4257</v>
      </c>
      <c r="H275" s="691">
        <v>1</v>
      </c>
      <c r="I275" s="688">
        <v>2644.08</v>
      </c>
      <c r="J275" s="688">
        <v>0</v>
      </c>
      <c r="K275" s="596" t="s">
        <v>5469</v>
      </c>
    </row>
    <row r="276" spans="1:11" s="684" customFormat="1" ht="28.5">
      <c r="A276" s="685">
        <v>131</v>
      </c>
      <c r="B276" s="689">
        <v>206</v>
      </c>
      <c r="C276" s="686" t="s">
        <v>4974</v>
      </c>
      <c r="D276" s="1057" t="s">
        <v>5473</v>
      </c>
      <c r="E276" s="1058" t="s">
        <v>3319</v>
      </c>
      <c r="F276" s="1060">
        <v>700</v>
      </c>
      <c r="G276" s="686" t="s">
        <v>4257</v>
      </c>
      <c r="H276" s="691">
        <v>1</v>
      </c>
      <c r="I276" s="688">
        <v>4753</v>
      </c>
      <c r="J276" s="688">
        <v>0</v>
      </c>
      <c r="K276" s="596" t="s">
        <v>5470</v>
      </c>
    </row>
    <row r="277" spans="1:11" s="684" customFormat="1" ht="28.5">
      <c r="A277" s="685">
        <v>131</v>
      </c>
      <c r="B277" s="689">
        <v>206</v>
      </c>
      <c r="C277" s="686" t="s">
        <v>4974</v>
      </c>
      <c r="D277" s="1057" t="s">
        <v>5474</v>
      </c>
      <c r="E277" s="1058" t="s">
        <v>3319</v>
      </c>
      <c r="F277" s="1060">
        <v>700</v>
      </c>
      <c r="G277" s="686" t="s">
        <v>4257</v>
      </c>
      <c r="H277" s="691">
        <v>1</v>
      </c>
      <c r="I277" s="688">
        <v>2793.53</v>
      </c>
      <c r="J277" s="688">
        <v>0</v>
      </c>
      <c r="K277" s="596" t="s">
        <v>5471</v>
      </c>
    </row>
    <row r="278" spans="1:11" s="684" customFormat="1" ht="49.5" customHeight="1">
      <c r="A278" s="685">
        <v>131</v>
      </c>
      <c r="B278" s="685">
        <v>206</v>
      </c>
      <c r="C278" s="686" t="s">
        <v>4974</v>
      </c>
      <c r="D278" s="1057" t="s">
        <v>279</v>
      </c>
      <c r="E278" s="1058" t="s">
        <v>3319</v>
      </c>
      <c r="F278" s="691">
        <v>340</v>
      </c>
      <c r="G278" s="686" t="s">
        <v>5263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4974</v>
      </c>
      <c r="D279" s="1057" t="s">
        <v>279</v>
      </c>
      <c r="E279" s="1058" t="s">
        <v>3319</v>
      </c>
      <c r="F279" s="691">
        <v>341</v>
      </c>
      <c r="G279" s="686" t="s">
        <v>5264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4974</v>
      </c>
      <c r="D280" s="1057" t="s">
        <v>279</v>
      </c>
      <c r="E280" s="1058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200" t="s">
        <v>280</v>
      </c>
      <c r="E281" s="1201" t="s">
        <v>3377</v>
      </c>
      <c r="F281" s="1202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4257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7" t="s">
        <v>281</v>
      </c>
      <c r="E282" s="1058" t="s">
        <v>2788</v>
      </c>
      <c r="F282" s="1060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7" t="s">
        <v>282</v>
      </c>
      <c r="E283" s="1058" t="s">
        <v>3342</v>
      </c>
      <c r="F283" s="1060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7" t="s">
        <v>281</v>
      </c>
      <c r="E284" s="1058" t="s">
        <v>2788</v>
      </c>
      <c r="F284" s="1060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7" t="s">
        <v>281</v>
      </c>
      <c r="E285" s="1058" t="s">
        <v>2788</v>
      </c>
      <c r="F285" s="1060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7" t="s">
        <v>279</v>
      </c>
      <c r="E286" s="1058" t="s">
        <v>3319</v>
      </c>
      <c r="F286" s="691">
        <v>340</v>
      </c>
      <c r="G286" s="686" t="s">
        <v>5263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7" t="s">
        <v>279</v>
      </c>
      <c r="E287" s="1058" t="s">
        <v>3319</v>
      </c>
      <c r="F287" s="691">
        <v>341</v>
      </c>
      <c r="G287" s="686" t="s">
        <v>5264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7" t="s">
        <v>279</v>
      </c>
      <c r="E288" s="1058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7" t="s">
        <v>219</v>
      </c>
      <c r="E289" s="1058" t="s">
        <v>217</v>
      </c>
      <c r="F289" s="1060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7" t="s">
        <v>298</v>
      </c>
      <c r="E290" s="1058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7" t="s">
        <v>298</v>
      </c>
      <c r="E291" s="1058" t="s">
        <v>2787</v>
      </c>
      <c r="F291" s="1060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7" t="s">
        <v>299</v>
      </c>
      <c r="E292" s="1058" t="s">
        <v>3386</v>
      </c>
      <c r="F292" s="1060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7" t="s">
        <v>298</v>
      </c>
      <c r="E293" s="1058" t="s">
        <v>2787</v>
      </c>
      <c r="F293" s="1060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7" t="s">
        <v>298</v>
      </c>
      <c r="E294" s="1058" t="s">
        <v>2787</v>
      </c>
      <c r="F294" s="1060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7" t="s">
        <v>298</v>
      </c>
      <c r="E295" s="1058" t="s">
        <v>2787</v>
      </c>
      <c r="F295" s="1060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7" t="s">
        <v>298</v>
      </c>
      <c r="E296" s="1058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7" t="s">
        <v>297</v>
      </c>
      <c r="E297" s="1058" t="s">
        <v>3379</v>
      </c>
      <c r="F297" s="691">
        <v>340</v>
      </c>
      <c r="G297" s="686" t="s">
        <v>5263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7" t="s">
        <v>297</v>
      </c>
      <c r="E298" s="1058" t="s">
        <v>3379</v>
      </c>
      <c r="F298" s="691">
        <v>341</v>
      </c>
      <c r="G298" s="686" t="s">
        <v>5264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7" t="s">
        <v>297</v>
      </c>
      <c r="E299" s="1058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7" t="s">
        <v>298</v>
      </c>
      <c r="E300" s="1058" t="s">
        <v>2787</v>
      </c>
      <c r="F300" s="1060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7" t="s">
        <v>299</v>
      </c>
      <c r="E301" s="1058" t="s">
        <v>4460</v>
      </c>
      <c r="F301" s="1060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7" t="s">
        <v>298</v>
      </c>
      <c r="E302" s="1058" t="s">
        <v>2787</v>
      </c>
      <c r="F302" s="1060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7" t="s">
        <v>298</v>
      </c>
      <c r="E303" s="1058" t="s">
        <v>2787</v>
      </c>
      <c r="F303" s="1060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7" t="s">
        <v>297</v>
      </c>
      <c r="E304" s="1058" t="s">
        <v>4461</v>
      </c>
      <c r="F304" s="691">
        <v>340</v>
      </c>
      <c r="G304" s="686" t="s">
        <v>5263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7" t="s">
        <v>297</v>
      </c>
      <c r="E305" s="1058" t="s">
        <v>4461</v>
      </c>
      <c r="F305" s="691">
        <v>341</v>
      </c>
      <c r="G305" s="686" t="s">
        <v>5264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7" t="s">
        <v>297</v>
      </c>
      <c r="E306" s="1058" t="s">
        <v>4461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7" t="s">
        <v>172</v>
      </c>
      <c r="E307" s="1058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7" t="s">
        <v>213</v>
      </c>
      <c r="E308" s="1058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7" t="s">
        <v>172</v>
      </c>
      <c r="E309" s="1058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7" t="s">
        <v>172</v>
      </c>
      <c r="E310" s="1058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7" t="s">
        <v>214</v>
      </c>
      <c r="E311" s="1058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7" t="s">
        <v>215</v>
      </c>
      <c r="E312" s="1058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7" t="s">
        <v>214</v>
      </c>
      <c r="E313" s="1058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7" t="s">
        <v>218</v>
      </c>
      <c r="E314" s="1058" t="s">
        <v>3303</v>
      </c>
      <c r="F314" s="691">
        <v>340</v>
      </c>
      <c r="G314" s="686" t="s">
        <v>5263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7" t="s">
        <v>218</v>
      </c>
      <c r="E315" s="1058" t="s">
        <v>3303</v>
      </c>
      <c r="F315" s="691">
        <v>341</v>
      </c>
      <c r="G315" s="686" t="s">
        <v>5264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7" t="s">
        <v>218</v>
      </c>
      <c r="E316" s="1058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5">
        <v>132</v>
      </c>
      <c r="B317" s="1036" t="s">
        <v>3828</v>
      </c>
      <c r="C317" s="1015"/>
      <c r="D317" s="1015"/>
      <c r="E317" s="1015"/>
      <c r="F317" s="1015"/>
      <c r="G317" s="1015"/>
      <c r="H317" s="1015"/>
      <c r="I317" s="1015"/>
      <c r="J317" s="1015"/>
      <c r="K317" s="1028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7" t="s">
        <v>256</v>
      </c>
      <c r="E318" s="1058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7" t="s">
        <v>256</v>
      </c>
      <c r="E319" s="1058" t="s">
        <v>2784</v>
      </c>
      <c r="F319" s="1060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7" t="s">
        <v>257</v>
      </c>
      <c r="E320" s="1058" t="s">
        <v>3341</v>
      </c>
      <c r="F320" s="1060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7" t="s">
        <v>256</v>
      </c>
      <c r="E321" s="1058" t="s">
        <v>2784</v>
      </c>
      <c r="F321" s="1060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7" t="s">
        <v>256</v>
      </c>
      <c r="E322" s="1058" t="s">
        <v>2784</v>
      </c>
      <c r="F322" s="1060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7" t="s">
        <v>256</v>
      </c>
      <c r="E323" s="1058" t="s">
        <v>2784</v>
      </c>
      <c r="F323" s="1060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7" t="s">
        <v>256</v>
      </c>
      <c r="E324" s="1058" t="s">
        <v>2784</v>
      </c>
      <c r="F324" s="1060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7" t="s">
        <v>3988</v>
      </c>
      <c r="E325" s="1058" t="s">
        <v>4848</v>
      </c>
      <c r="F325" s="1060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4236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7" t="s">
        <v>3990</v>
      </c>
      <c r="E326" s="1058" t="s">
        <v>3991</v>
      </c>
      <c r="F326" s="1060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4236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7" t="s">
        <v>3989</v>
      </c>
      <c r="E327" s="1058" t="s">
        <v>4849</v>
      </c>
      <c r="F327" s="1060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4236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7" t="s">
        <v>5466</v>
      </c>
      <c r="E328" s="1058" t="s">
        <v>3318</v>
      </c>
      <c r="F328" s="691">
        <v>700</v>
      </c>
      <c r="G328" s="686" t="s">
        <v>4257</v>
      </c>
      <c r="H328" s="691">
        <v>1</v>
      </c>
      <c r="I328" s="688">
        <v>2644.08</v>
      </c>
      <c r="J328" s="688">
        <v>0</v>
      </c>
      <c r="K328" s="596" t="s">
        <v>5469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7" t="s">
        <v>5467</v>
      </c>
      <c r="E329" s="1058" t="s">
        <v>3318</v>
      </c>
      <c r="F329" s="691">
        <v>700</v>
      </c>
      <c r="G329" s="686" t="s">
        <v>4257</v>
      </c>
      <c r="H329" s="691">
        <v>1</v>
      </c>
      <c r="I329" s="688">
        <v>4753</v>
      </c>
      <c r="J329" s="688">
        <v>0</v>
      </c>
      <c r="K329" s="596" t="s">
        <v>5470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7" t="s">
        <v>5468</v>
      </c>
      <c r="E330" s="1058" t="s">
        <v>3318</v>
      </c>
      <c r="F330" s="691">
        <v>700</v>
      </c>
      <c r="G330" s="686" t="s">
        <v>4257</v>
      </c>
      <c r="H330" s="691">
        <v>1</v>
      </c>
      <c r="I330" s="688">
        <v>2793.53</v>
      </c>
      <c r="J330" s="688">
        <v>0</v>
      </c>
      <c r="K330" s="596" t="s">
        <v>5471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7" t="s">
        <v>254</v>
      </c>
      <c r="E331" s="1058" t="s">
        <v>3318</v>
      </c>
      <c r="F331" s="691">
        <v>340</v>
      </c>
      <c r="G331" s="686" t="s">
        <v>5263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7" t="s">
        <v>254</v>
      </c>
      <c r="E332" s="1058" t="s">
        <v>3318</v>
      </c>
      <c r="F332" s="691">
        <v>341</v>
      </c>
      <c r="G332" s="686" t="s">
        <v>5264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7" t="s">
        <v>254</v>
      </c>
      <c r="E333" s="1058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200" t="s">
        <v>240</v>
      </c>
      <c r="E334" s="1201" t="s">
        <v>241</v>
      </c>
      <c r="F334" s="1202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4257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200" t="s">
        <v>242</v>
      </c>
      <c r="E335" s="1201" t="s">
        <v>243</v>
      </c>
      <c r="F335" s="1202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4257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200" t="s">
        <v>270</v>
      </c>
      <c r="E336" s="1201" t="s">
        <v>255</v>
      </c>
      <c r="F336" s="1202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4257</v>
      </c>
    </row>
    <row r="337" spans="1:11" s="693" customFormat="1" ht="28.5" customHeight="1">
      <c r="A337" s="1173">
        <v>132</v>
      </c>
      <c r="B337" s="1173">
        <v>206</v>
      </c>
      <c r="C337" s="1175" t="s">
        <v>3208</v>
      </c>
      <c r="D337" s="1176" t="s">
        <v>5873</v>
      </c>
      <c r="E337" s="1177" t="s">
        <v>234</v>
      </c>
      <c r="F337" s="1178">
        <v>603</v>
      </c>
      <c r="G337" s="1175" t="s">
        <v>208</v>
      </c>
      <c r="H337" s="1179">
        <v>1</v>
      </c>
      <c r="I337" s="1180">
        <v>2468.6799999999998</v>
      </c>
      <c r="J337" s="1180">
        <v>0</v>
      </c>
      <c r="K337" s="1181" t="s">
        <v>4257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200" t="s">
        <v>454</v>
      </c>
      <c r="E338" s="1201" t="s">
        <v>3377</v>
      </c>
      <c r="F338" s="1202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4257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7" t="s">
        <v>281</v>
      </c>
      <c r="E339" s="1058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7" t="s">
        <v>281</v>
      </c>
      <c r="E340" s="1058" t="s">
        <v>2788</v>
      </c>
      <c r="F340" s="1060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7" t="s">
        <v>282</v>
      </c>
      <c r="E341" s="1058" t="s">
        <v>3342</v>
      </c>
      <c r="F341" s="1060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7" t="s">
        <v>281</v>
      </c>
      <c r="E342" s="1058" t="s">
        <v>2788</v>
      </c>
      <c r="F342" s="1060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7" t="s">
        <v>281</v>
      </c>
      <c r="E343" s="1058" t="s">
        <v>2788</v>
      </c>
      <c r="F343" s="1060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7" t="s">
        <v>281</v>
      </c>
      <c r="E344" s="1058" t="s">
        <v>2788</v>
      </c>
      <c r="F344" s="1060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7" t="s">
        <v>5472</v>
      </c>
      <c r="E345" s="1058" t="s">
        <v>3319</v>
      </c>
      <c r="F345" s="1060">
        <v>700</v>
      </c>
      <c r="G345" s="686" t="s">
        <v>4257</v>
      </c>
      <c r="H345" s="691">
        <v>1</v>
      </c>
      <c r="I345" s="688">
        <v>2644.08</v>
      </c>
      <c r="J345" s="688">
        <v>0</v>
      </c>
      <c r="K345" s="596" t="s">
        <v>5469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7" t="s">
        <v>5473</v>
      </c>
      <c r="E346" s="1058" t="s">
        <v>3319</v>
      </c>
      <c r="F346" s="1060">
        <v>700</v>
      </c>
      <c r="G346" s="686" t="s">
        <v>4257</v>
      </c>
      <c r="H346" s="691">
        <v>1</v>
      </c>
      <c r="I346" s="688">
        <v>4753</v>
      </c>
      <c r="J346" s="688">
        <v>0</v>
      </c>
      <c r="K346" s="596" t="s">
        <v>5470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7" t="s">
        <v>5474</v>
      </c>
      <c r="E347" s="1058" t="s">
        <v>3319</v>
      </c>
      <c r="F347" s="1060">
        <v>700</v>
      </c>
      <c r="G347" s="686" t="s">
        <v>4257</v>
      </c>
      <c r="H347" s="691">
        <v>1</v>
      </c>
      <c r="I347" s="688">
        <v>2793.53</v>
      </c>
      <c r="J347" s="688">
        <v>0</v>
      </c>
      <c r="K347" s="596" t="s">
        <v>5471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7" t="s">
        <v>279</v>
      </c>
      <c r="E348" s="1058" t="s">
        <v>3319</v>
      </c>
      <c r="F348" s="691">
        <v>340</v>
      </c>
      <c r="G348" s="686" t="s">
        <v>5263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7" t="s">
        <v>279</v>
      </c>
      <c r="E349" s="1058" t="s">
        <v>3319</v>
      </c>
      <c r="F349" s="691">
        <v>341</v>
      </c>
      <c r="G349" s="686" t="s">
        <v>5264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7" t="s">
        <v>279</v>
      </c>
      <c r="E350" s="1058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200" t="s">
        <v>280</v>
      </c>
      <c r="E351" s="1201" t="s">
        <v>3377</v>
      </c>
      <c r="F351" s="1202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4257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7" t="s">
        <v>298</v>
      </c>
      <c r="E352" s="1058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7" t="s">
        <v>298</v>
      </c>
      <c r="E353" s="1058" t="s">
        <v>2787</v>
      </c>
      <c r="F353" s="1060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7" t="s">
        <v>299</v>
      </c>
      <c r="E354" s="1058" t="s">
        <v>3386</v>
      </c>
      <c r="F354" s="1060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7" t="s">
        <v>298</v>
      </c>
      <c r="E355" s="1058" t="s">
        <v>2787</v>
      </c>
      <c r="F355" s="1060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7" t="s">
        <v>298</v>
      </c>
      <c r="E356" s="1058" t="s">
        <v>2787</v>
      </c>
      <c r="F356" s="1060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7" t="s">
        <v>298</v>
      </c>
      <c r="E357" s="1058" t="s">
        <v>2787</v>
      </c>
      <c r="F357" s="1060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7" t="s">
        <v>298</v>
      </c>
      <c r="E358" s="1058" t="s">
        <v>2787</v>
      </c>
      <c r="F358" s="1060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7" t="s">
        <v>297</v>
      </c>
      <c r="E359" s="1058" t="s">
        <v>3379</v>
      </c>
      <c r="F359" s="691">
        <v>340</v>
      </c>
      <c r="G359" s="686" t="s">
        <v>5263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7" t="s">
        <v>297</v>
      </c>
      <c r="E360" s="1058" t="s">
        <v>3379</v>
      </c>
      <c r="F360" s="691">
        <v>341</v>
      </c>
      <c r="G360" s="686" t="s">
        <v>5264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7" t="s">
        <v>297</v>
      </c>
      <c r="E361" s="1058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5">
        <v>141</v>
      </c>
      <c r="B362" s="1036" t="s">
        <v>2780</v>
      </c>
      <c r="C362" s="1015"/>
      <c r="D362" s="1015"/>
      <c r="E362" s="1015"/>
      <c r="F362" s="1015"/>
      <c r="G362" s="1015"/>
      <c r="H362" s="1015"/>
      <c r="I362" s="1015"/>
      <c r="J362" s="1015"/>
      <c r="K362" s="1028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7" t="s">
        <v>256</v>
      </c>
      <c r="E363" s="1058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7" t="s">
        <v>195</v>
      </c>
      <c r="E364" s="1058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7" t="s">
        <v>201</v>
      </c>
      <c r="E365" s="1058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4247</v>
      </c>
      <c r="D366" s="1057" t="s">
        <v>281</v>
      </c>
      <c r="E366" s="1058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7" t="s">
        <v>256</v>
      </c>
      <c r="E367" s="1058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7" t="s">
        <v>195</v>
      </c>
      <c r="E368" s="1058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7" t="s">
        <v>201</v>
      </c>
      <c r="E369" s="1058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5">
        <v>142</v>
      </c>
      <c r="B370" s="1036" t="s">
        <v>2829</v>
      </c>
      <c r="C370" s="1015"/>
      <c r="D370" s="1015"/>
      <c r="E370" s="1015"/>
      <c r="F370" s="1015"/>
      <c r="G370" s="1015"/>
      <c r="H370" s="1015"/>
      <c r="I370" s="1015"/>
      <c r="J370" s="1015"/>
      <c r="K370" s="1028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7" t="s">
        <v>203</v>
      </c>
      <c r="E371" s="1058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7" t="s">
        <v>3990</v>
      </c>
      <c r="E372" s="1058" t="s">
        <v>3991</v>
      </c>
      <c r="F372" s="1060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4236</v>
      </c>
    </row>
    <row r="373" spans="1:11" s="678" customFormat="1" ht="28.5" customHeight="1">
      <c r="A373" s="1035">
        <v>149</v>
      </c>
      <c r="B373" s="1036" t="s">
        <v>3969</v>
      </c>
      <c r="C373" s="1015"/>
      <c r="D373" s="1015"/>
      <c r="E373" s="1015"/>
      <c r="F373" s="1015"/>
      <c r="G373" s="1015"/>
      <c r="H373" s="1015"/>
      <c r="I373" s="1015"/>
      <c r="J373" s="1015"/>
      <c r="K373" s="1028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7" t="s">
        <v>2830</v>
      </c>
      <c r="E374" s="1058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7" t="s">
        <v>2830</v>
      </c>
      <c r="E375" s="1058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7" t="s">
        <v>2830</v>
      </c>
      <c r="E376" s="1058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7" t="s">
        <v>2830</v>
      </c>
      <c r="E377" s="1058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7" t="s">
        <v>2830</v>
      </c>
      <c r="E378" s="1058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7" t="s">
        <v>2830</v>
      </c>
      <c r="E379" s="1058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7" t="s">
        <v>2830</v>
      </c>
      <c r="E380" s="1058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7" t="s">
        <v>2830</v>
      </c>
      <c r="E381" s="1058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7" t="s">
        <v>2830</v>
      </c>
      <c r="E382" s="1058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7" t="s">
        <v>2830</v>
      </c>
      <c r="E383" s="1058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7" t="s">
        <v>2830</v>
      </c>
      <c r="E384" s="1058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7" t="s">
        <v>2830</v>
      </c>
      <c r="E385" s="1058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7" t="s">
        <v>2830</v>
      </c>
      <c r="E386" s="1058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7" t="s">
        <v>2830</v>
      </c>
      <c r="E387" s="1058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7" t="s">
        <v>2830</v>
      </c>
      <c r="E388" s="1058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7" t="s">
        <v>2830</v>
      </c>
      <c r="E389" s="1058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7" t="s">
        <v>2830</v>
      </c>
      <c r="E390" s="1058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7" t="s">
        <v>2830</v>
      </c>
      <c r="E391" s="1058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7" t="s">
        <v>2830</v>
      </c>
      <c r="E392" s="1058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7" t="s">
        <v>2830</v>
      </c>
      <c r="E393" s="1058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7" t="s">
        <v>2830</v>
      </c>
      <c r="E394" s="1058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7" t="s">
        <v>2830</v>
      </c>
      <c r="E395" s="1058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7" t="s">
        <v>2830</v>
      </c>
      <c r="E396" s="1058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7" t="s">
        <v>2830</v>
      </c>
      <c r="E397" s="1058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7" t="s">
        <v>2830</v>
      </c>
      <c r="E398" s="1058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4242</v>
      </c>
      <c r="C399" s="686" t="s">
        <v>4247</v>
      </c>
      <c r="D399" s="1057" t="s">
        <v>2830</v>
      </c>
      <c r="E399" s="1058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5">
        <v>151</v>
      </c>
      <c r="B400" s="1036" t="s">
        <v>127</v>
      </c>
      <c r="C400" s="1015"/>
      <c r="D400" s="1015"/>
      <c r="E400" s="1015"/>
      <c r="F400" s="1015"/>
      <c r="G400" s="1015"/>
      <c r="H400" s="1015"/>
      <c r="I400" s="1015"/>
      <c r="J400" s="1015"/>
      <c r="K400" s="1028"/>
    </row>
    <row r="401" spans="1:11" s="663" customFormat="1" ht="28.5" customHeight="1">
      <c r="A401" s="685">
        <v>151</v>
      </c>
      <c r="B401" s="685">
        <v>2</v>
      </c>
      <c r="C401" s="1058" t="s">
        <v>327</v>
      </c>
      <c r="D401" s="1057" t="s">
        <v>172</v>
      </c>
      <c r="E401" s="1058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8" t="s">
        <v>327</v>
      </c>
      <c r="D402" s="1057" t="s">
        <v>213</v>
      </c>
      <c r="E402" s="1058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8" t="s">
        <v>327</v>
      </c>
      <c r="D403" s="1057" t="s">
        <v>172</v>
      </c>
      <c r="E403" s="1058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8" t="s">
        <v>327</v>
      </c>
      <c r="D404" s="1057" t="s">
        <v>172</v>
      </c>
      <c r="E404" s="1058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8" t="s">
        <v>327</v>
      </c>
      <c r="D405" s="1057" t="s">
        <v>214</v>
      </c>
      <c r="E405" s="1058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8" t="s">
        <v>327</v>
      </c>
      <c r="D406" s="1057" t="s">
        <v>215</v>
      </c>
      <c r="E406" s="1058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8" t="s">
        <v>327</v>
      </c>
      <c r="D407" s="1057" t="s">
        <v>214</v>
      </c>
      <c r="E407" s="1058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7" t="s">
        <v>219</v>
      </c>
      <c r="E408" s="1058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8" t="s">
        <v>327</v>
      </c>
      <c r="D409" s="1057" t="s">
        <v>5475</v>
      </c>
      <c r="E409" s="1058" t="s">
        <v>5681</v>
      </c>
      <c r="F409" s="691">
        <v>700</v>
      </c>
      <c r="G409" s="686" t="s">
        <v>4257</v>
      </c>
      <c r="H409" s="691">
        <v>1</v>
      </c>
      <c r="I409" s="688">
        <v>2793.53</v>
      </c>
      <c r="J409" s="688">
        <v>2793.53</v>
      </c>
      <c r="K409" s="596" t="s">
        <v>5471</v>
      </c>
    </row>
    <row r="410" spans="1:11" s="663" customFormat="1" ht="45" customHeight="1">
      <c r="A410" s="685">
        <v>151</v>
      </c>
      <c r="B410" s="685">
        <v>2</v>
      </c>
      <c r="C410" s="1058" t="s">
        <v>327</v>
      </c>
      <c r="D410" s="1057" t="s">
        <v>218</v>
      </c>
      <c r="E410" s="1058" t="s">
        <v>3303</v>
      </c>
      <c r="F410" s="691">
        <v>340</v>
      </c>
      <c r="G410" s="686" t="s">
        <v>5263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8" t="s">
        <v>327</v>
      </c>
      <c r="D411" s="1057" t="s">
        <v>218</v>
      </c>
      <c r="E411" s="1058" t="s">
        <v>3303</v>
      </c>
      <c r="F411" s="691">
        <v>341</v>
      </c>
      <c r="G411" s="686" t="s">
        <v>5264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8" t="s">
        <v>327</v>
      </c>
      <c r="D412" s="1057" t="s">
        <v>218</v>
      </c>
      <c r="E412" s="1058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8" t="s">
        <v>400</v>
      </c>
      <c r="D413" s="1057" t="s">
        <v>201</v>
      </c>
      <c r="E413" s="1058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8" t="s">
        <v>400</v>
      </c>
      <c r="D414" s="1057" t="s">
        <v>277</v>
      </c>
      <c r="E414" s="1058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8" t="s">
        <v>400</v>
      </c>
      <c r="D415" s="1057" t="s">
        <v>201</v>
      </c>
      <c r="E415" s="1058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8" t="s">
        <v>400</v>
      </c>
      <c r="D416" s="1057" t="s">
        <v>201</v>
      </c>
      <c r="E416" s="1058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7" t="s">
        <v>193</v>
      </c>
      <c r="E417" s="1058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7" t="s">
        <v>193</v>
      </c>
      <c r="E418" s="1058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5619</v>
      </c>
      <c r="D419" s="1057" t="s">
        <v>5333</v>
      </c>
      <c r="E419" s="1058" t="s">
        <v>5407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5619</v>
      </c>
      <c r="D420" s="1057" t="s">
        <v>5408</v>
      </c>
      <c r="E420" s="1058" t="s">
        <v>5409</v>
      </c>
      <c r="F420" s="1060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5619</v>
      </c>
      <c r="D421" s="1057" t="s">
        <v>5333</v>
      </c>
      <c r="E421" s="1058" t="s">
        <v>5407</v>
      </c>
      <c r="F421" s="1060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5">
        <v>152</v>
      </c>
      <c r="B422" s="1036" t="s">
        <v>4805</v>
      </c>
      <c r="C422" s="1015"/>
      <c r="D422" s="1015"/>
      <c r="E422" s="1015"/>
      <c r="F422" s="1015"/>
      <c r="G422" s="1015"/>
      <c r="H422" s="1015"/>
      <c r="I422" s="1015"/>
      <c r="J422" s="1015"/>
      <c r="K422" s="1037" t="s">
        <v>4820</v>
      </c>
    </row>
    <row r="423" spans="1:11" s="663" customFormat="1" ht="28.5" customHeight="1">
      <c r="A423" s="685">
        <v>152</v>
      </c>
      <c r="B423" s="685">
        <v>2</v>
      </c>
      <c r="C423" s="1058" t="s">
        <v>327</v>
      </c>
      <c r="D423" s="1057" t="s">
        <v>172</v>
      </c>
      <c r="E423" s="1058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8" t="s">
        <v>327</v>
      </c>
      <c r="D424" s="1057" t="s">
        <v>213</v>
      </c>
      <c r="E424" s="1058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8" t="s">
        <v>327</v>
      </c>
      <c r="D425" s="1057" t="s">
        <v>172</v>
      </c>
      <c r="E425" s="1058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8" t="s">
        <v>327</v>
      </c>
      <c r="D426" s="1057" t="s">
        <v>172</v>
      </c>
      <c r="E426" s="1058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8" t="s">
        <v>327</v>
      </c>
      <c r="D427" s="1057" t="s">
        <v>214</v>
      </c>
      <c r="E427" s="1058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8" t="s">
        <v>327</v>
      </c>
      <c r="D428" s="1057" t="s">
        <v>215</v>
      </c>
      <c r="E428" s="1058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8" t="s">
        <v>327</v>
      </c>
      <c r="D429" s="1057" t="s">
        <v>214</v>
      </c>
      <c r="E429" s="1058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7" t="s">
        <v>219</v>
      </c>
      <c r="E430" s="1058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8" t="s">
        <v>327</v>
      </c>
      <c r="D431" s="1057" t="s">
        <v>5475</v>
      </c>
      <c r="E431" s="1058" t="s">
        <v>3303</v>
      </c>
      <c r="F431" s="691">
        <v>700</v>
      </c>
      <c r="G431" s="686" t="s">
        <v>4257</v>
      </c>
      <c r="H431" s="691">
        <v>1</v>
      </c>
      <c r="I431" s="688">
        <v>2793.53</v>
      </c>
      <c r="J431" s="688">
        <v>0</v>
      </c>
      <c r="K431" s="596" t="s">
        <v>5471</v>
      </c>
    </row>
    <row r="432" spans="1:11" s="663" customFormat="1" ht="42.75" customHeight="1">
      <c r="A432" s="685">
        <v>152</v>
      </c>
      <c r="B432" s="685">
        <v>2</v>
      </c>
      <c r="C432" s="1058" t="s">
        <v>327</v>
      </c>
      <c r="D432" s="1057" t="s">
        <v>218</v>
      </c>
      <c r="E432" s="1058" t="s">
        <v>3303</v>
      </c>
      <c r="F432" s="691">
        <v>340</v>
      </c>
      <c r="G432" s="686" t="s">
        <v>5263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8" t="s">
        <v>327</v>
      </c>
      <c r="D433" s="1057" t="s">
        <v>218</v>
      </c>
      <c r="E433" s="1058" t="s">
        <v>3303</v>
      </c>
      <c r="F433" s="691">
        <v>341</v>
      </c>
      <c r="G433" s="686" t="s">
        <v>5264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8" t="s">
        <v>327</v>
      </c>
      <c r="D434" s="1057" t="s">
        <v>218</v>
      </c>
      <c r="E434" s="1058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5">
        <v>153</v>
      </c>
      <c r="B435" s="1036" t="s">
        <v>4804</v>
      </c>
      <c r="C435" s="1015"/>
      <c r="D435" s="1015"/>
      <c r="E435" s="1015"/>
      <c r="F435" s="1015"/>
      <c r="G435" s="1015"/>
      <c r="H435" s="1015"/>
      <c r="I435" s="1015"/>
      <c r="J435" s="1015"/>
      <c r="K435" s="1037" t="s">
        <v>4852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7" t="s">
        <v>172</v>
      </c>
      <c r="E436" s="1058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7" t="s">
        <v>172</v>
      </c>
      <c r="E437" s="1058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5">
        <v>161</v>
      </c>
      <c r="B438" s="1036" t="s">
        <v>4803</v>
      </c>
      <c r="C438" s="1015"/>
      <c r="D438" s="1015"/>
      <c r="E438" s="1015"/>
      <c r="F438" s="1015"/>
      <c r="G438" s="1015"/>
      <c r="H438" s="1015"/>
      <c r="I438" s="1015"/>
      <c r="J438" s="1015"/>
      <c r="K438" s="1037"/>
    </row>
    <row r="439" spans="1:11" s="663" customFormat="1" ht="28.5" customHeight="1">
      <c r="A439" s="685">
        <v>161</v>
      </c>
      <c r="B439" s="685">
        <v>76</v>
      </c>
      <c r="C439" s="1058" t="s">
        <v>400</v>
      </c>
      <c r="D439" s="1057" t="s">
        <v>201</v>
      </c>
      <c r="E439" s="1058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8" t="s">
        <v>400</v>
      </c>
      <c r="D440" s="1057" t="s">
        <v>5476</v>
      </c>
      <c r="E440" s="1058" t="s">
        <v>3307</v>
      </c>
      <c r="F440" s="691">
        <v>700</v>
      </c>
      <c r="G440" s="686" t="s">
        <v>4257</v>
      </c>
      <c r="H440" s="691">
        <v>1</v>
      </c>
      <c r="I440" s="688">
        <v>2644.08</v>
      </c>
      <c r="J440" s="688">
        <v>0</v>
      </c>
      <c r="K440" s="596" t="s">
        <v>5469</v>
      </c>
    </row>
    <row r="441" spans="1:11" s="684" customFormat="1" ht="28.5">
      <c r="A441" s="685">
        <v>161</v>
      </c>
      <c r="B441" s="685">
        <v>76</v>
      </c>
      <c r="C441" s="1058" t="s">
        <v>400</v>
      </c>
      <c r="D441" s="1057" t="s">
        <v>5477</v>
      </c>
      <c r="E441" s="1058" t="s">
        <v>3307</v>
      </c>
      <c r="F441" s="691">
        <v>700</v>
      </c>
      <c r="G441" s="686" t="s">
        <v>4257</v>
      </c>
      <c r="H441" s="691">
        <v>1</v>
      </c>
      <c r="I441" s="688">
        <v>4753</v>
      </c>
      <c r="J441" s="688">
        <v>0</v>
      </c>
      <c r="K441" s="596" t="s">
        <v>5470</v>
      </c>
    </row>
    <row r="442" spans="1:11" s="684" customFormat="1" ht="28.5">
      <c r="A442" s="685">
        <v>161</v>
      </c>
      <c r="B442" s="685">
        <v>76</v>
      </c>
      <c r="C442" s="1058" t="s">
        <v>400</v>
      </c>
      <c r="D442" s="1057" t="s">
        <v>5478</v>
      </c>
      <c r="E442" s="1058" t="s">
        <v>3307</v>
      </c>
      <c r="F442" s="691">
        <v>700</v>
      </c>
      <c r="G442" s="686" t="s">
        <v>4257</v>
      </c>
      <c r="H442" s="691">
        <v>1</v>
      </c>
      <c r="I442" s="688">
        <v>2793.53</v>
      </c>
      <c r="J442" s="688">
        <v>0</v>
      </c>
      <c r="K442" s="596" t="s">
        <v>5471</v>
      </c>
    </row>
    <row r="443" spans="1:11" s="663" customFormat="1" ht="46.5" customHeight="1">
      <c r="A443" s="685">
        <v>161</v>
      </c>
      <c r="B443" s="685">
        <v>76</v>
      </c>
      <c r="C443" s="1058" t="s">
        <v>400</v>
      </c>
      <c r="D443" s="1057" t="s">
        <v>5248</v>
      </c>
      <c r="E443" s="1058" t="s">
        <v>3307</v>
      </c>
      <c r="F443" s="691">
        <v>340</v>
      </c>
      <c r="G443" s="686" t="s">
        <v>5263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8" t="s">
        <v>400</v>
      </c>
      <c r="D444" s="1057" t="s">
        <v>5248</v>
      </c>
      <c r="E444" s="1058" t="s">
        <v>3307</v>
      </c>
      <c r="F444" s="691">
        <v>341</v>
      </c>
      <c r="G444" s="686" t="s">
        <v>5264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8" t="s">
        <v>400</v>
      </c>
      <c r="D445" s="1057" t="s">
        <v>5248</v>
      </c>
      <c r="E445" s="1058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8" t="s">
        <v>4247</v>
      </c>
      <c r="D446" s="1057" t="s">
        <v>4249</v>
      </c>
      <c r="E446" s="1058" t="s">
        <v>4248</v>
      </c>
      <c r="F446" s="691">
        <v>340</v>
      </c>
      <c r="G446" s="686" t="s">
        <v>5263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8" t="s">
        <v>4247</v>
      </c>
      <c r="D447" s="1057" t="s">
        <v>4249</v>
      </c>
      <c r="E447" s="1058" t="s">
        <v>4248</v>
      </c>
      <c r="F447" s="691">
        <v>341</v>
      </c>
      <c r="G447" s="686" t="s">
        <v>5264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8" t="s">
        <v>4247</v>
      </c>
      <c r="D448" s="1057" t="s">
        <v>4249</v>
      </c>
      <c r="E448" s="1058" t="s">
        <v>4248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8" t="s">
        <v>4247</v>
      </c>
      <c r="D449" s="1057" t="s">
        <v>4249</v>
      </c>
      <c r="E449" s="1058" t="s">
        <v>4248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8" t="s">
        <v>4247</v>
      </c>
      <c r="D450" s="1057" t="s">
        <v>3988</v>
      </c>
      <c r="E450" s="1058" t="s">
        <v>4848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4236</v>
      </c>
    </row>
    <row r="451" spans="1:11" s="663" customFormat="1" ht="28.5" customHeight="1">
      <c r="A451" s="685">
        <v>161</v>
      </c>
      <c r="B451" s="689">
        <v>95</v>
      </c>
      <c r="C451" s="1058" t="s">
        <v>4247</v>
      </c>
      <c r="D451" s="1057" t="s">
        <v>3989</v>
      </c>
      <c r="E451" s="1058" t="s">
        <v>4849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4236</v>
      </c>
    </row>
    <row r="452" spans="1:11" s="663" customFormat="1" ht="85.5">
      <c r="A452" s="685">
        <v>161</v>
      </c>
      <c r="B452" s="689">
        <v>95</v>
      </c>
      <c r="C452" s="1058" t="s">
        <v>4247</v>
      </c>
      <c r="D452" s="1057" t="s">
        <v>2677</v>
      </c>
      <c r="E452" s="1058" t="s">
        <v>4250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8" t="s">
        <v>4247</v>
      </c>
      <c r="D453" s="1057" t="s">
        <v>2678</v>
      </c>
      <c r="E453" s="1058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8" t="s">
        <v>4247</v>
      </c>
      <c r="D454" s="1057" t="s">
        <v>4251</v>
      </c>
      <c r="E454" s="1058" t="s">
        <v>4252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8" t="s">
        <v>4974</v>
      </c>
      <c r="D455" s="1057" t="s">
        <v>5476</v>
      </c>
      <c r="E455" s="1058" t="s">
        <v>3307</v>
      </c>
      <c r="F455" s="691">
        <v>700</v>
      </c>
      <c r="G455" s="686" t="s">
        <v>4257</v>
      </c>
      <c r="H455" s="691">
        <v>1</v>
      </c>
      <c r="I455" s="688">
        <v>2644.08</v>
      </c>
      <c r="J455" s="688">
        <v>0</v>
      </c>
      <c r="K455" s="596" t="s">
        <v>5469</v>
      </c>
    </row>
    <row r="456" spans="1:11" s="684" customFormat="1" ht="28.5">
      <c r="A456" s="685">
        <v>161</v>
      </c>
      <c r="B456" s="689">
        <v>206</v>
      </c>
      <c r="C456" s="1058" t="s">
        <v>4974</v>
      </c>
      <c r="D456" s="1057" t="s">
        <v>5477</v>
      </c>
      <c r="E456" s="1058" t="s">
        <v>3307</v>
      </c>
      <c r="F456" s="691">
        <v>700</v>
      </c>
      <c r="G456" s="686" t="s">
        <v>4257</v>
      </c>
      <c r="H456" s="691">
        <v>1</v>
      </c>
      <c r="I456" s="688">
        <v>4753</v>
      </c>
      <c r="J456" s="688">
        <v>0</v>
      </c>
      <c r="K456" s="596" t="s">
        <v>5470</v>
      </c>
    </row>
    <row r="457" spans="1:11" s="684" customFormat="1" ht="28.5">
      <c r="A457" s="685">
        <v>161</v>
      </c>
      <c r="B457" s="689">
        <v>206</v>
      </c>
      <c r="C457" s="1058" t="s">
        <v>4974</v>
      </c>
      <c r="D457" s="1057" t="s">
        <v>5478</v>
      </c>
      <c r="E457" s="1058" t="s">
        <v>3307</v>
      </c>
      <c r="F457" s="691">
        <v>700</v>
      </c>
      <c r="G457" s="686" t="s">
        <v>4257</v>
      </c>
      <c r="H457" s="691">
        <v>1</v>
      </c>
      <c r="I457" s="688">
        <v>2793.53</v>
      </c>
      <c r="J457" s="688">
        <v>0</v>
      </c>
      <c r="K457" s="596" t="s">
        <v>5471</v>
      </c>
    </row>
    <row r="458" spans="1:11" s="684" customFormat="1" ht="28.5" customHeight="1">
      <c r="A458" s="1173" t="s">
        <v>6188</v>
      </c>
      <c r="B458" s="1173" t="s">
        <v>6204</v>
      </c>
      <c r="C458" s="1175" t="s">
        <v>6205</v>
      </c>
      <c r="D458" s="1176" t="s">
        <v>5873</v>
      </c>
      <c r="E458" s="1177" t="s">
        <v>234</v>
      </c>
      <c r="F458" s="1178">
        <v>603</v>
      </c>
      <c r="G458" s="1175" t="s">
        <v>208</v>
      </c>
      <c r="H458" s="1179">
        <v>1</v>
      </c>
      <c r="I458" s="1180">
        <v>2468.6799999999998</v>
      </c>
      <c r="J458" s="1180">
        <v>0</v>
      </c>
      <c r="K458" s="1181" t="s">
        <v>4257</v>
      </c>
    </row>
    <row r="459" spans="1:11" s="678" customFormat="1" ht="28.5" customHeight="1">
      <c r="A459" s="1035">
        <v>162</v>
      </c>
      <c r="B459" s="1036" t="s">
        <v>4802</v>
      </c>
      <c r="C459" s="1015"/>
      <c r="D459" s="1015"/>
      <c r="E459" s="1015"/>
      <c r="F459" s="1015"/>
      <c r="G459" s="1015"/>
      <c r="H459" s="1015"/>
      <c r="I459" s="1015"/>
      <c r="J459" s="1015"/>
      <c r="K459" s="1037"/>
    </row>
    <row r="460" spans="1:11" s="663" customFormat="1" ht="28.5" customHeight="1">
      <c r="A460" s="685">
        <v>162</v>
      </c>
      <c r="B460" s="689">
        <v>49</v>
      </c>
      <c r="C460" s="1058" t="s">
        <v>3187</v>
      </c>
      <c r="D460" s="1057" t="s">
        <v>195</v>
      </c>
      <c r="E460" s="1058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8" t="s">
        <v>3187</v>
      </c>
      <c r="D461" s="1057" t="s">
        <v>195</v>
      </c>
      <c r="E461" s="1058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8" t="s">
        <v>3208</v>
      </c>
      <c r="D462" s="1057" t="s">
        <v>195</v>
      </c>
      <c r="E462" s="1058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8" t="s">
        <v>3208</v>
      </c>
      <c r="D463" s="1057" t="s">
        <v>195</v>
      </c>
      <c r="E463" s="1058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5">
        <v>164</v>
      </c>
      <c r="B464" s="1036" t="s">
        <v>4817</v>
      </c>
      <c r="C464" s="1015"/>
      <c r="D464" s="1015"/>
      <c r="E464" s="1015"/>
      <c r="F464" s="1015"/>
      <c r="G464" s="1015"/>
      <c r="H464" s="1015"/>
      <c r="I464" s="1015"/>
      <c r="J464" s="1015"/>
      <c r="K464" s="1037" t="s">
        <v>4850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7" t="s">
        <v>172</v>
      </c>
      <c r="E465" s="1058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7" t="s">
        <v>201</v>
      </c>
      <c r="E466" s="1058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5">
        <v>165</v>
      </c>
      <c r="B467" s="1036" t="s">
        <v>4801</v>
      </c>
      <c r="C467" s="1015"/>
      <c r="D467" s="1015"/>
      <c r="E467" s="1015"/>
      <c r="F467" s="1015"/>
      <c r="G467" s="1015"/>
      <c r="H467" s="1015"/>
      <c r="I467" s="1015"/>
      <c r="J467" s="1015"/>
      <c r="K467" s="1037"/>
    </row>
    <row r="468" spans="1:11" s="663" customFormat="1" ht="28.5" customHeight="1">
      <c r="A468" s="685">
        <v>165</v>
      </c>
      <c r="B468" s="685">
        <v>41</v>
      </c>
      <c r="C468" s="1058" t="s">
        <v>2797</v>
      </c>
      <c r="D468" s="1057" t="s">
        <v>180</v>
      </c>
      <c r="E468" s="1058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8" t="s">
        <v>2797</v>
      </c>
      <c r="D469" s="1057" t="s">
        <v>229</v>
      </c>
      <c r="E469" s="1058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8" t="s">
        <v>2797</v>
      </c>
      <c r="D470" s="1057" t="s">
        <v>180</v>
      </c>
      <c r="E470" s="1058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8" t="s">
        <v>2797</v>
      </c>
      <c r="D471" s="1057" t="s">
        <v>180</v>
      </c>
      <c r="E471" s="1058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7" t="s">
        <v>5479</v>
      </c>
      <c r="E472" s="1058" t="s">
        <v>4973</v>
      </c>
      <c r="F472" s="691">
        <v>700</v>
      </c>
      <c r="G472" s="686" t="s">
        <v>4257</v>
      </c>
      <c r="H472" s="691">
        <v>1</v>
      </c>
      <c r="I472" s="662">
        <v>7003.23</v>
      </c>
      <c r="J472" s="662">
        <v>0</v>
      </c>
      <c r="K472" s="596" t="s">
        <v>5480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7" t="s">
        <v>5652</v>
      </c>
      <c r="E473" s="1058" t="s">
        <v>4973</v>
      </c>
      <c r="F473" s="691">
        <v>700</v>
      </c>
      <c r="G473" s="686" t="s">
        <v>4257</v>
      </c>
      <c r="H473" s="691">
        <v>1</v>
      </c>
      <c r="I473" s="662">
        <v>2793.53</v>
      </c>
      <c r="J473" s="662">
        <v>0</v>
      </c>
      <c r="K473" s="596" t="s">
        <v>5471</v>
      </c>
    </row>
    <row r="474" spans="1:11" s="684" customFormat="1" ht="43.5" customHeight="1">
      <c r="A474" s="685">
        <v>165</v>
      </c>
      <c r="B474" s="685">
        <v>41</v>
      </c>
      <c r="C474" s="1058" t="s">
        <v>2797</v>
      </c>
      <c r="D474" s="1057" t="s">
        <v>4972</v>
      </c>
      <c r="E474" s="1058" t="s">
        <v>4973</v>
      </c>
      <c r="F474" s="691">
        <v>340</v>
      </c>
      <c r="G474" s="686" t="s">
        <v>5263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8" t="s">
        <v>2797</v>
      </c>
      <c r="D475" s="1057" t="s">
        <v>4972</v>
      </c>
      <c r="E475" s="1058" t="s">
        <v>4973</v>
      </c>
      <c r="F475" s="691">
        <v>341</v>
      </c>
      <c r="G475" s="686" t="s">
        <v>5264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8" t="s">
        <v>2797</v>
      </c>
      <c r="D476" s="1057" t="s">
        <v>4972</v>
      </c>
      <c r="E476" s="1058" t="s">
        <v>4973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5">
        <v>169</v>
      </c>
      <c r="B477" s="1036" t="s">
        <v>3963</v>
      </c>
      <c r="C477" s="1015"/>
      <c r="D477" s="1015"/>
      <c r="E477" s="1015"/>
      <c r="F477" s="1015"/>
      <c r="G477" s="1015"/>
      <c r="H477" s="1015"/>
      <c r="I477" s="1015"/>
      <c r="J477" s="1015"/>
      <c r="K477" s="1037" t="s">
        <v>4850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7" t="s">
        <v>172</v>
      </c>
      <c r="E478" s="1058" t="s">
        <v>3294</v>
      </c>
      <c r="F478" s="1060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7" t="s">
        <v>213</v>
      </c>
      <c r="E479" s="1058" t="s">
        <v>3304</v>
      </c>
      <c r="F479" s="1060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7" t="s">
        <v>172</v>
      </c>
      <c r="E480" s="1058" t="s">
        <v>3294</v>
      </c>
      <c r="F480" s="1060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7" t="s">
        <v>172</v>
      </c>
      <c r="E481" s="1058" t="s">
        <v>3294</v>
      </c>
      <c r="F481" s="1060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7" t="s">
        <v>218</v>
      </c>
      <c r="E482" s="1058" t="s">
        <v>3303</v>
      </c>
      <c r="F482" s="691">
        <v>340</v>
      </c>
      <c r="G482" s="686" t="s">
        <v>5263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7" t="s">
        <v>218</v>
      </c>
      <c r="E483" s="1058" t="s">
        <v>3303</v>
      </c>
      <c r="F483" s="691">
        <v>341</v>
      </c>
      <c r="G483" s="686" t="s">
        <v>5264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7" t="s">
        <v>218</v>
      </c>
      <c r="E484" s="1058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7" t="s">
        <v>173</v>
      </c>
      <c r="E485" s="1058" t="s">
        <v>3311</v>
      </c>
      <c r="F485" s="1060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7" t="s">
        <v>223</v>
      </c>
      <c r="E486" s="1058" t="s">
        <v>3343</v>
      </c>
      <c r="F486" s="1060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7" t="s">
        <v>173</v>
      </c>
      <c r="E487" s="1058" t="s">
        <v>3311</v>
      </c>
      <c r="F487" s="1060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7" t="s">
        <v>173</v>
      </c>
      <c r="E488" s="1058" t="s">
        <v>3311</v>
      </c>
      <c r="F488" s="1060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7" t="s">
        <v>222</v>
      </c>
      <c r="E489" s="1058" t="s">
        <v>3320</v>
      </c>
      <c r="F489" s="691">
        <v>340</v>
      </c>
      <c r="G489" s="686" t="s">
        <v>5263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7" t="s">
        <v>222</v>
      </c>
      <c r="E490" s="1058" t="s">
        <v>3320</v>
      </c>
      <c r="F490" s="691">
        <v>341</v>
      </c>
      <c r="G490" s="686" t="s">
        <v>5264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7" t="s">
        <v>222</v>
      </c>
      <c r="E491" s="1058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200" t="s">
        <v>270</v>
      </c>
      <c r="E492" s="1201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4257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7" t="s">
        <v>176</v>
      </c>
      <c r="E493" s="1058" t="s">
        <v>3344</v>
      </c>
      <c r="F493" s="1060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7" t="s">
        <v>246</v>
      </c>
      <c r="E494" s="1058" t="s">
        <v>3345</v>
      </c>
      <c r="F494" s="1060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7" t="s">
        <v>176</v>
      </c>
      <c r="E495" s="1058" t="s">
        <v>3344</v>
      </c>
      <c r="F495" s="1060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7" t="s">
        <v>176</v>
      </c>
      <c r="E496" s="1058" t="s">
        <v>3344</v>
      </c>
      <c r="F496" s="1060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7" t="s">
        <v>245</v>
      </c>
      <c r="E497" s="1058" t="s">
        <v>3321</v>
      </c>
      <c r="F497" s="691">
        <v>340</v>
      </c>
      <c r="G497" s="686" t="s">
        <v>5263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7" t="s">
        <v>245</v>
      </c>
      <c r="E498" s="1058" t="s">
        <v>3321</v>
      </c>
      <c r="F498" s="691">
        <v>341</v>
      </c>
      <c r="G498" s="686" t="s">
        <v>5264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7" t="s">
        <v>245</v>
      </c>
      <c r="E499" s="1058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7" t="s">
        <v>174</v>
      </c>
      <c r="E500" s="1058" t="s">
        <v>2800</v>
      </c>
      <c r="F500" s="1060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7" t="s">
        <v>225</v>
      </c>
      <c r="E501" s="1058" t="s">
        <v>3346</v>
      </c>
      <c r="F501" s="1060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7" t="s">
        <v>174</v>
      </c>
      <c r="E502" s="1058" t="s">
        <v>2800</v>
      </c>
      <c r="F502" s="1060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7" t="s">
        <v>174</v>
      </c>
      <c r="E503" s="1058" t="s">
        <v>2800</v>
      </c>
      <c r="F503" s="1060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7" t="s">
        <v>224</v>
      </c>
      <c r="E504" s="1058" t="s">
        <v>3322</v>
      </c>
      <c r="F504" s="691">
        <v>340</v>
      </c>
      <c r="G504" s="686" t="s">
        <v>5263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7" t="s">
        <v>224</v>
      </c>
      <c r="E505" s="1058" t="s">
        <v>3322</v>
      </c>
      <c r="F505" s="691">
        <v>341</v>
      </c>
      <c r="G505" s="686" t="s">
        <v>5264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7" t="s">
        <v>224</v>
      </c>
      <c r="E506" s="1058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200" t="s">
        <v>443</v>
      </c>
      <c r="E507" s="1201" t="s">
        <v>3378</v>
      </c>
      <c r="F507" s="1202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4257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7" t="s">
        <v>2756</v>
      </c>
      <c r="E508" s="1058" t="s">
        <v>3347</v>
      </c>
      <c r="F508" s="1060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7" t="s">
        <v>2757</v>
      </c>
      <c r="E509" s="1058" t="s">
        <v>3348</v>
      </c>
      <c r="F509" s="1060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7" t="s">
        <v>2756</v>
      </c>
      <c r="E510" s="1058" t="s">
        <v>3347</v>
      </c>
      <c r="F510" s="1060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7" t="s">
        <v>179</v>
      </c>
      <c r="E511" s="1058" t="s">
        <v>2802</v>
      </c>
      <c r="F511" s="1060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7" t="s">
        <v>228</v>
      </c>
      <c r="E512" s="1058" t="s">
        <v>3349</v>
      </c>
      <c r="F512" s="1060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7" t="s">
        <v>179</v>
      </c>
      <c r="E513" s="1058" t="s">
        <v>2802</v>
      </c>
      <c r="F513" s="1060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7" t="s">
        <v>179</v>
      </c>
      <c r="E514" s="1058" t="s">
        <v>2802</v>
      </c>
      <c r="F514" s="1060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7" t="s">
        <v>227</v>
      </c>
      <c r="E515" s="1058" t="s">
        <v>3324</v>
      </c>
      <c r="F515" s="691">
        <v>340</v>
      </c>
      <c r="G515" s="686" t="s">
        <v>5263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7" t="s">
        <v>227</v>
      </c>
      <c r="E516" s="1058" t="s">
        <v>3324</v>
      </c>
      <c r="F516" s="691">
        <v>341</v>
      </c>
      <c r="G516" s="686" t="s">
        <v>5264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7" t="s">
        <v>227</v>
      </c>
      <c r="E517" s="1058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7" t="s">
        <v>185</v>
      </c>
      <c r="E518" s="1058" t="s">
        <v>2804</v>
      </c>
      <c r="F518" s="1060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7" t="s">
        <v>238</v>
      </c>
      <c r="E519" s="1058" t="s">
        <v>3351</v>
      </c>
      <c r="F519" s="1060">
        <v>309</v>
      </c>
      <c r="G519" s="686" t="s">
        <v>4857</v>
      </c>
      <c r="H519" s="1040">
        <v>1</v>
      </c>
      <c r="I519" s="662">
        <v>405</v>
      </c>
      <c r="J519" s="688">
        <v>0</v>
      </c>
      <c r="K519" s="477" t="s">
        <v>4856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7" t="s">
        <v>238</v>
      </c>
      <c r="E520" s="1058" t="s">
        <v>3351</v>
      </c>
      <c r="F520" s="1060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7" t="s">
        <v>185</v>
      </c>
      <c r="E521" s="1058" t="s">
        <v>2804</v>
      </c>
      <c r="F521" s="1060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7" t="s">
        <v>185</v>
      </c>
      <c r="E522" s="1058" t="s">
        <v>2804</v>
      </c>
      <c r="F522" s="1060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7" t="s">
        <v>5481</v>
      </c>
      <c r="E523" s="1058" t="s">
        <v>3325</v>
      </c>
      <c r="F523" s="1060">
        <v>700</v>
      </c>
      <c r="G523" s="686" t="s">
        <v>4257</v>
      </c>
      <c r="H523" s="691">
        <v>1</v>
      </c>
      <c r="I523" s="688">
        <v>2793.53</v>
      </c>
      <c r="J523" s="688">
        <v>0</v>
      </c>
      <c r="K523" s="596" t="s">
        <v>5471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7" t="s">
        <v>237</v>
      </c>
      <c r="E524" s="1058" t="s">
        <v>3325</v>
      </c>
      <c r="F524" s="691">
        <v>340</v>
      </c>
      <c r="G524" s="686" t="s">
        <v>5263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7" t="s">
        <v>237</v>
      </c>
      <c r="E525" s="1058" t="s">
        <v>3325</v>
      </c>
      <c r="F525" s="691">
        <v>341</v>
      </c>
      <c r="G525" s="686" t="s">
        <v>5264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7" t="s">
        <v>237</v>
      </c>
      <c r="E526" s="1058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7" t="s">
        <v>186</v>
      </c>
      <c r="E527" s="1058" t="s">
        <v>2792</v>
      </c>
      <c r="F527" s="1060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7" t="s">
        <v>244</v>
      </c>
      <c r="E528" s="1058" t="s">
        <v>3352</v>
      </c>
      <c r="F528" s="1060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7" t="s">
        <v>186</v>
      </c>
      <c r="E529" s="1058" t="s">
        <v>2792</v>
      </c>
      <c r="F529" s="1060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7" t="s">
        <v>186</v>
      </c>
      <c r="E530" s="1058" t="s">
        <v>2792</v>
      </c>
      <c r="F530" s="1060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7" t="s">
        <v>5482</v>
      </c>
      <c r="E531" s="1058" t="s">
        <v>3326</v>
      </c>
      <c r="F531" s="691">
        <v>700</v>
      </c>
      <c r="G531" s="686" t="s">
        <v>4257</v>
      </c>
      <c r="H531" s="691">
        <v>1</v>
      </c>
      <c r="I531" s="688">
        <v>4753</v>
      </c>
      <c r="J531" s="688">
        <v>0</v>
      </c>
      <c r="K531" s="596" t="s">
        <v>5470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7" t="s">
        <v>239</v>
      </c>
      <c r="E532" s="1058" t="s">
        <v>3326</v>
      </c>
      <c r="F532" s="691">
        <v>340</v>
      </c>
      <c r="G532" s="686" t="s">
        <v>5263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7" t="s">
        <v>239</v>
      </c>
      <c r="E533" s="1058" t="s">
        <v>3326</v>
      </c>
      <c r="F533" s="691">
        <v>341</v>
      </c>
      <c r="G533" s="686" t="s">
        <v>5264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7" t="s">
        <v>239</v>
      </c>
      <c r="E534" s="1058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200" t="s">
        <v>240</v>
      </c>
      <c r="E535" s="1201" t="s">
        <v>241</v>
      </c>
      <c r="F535" s="1202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4257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200" t="s">
        <v>242</v>
      </c>
      <c r="E536" s="1201" t="s">
        <v>243</v>
      </c>
      <c r="F536" s="1202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4257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7" t="s">
        <v>187</v>
      </c>
      <c r="E537" s="1058" t="s">
        <v>2822</v>
      </c>
      <c r="F537" s="1060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7" t="s">
        <v>296</v>
      </c>
      <c r="E538" s="1058" t="s">
        <v>3387</v>
      </c>
      <c r="F538" s="1060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7" t="s">
        <v>187</v>
      </c>
      <c r="E539" s="1058" t="s">
        <v>2822</v>
      </c>
      <c r="F539" s="1060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7" t="s">
        <v>187</v>
      </c>
      <c r="E540" s="1058" t="s">
        <v>2822</v>
      </c>
      <c r="F540" s="1060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7" t="s">
        <v>295</v>
      </c>
      <c r="E541" s="1058" t="s">
        <v>3380</v>
      </c>
      <c r="F541" s="691">
        <v>340</v>
      </c>
      <c r="G541" s="686" t="s">
        <v>5263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7" t="s">
        <v>295</v>
      </c>
      <c r="E542" s="1058" t="s">
        <v>3380</v>
      </c>
      <c r="F542" s="691">
        <v>341</v>
      </c>
      <c r="G542" s="686" t="s">
        <v>5264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7" t="s">
        <v>295</v>
      </c>
      <c r="E543" s="1058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9" customFormat="1" ht="30.75">
      <c r="A544" s="685">
        <v>169</v>
      </c>
      <c r="B544" s="689">
        <v>18</v>
      </c>
      <c r="C544" s="686" t="s">
        <v>3181</v>
      </c>
      <c r="D544" s="1057" t="s">
        <v>5482</v>
      </c>
      <c r="E544" s="1058" t="s">
        <v>5885</v>
      </c>
      <c r="F544" s="1060">
        <v>700</v>
      </c>
      <c r="G544" s="686" t="s">
        <v>4257</v>
      </c>
      <c r="H544" s="691">
        <v>1</v>
      </c>
      <c r="I544" s="688">
        <v>0</v>
      </c>
      <c r="J544" s="688">
        <v>4753</v>
      </c>
      <c r="K544" s="596" t="s">
        <v>5470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7" t="s">
        <v>189</v>
      </c>
      <c r="E545" s="1058" t="s">
        <v>2806</v>
      </c>
      <c r="F545" s="1060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7" t="s">
        <v>249</v>
      </c>
      <c r="E546" s="1058" t="s">
        <v>3353</v>
      </c>
      <c r="F546" s="1060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7" t="s">
        <v>189</v>
      </c>
      <c r="E547" s="1058" t="s">
        <v>2806</v>
      </c>
      <c r="F547" s="1060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7" t="s">
        <v>189</v>
      </c>
      <c r="E548" s="1058" t="s">
        <v>2806</v>
      </c>
      <c r="F548" s="1060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7" t="s">
        <v>5483</v>
      </c>
      <c r="E549" s="1058" t="s">
        <v>5679</v>
      </c>
      <c r="F549" s="1060">
        <v>700</v>
      </c>
      <c r="G549" s="686" t="s">
        <v>4257</v>
      </c>
      <c r="H549" s="691">
        <v>1</v>
      </c>
      <c r="I549" s="688">
        <v>2793.53</v>
      </c>
      <c r="J549" s="688">
        <v>2793.53</v>
      </c>
      <c r="K549" s="596" t="s">
        <v>5471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7" t="s">
        <v>248</v>
      </c>
      <c r="E550" s="1058" t="s">
        <v>3327</v>
      </c>
      <c r="F550" s="691">
        <v>340</v>
      </c>
      <c r="G550" s="686" t="s">
        <v>5263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7" t="s">
        <v>248</v>
      </c>
      <c r="E551" s="1058" t="s">
        <v>3327</v>
      </c>
      <c r="F551" s="691">
        <v>341</v>
      </c>
      <c r="G551" s="686" t="s">
        <v>5264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7" t="s">
        <v>248</v>
      </c>
      <c r="E552" s="1058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7" t="s">
        <v>191</v>
      </c>
      <c r="E553" s="1058" t="s">
        <v>2808</v>
      </c>
      <c r="F553" s="1060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7" t="s">
        <v>252</v>
      </c>
      <c r="E554" s="1058" t="s">
        <v>3354</v>
      </c>
      <c r="F554" s="1060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7" t="s">
        <v>250</v>
      </c>
      <c r="E555" s="1058" t="s">
        <v>3328</v>
      </c>
      <c r="F555" s="691">
        <v>340</v>
      </c>
      <c r="G555" s="686" t="s">
        <v>5263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7" t="s">
        <v>250</v>
      </c>
      <c r="E556" s="1058" t="s">
        <v>3328</v>
      </c>
      <c r="F556" s="691">
        <v>341</v>
      </c>
      <c r="G556" s="686" t="s">
        <v>5264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7" t="s">
        <v>250</v>
      </c>
      <c r="E557" s="1058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7" t="s">
        <v>191</v>
      </c>
      <c r="E558" s="1058" t="s">
        <v>2808</v>
      </c>
      <c r="F558" s="1060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200" t="s">
        <v>251</v>
      </c>
      <c r="E559" s="1201" t="s">
        <v>3466</v>
      </c>
      <c r="F559" s="1202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4257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7" t="s">
        <v>191</v>
      </c>
      <c r="E560" s="1058" t="s">
        <v>2808</v>
      </c>
      <c r="F560" s="1060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7" t="s">
        <v>192</v>
      </c>
      <c r="E561" s="1058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7" t="s">
        <v>192</v>
      </c>
      <c r="E562" s="1058" t="s">
        <v>2810</v>
      </c>
      <c r="F562" s="1060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7" t="s">
        <v>260</v>
      </c>
      <c r="E563" s="1058" t="s">
        <v>3356</v>
      </c>
      <c r="F563" s="1060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7" t="s">
        <v>192</v>
      </c>
      <c r="E564" s="1058" t="s">
        <v>2810</v>
      </c>
      <c r="F564" s="1060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7" t="s">
        <v>192</v>
      </c>
      <c r="E565" s="1058" t="s">
        <v>2810</v>
      </c>
      <c r="F565" s="1060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7" t="s">
        <v>5484</v>
      </c>
      <c r="E566" s="1058" t="s">
        <v>5678</v>
      </c>
      <c r="F566" s="1060">
        <v>700</v>
      </c>
      <c r="G566" s="686" t="s">
        <v>4257</v>
      </c>
      <c r="H566" s="691">
        <v>1</v>
      </c>
      <c r="I566" s="688">
        <v>2793.53</v>
      </c>
      <c r="J566" s="688">
        <v>2793.53</v>
      </c>
      <c r="K566" s="596" t="s">
        <v>5471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7" t="s">
        <v>259</v>
      </c>
      <c r="E567" s="1058" t="s">
        <v>3329</v>
      </c>
      <c r="F567" s="691">
        <v>340</v>
      </c>
      <c r="G567" s="686" t="s">
        <v>5263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7" t="s">
        <v>259</v>
      </c>
      <c r="E568" s="1058" t="s">
        <v>3329</v>
      </c>
      <c r="F568" s="691">
        <v>341</v>
      </c>
      <c r="G568" s="686" t="s">
        <v>5264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7" t="s">
        <v>259</v>
      </c>
      <c r="E569" s="1058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7" t="s">
        <v>193</v>
      </c>
      <c r="E570" s="1058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7" t="s">
        <v>193</v>
      </c>
      <c r="E571" s="1058" t="s">
        <v>2812</v>
      </c>
      <c r="F571" s="1060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7" t="s">
        <v>209</v>
      </c>
      <c r="E572" s="1058" t="s">
        <v>3310</v>
      </c>
      <c r="F572" s="1060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7" t="s">
        <v>193</v>
      </c>
      <c r="E573" s="1058" t="s">
        <v>2812</v>
      </c>
      <c r="F573" s="1060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7" t="s">
        <v>193</v>
      </c>
      <c r="E574" s="1058" t="s">
        <v>2812</v>
      </c>
      <c r="F574" s="1060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7" t="s">
        <v>5485</v>
      </c>
      <c r="E575" s="1058" t="s">
        <v>5677</v>
      </c>
      <c r="F575" s="1060">
        <v>700</v>
      </c>
      <c r="G575" s="686" t="s">
        <v>4257</v>
      </c>
      <c r="H575" s="691">
        <v>1</v>
      </c>
      <c r="I575" s="688">
        <v>2793.53</v>
      </c>
      <c r="J575" s="688">
        <v>2793.53</v>
      </c>
      <c r="K575" s="596" t="s">
        <v>5471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7" t="s">
        <v>262</v>
      </c>
      <c r="E576" s="1058" t="s">
        <v>3330</v>
      </c>
      <c r="F576" s="691">
        <v>340</v>
      </c>
      <c r="G576" s="686" t="s">
        <v>5263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7" t="s">
        <v>262</v>
      </c>
      <c r="E577" s="1058" t="s">
        <v>3330</v>
      </c>
      <c r="F577" s="691">
        <v>341</v>
      </c>
      <c r="G577" s="686" t="s">
        <v>5264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7" t="s">
        <v>262</v>
      </c>
      <c r="E578" s="1058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7" t="s">
        <v>196</v>
      </c>
      <c r="E579" s="1058" t="s">
        <v>2814</v>
      </c>
      <c r="F579" s="1060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7" t="s">
        <v>271</v>
      </c>
      <c r="E580" s="1058" t="s">
        <v>3357</v>
      </c>
      <c r="F580" s="1060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7" t="s">
        <v>196</v>
      </c>
      <c r="E581" s="1058" t="s">
        <v>2814</v>
      </c>
      <c r="F581" s="1060">
        <v>330</v>
      </c>
      <c r="G581" s="686" t="s">
        <v>4854</v>
      </c>
      <c r="H581" s="1040">
        <v>1</v>
      </c>
      <c r="I581" s="662">
        <v>3985</v>
      </c>
      <c r="J581" s="662">
        <v>3985</v>
      </c>
      <c r="K581" s="477" t="s">
        <v>4855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7" t="s">
        <v>196</v>
      </c>
      <c r="E582" s="1058" t="s">
        <v>2814</v>
      </c>
      <c r="F582" s="1060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200" t="s">
        <v>196</v>
      </c>
      <c r="E583" s="1201" t="s">
        <v>2814</v>
      </c>
      <c r="F583" s="1202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7" t="s">
        <v>269</v>
      </c>
      <c r="E584" s="1058" t="s">
        <v>3331</v>
      </c>
      <c r="F584" s="691">
        <v>340</v>
      </c>
      <c r="G584" s="686" t="s">
        <v>5263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7" t="s">
        <v>269</v>
      </c>
      <c r="E585" s="1058" t="s">
        <v>3331</v>
      </c>
      <c r="F585" s="691">
        <v>341</v>
      </c>
      <c r="G585" s="686" t="s">
        <v>5264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7" t="s">
        <v>269</v>
      </c>
      <c r="E586" s="1058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200" t="s">
        <v>270</v>
      </c>
      <c r="E587" s="1201" t="s">
        <v>255</v>
      </c>
      <c r="F587" s="1202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4257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7" t="s">
        <v>198</v>
      </c>
      <c r="E588" s="1058" t="s">
        <v>2816</v>
      </c>
      <c r="F588" s="1060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7" t="s">
        <v>275</v>
      </c>
      <c r="E589" s="1058" t="s">
        <v>3360</v>
      </c>
      <c r="F589" s="1060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7" t="s">
        <v>198</v>
      </c>
      <c r="E590" s="1058" t="s">
        <v>2816</v>
      </c>
      <c r="F590" s="1060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7" t="s">
        <v>198</v>
      </c>
      <c r="E591" s="1058" t="s">
        <v>2816</v>
      </c>
      <c r="F591" s="1060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200" t="s">
        <v>273</v>
      </c>
      <c r="E592" s="1201" t="s">
        <v>274</v>
      </c>
      <c r="F592" s="1202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4257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7" t="s">
        <v>5880</v>
      </c>
      <c r="E593" s="1058" t="s">
        <v>3361</v>
      </c>
      <c r="F593" s="1060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7" t="s">
        <v>5881</v>
      </c>
      <c r="E594" s="1058" t="s">
        <v>3362</v>
      </c>
      <c r="F594" s="1060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7" t="s">
        <v>5880</v>
      </c>
      <c r="E595" s="1058" t="s">
        <v>3361</v>
      </c>
      <c r="F595" s="1060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7" t="s">
        <v>5880</v>
      </c>
      <c r="E596" s="1058" t="s">
        <v>3361</v>
      </c>
      <c r="F596" s="1060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7" t="s">
        <v>203</v>
      </c>
      <c r="E597" s="1058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7" t="s">
        <v>203</v>
      </c>
      <c r="E598" s="1058" t="s">
        <v>2818</v>
      </c>
      <c r="F598" s="1060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7" t="s">
        <v>284</v>
      </c>
      <c r="E599" s="1058" t="s">
        <v>3363</v>
      </c>
      <c r="F599" s="1060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7" t="s">
        <v>203</v>
      </c>
      <c r="E600" s="1058" t="s">
        <v>2818</v>
      </c>
      <c r="F600" s="1060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7" t="s">
        <v>203</v>
      </c>
      <c r="E601" s="1058" t="s">
        <v>2818</v>
      </c>
      <c r="F601" s="1060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7" t="s">
        <v>5486</v>
      </c>
      <c r="E602" s="1058" t="s">
        <v>5676</v>
      </c>
      <c r="F602" s="1060">
        <v>700</v>
      </c>
      <c r="G602" s="686" t="s">
        <v>4257</v>
      </c>
      <c r="H602" s="691">
        <v>1</v>
      </c>
      <c r="I602" s="688">
        <v>2793.53</v>
      </c>
      <c r="J602" s="688">
        <v>2793.53</v>
      </c>
      <c r="K602" s="596" t="s">
        <v>5471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7" t="s">
        <v>283</v>
      </c>
      <c r="E603" s="1058" t="s">
        <v>3333</v>
      </c>
      <c r="F603" s="691">
        <v>340</v>
      </c>
      <c r="G603" s="686" t="s">
        <v>5263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7" t="s">
        <v>283</v>
      </c>
      <c r="E604" s="1058" t="s">
        <v>3333</v>
      </c>
      <c r="F604" s="691">
        <v>341</v>
      </c>
      <c r="G604" s="686" t="s">
        <v>5264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7" t="s">
        <v>283</v>
      </c>
      <c r="E605" s="1058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7" t="s">
        <v>204</v>
      </c>
      <c r="E606" s="1058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7" t="s">
        <v>204</v>
      </c>
      <c r="E607" s="1058" t="s">
        <v>2796</v>
      </c>
      <c r="F607" s="1060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7" t="s">
        <v>287</v>
      </c>
      <c r="E608" s="1058" t="s">
        <v>3364</v>
      </c>
      <c r="F608" s="1060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7" t="s">
        <v>204</v>
      </c>
      <c r="E609" s="1058" t="s">
        <v>2796</v>
      </c>
      <c r="F609" s="1060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7" t="s">
        <v>204</v>
      </c>
      <c r="E610" s="1058" t="s">
        <v>2796</v>
      </c>
      <c r="F610" s="1060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7" t="s">
        <v>5487</v>
      </c>
      <c r="E611" s="1058" t="s">
        <v>3334</v>
      </c>
      <c r="F611" s="1060">
        <v>700</v>
      </c>
      <c r="G611" s="686" t="s">
        <v>4257</v>
      </c>
      <c r="H611" s="691">
        <v>1</v>
      </c>
      <c r="I611" s="688">
        <v>2793.53</v>
      </c>
      <c r="J611" s="688">
        <v>0</v>
      </c>
      <c r="K611" s="596" t="s">
        <v>5471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7" t="s">
        <v>286</v>
      </c>
      <c r="E612" s="1058" t="s">
        <v>3334</v>
      </c>
      <c r="F612" s="691">
        <v>340</v>
      </c>
      <c r="G612" s="686" t="s">
        <v>5263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7" t="s">
        <v>286</v>
      </c>
      <c r="E613" s="1058" t="s">
        <v>3334</v>
      </c>
      <c r="F613" s="691">
        <v>341</v>
      </c>
      <c r="G613" s="686" t="s">
        <v>5264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7" t="s">
        <v>286</v>
      </c>
      <c r="E614" s="1058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7" t="s">
        <v>205</v>
      </c>
      <c r="E615" s="1058" t="s">
        <v>2826</v>
      </c>
      <c r="F615" s="687">
        <v>201</v>
      </c>
      <c r="G615" s="686" t="s">
        <v>1899</v>
      </c>
      <c r="H615" s="691">
        <v>1</v>
      </c>
      <c r="I615" s="1038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7" t="s">
        <v>205</v>
      </c>
      <c r="E616" s="1058" t="s">
        <v>2826</v>
      </c>
      <c r="F616" s="1060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7" t="s">
        <v>304</v>
      </c>
      <c r="E617" s="1058" t="s">
        <v>3388</v>
      </c>
      <c r="F617" s="1060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7" t="s">
        <v>205</v>
      </c>
      <c r="E618" s="1058" t="s">
        <v>2826</v>
      </c>
      <c r="F618" s="1060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7" t="s">
        <v>205</v>
      </c>
      <c r="E619" s="1058" t="s">
        <v>2826</v>
      </c>
      <c r="F619" s="1060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7" t="s">
        <v>303</v>
      </c>
      <c r="E620" s="1058" t="s">
        <v>3382</v>
      </c>
      <c r="F620" s="691">
        <v>340</v>
      </c>
      <c r="G620" s="686" t="s">
        <v>5263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7" t="s">
        <v>303</v>
      </c>
      <c r="E621" s="1058" t="s">
        <v>3382</v>
      </c>
      <c r="F621" s="691">
        <v>341</v>
      </c>
      <c r="G621" s="686" t="s">
        <v>5264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7" t="s">
        <v>303</v>
      </c>
      <c r="E622" s="1058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7" t="s">
        <v>206</v>
      </c>
      <c r="E623" s="1058" t="s">
        <v>3365</v>
      </c>
      <c r="F623" s="1060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7" t="s">
        <v>182</v>
      </c>
      <c r="E624" s="1058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7" t="s">
        <v>182</v>
      </c>
      <c r="E625" s="1058" t="s">
        <v>2794</v>
      </c>
      <c r="F625" s="1060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7" t="s">
        <v>232</v>
      </c>
      <c r="E626" s="1058" t="s">
        <v>3366</v>
      </c>
      <c r="F626" s="1060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7" t="s">
        <v>182</v>
      </c>
      <c r="E627" s="1058" t="s">
        <v>2794</v>
      </c>
      <c r="F627" s="1060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7" t="s">
        <v>182</v>
      </c>
      <c r="E628" s="1058" t="s">
        <v>2794</v>
      </c>
      <c r="F628" s="1060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7" t="s">
        <v>5488</v>
      </c>
      <c r="E629" s="1058" t="s">
        <v>3335</v>
      </c>
      <c r="F629" s="1060">
        <v>700</v>
      </c>
      <c r="G629" s="686" t="s">
        <v>4257</v>
      </c>
      <c r="H629" s="691">
        <v>1</v>
      </c>
      <c r="I629" s="688">
        <v>2793.53</v>
      </c>
      <c r="J629" s="688">
        <v>0</v>
      </c>
      <c r="K629" s="596" t="s">
        <v>5471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7" t="s">
        <v>231</v>
      </c>
      <c r="E630" s="1058" t="s">
        <v>3335</v>
      </c>
      <c r="F630" s="691">
        <v>340</v>
      </c>
      <c r="G630" s="686" t="s">
        <v>5263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7" t="s">
        <v>231</v>
      </c>
      <c r="E631" s="1058" t="s">
        <v>3335</v>
      </c>
      <c r="F631" s="691">
        <v>341</v>
      </c>
      <c r="G631" s="686" t="s">
        <v>5264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7" t="s">
        <v>231</v>
      </c>
      <c r="E632" s="1058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7" t="s">
        <v>183</v>
      </c>
      <c r="E633" s="1058" t="s">
        <v>2824</v>
      </c>
      <c r="F633" s="687">
        <v>201</v>
      </c>
      <c r="G633" s="686" t="s">
        <v>1899</v>
      </c>
      <c r="H633" s="691">
        <v>1</v>
      </c>
      <c r="I633" s="1038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7" t="s">
        <v>183</v>
      </c>
      <c r="E634" s="1058" t="s">
        <v>2824</v>
      </c>
      <c r="F634" s="1060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7" t="s">
        <v>294</v>
      </c>
      <c r="E635" s="1058" t="s">
        <v>3389</v>
      </c>
      <c r="F635" s="1060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7" t="s">
        <v>183</v>
      </c>
      <c r="E636" s="1058" t="s">
        <v>2824</v>
      </c>
      <c r="F636" s="1060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7" t="s">
        <v>183</v>
      </c>
      <c r="E637" s="1058" t="s">
        <v>2824</v>
      </c>
      <c r="F637" s="1060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7" t="s">
        <v>293</v>
      </c>
      <c r="E638" s="1058" t="s">
        <v>3383</v>
      </c>
      <c r="F638" s="691">
        <v>340</v>
      </c>
      <c r="G638" s="686" t="s">
        <v>5263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7" t="s">
        <v>293</v>
      </c>
      <c r="E639" s="1058" t="s">
        <v>3383</v>
      </c>
      <c r="F639" s="691">
        <v>341</v>
      </c>
      <c r="G639" s="686" t="s">
        <v>5264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7" t="s">
        <v>293</v>
      </c>
      <c r="E640" s="1058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9" customFormat="1" ht="30.75">
      <c r="A641" s="685">
        <v>169</v>
      </c>
      <c r="B641" s="689">
        <v>21</v>
      </c>
      <c r="C641" s="686" t="s">
        <v>3184</v>
      </c>
      <c r="D641" s="1057" t="s">
        <v>5682</v>
      </c>
      <c r="E641" s="1058" t="s">
        <v>5886</v>
      </c>
      <c r="F641" s="1060">
        <v>700</v>
      </c>
      <c r="G641" s="686" t="s">
        <v>4257</v>
      </c>
      <c r="H641" s="691">
        <v>1</v>
      </c>
      <c r="I641" s="688">
        <v>0</v>
      </c>
      <c r="J641" s="688">
        <v>2793.53</v>
      </c>
      <c r="K641" s="596" t="s">
        <v>5471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7" t="s">
        <v>184</v>
      </c>
      <c r="E642" s="1058" t="s">
        <v>2790</v>
      </c>
      <c r="F642" s="1060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7" t="s">
        <v>235</v>
      </c>
      <c r="E643" s="1058" t="s">
        <v>3367</v>
      </c>
      <c r="F643" s="1060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7" t="s">
        <v>184</v>
      </c>
      <c r="E644" s="1058" t="s">
        <v>2790</v>
      </c>
      <c r="F644" s="1060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7" t="s">
        <v>184</v>
      </c>
      <c r="E645" s="1058" t="s">
        <v>2790</v>
      </c>
      <c r="F645" s="1060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7" t="s">
        <v>5489</v>
      </c>
      <c r="E646" s="1058" t="s">
        <v>3336</v>
      </c>
      <c r="F646" s="1060">
        <v>700</v>
      </c>
      <c r="G646" s="686" t="s">
        <v>4257</v>
      </c>
      <c r="H646" s="691">
        <v>1</v>
      </c>
      <c r="I646" s="688">
        <v>2793.53</v>
      </c>
      <c r="J646" s="688">
        <v>0</v>
      </c>
      <c r="K646" s="596" t="s">
        <v>5471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7" t="s">
        <v>233</v>
      </c>
      <c r="E647" s="1058" t="s">
        <v>3336</v>
      </c>
      <c r="F647" s="691">
        <v>340</v>
      </c>
      <c r="G647" s="686" t="s">
        <v>5263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7" t="s">
        <v>233</v>
      </c>
      <c r="E648" s="1058" t="s">
        <v>3336</v>
      </c>
      <c r="F648" s="691">
        <v>341</v>
      </c>
      <c r="G648" s="686" t="s">
        <v>5264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7" t="s">
        <v>233</v>
      </c>
      <c r="E649" s="1058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3">
        <v>169</v>
      </c>
      <c r="B650" s="1173">
        <v>92</v>
      </c>
      <c r="C650" s="1175" t="s">
        <v>2789</v>
      </c>
      <c r="D650" s="1176" t="s">
        <v>5873</v>
      </c>
      <c r="E650" s="1177" t="s">
        <v>234</v>
      </c>
      <c r="F650" s="1178">
        <v>603</v>
      </c>
      <c r="G650" s="1175" t="s">
        <v>208</v>
      </c>
      <c r="H650" s="1179">
        <v>1</v>
      </c>
      <c r="I650" s="1180">
        <v>2468.6799999999998</v>
      </c>
      <c r="J650" s="1180">
        <v>0</v>
      </c>
      <c r="K650" s="1181" t="s">
        <v>4257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200" t="s">
        <v>4800</v>
      </c>
      <c r="E651" s="1201" t="s">
        <v>3465</v>
      </c>
      <c r="F651" s="1202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4257</v>
      </c>
    </row>
    <row r="652" spans="1:95" s="693" customFormat="1" ht="28.5" customHeight="1">
      <c r="A652" s="1173">
        <v>169</v>
      </c>
      <c r="B652" s="1182">
        <v>22</v>
      </c>
      <c r="C652" s="1175" t="s">
        <v>3185</v>
      </c>
      <c r="D652" s="1176" t="s">
        <v>5873</v>
      </c>
      <c r="E652" s="1177" t="s">
        <v>234</v>
      </c>
      <c r="F652" s="1178">
        <v>603</v>
      </c>
      <c r="G652" s="1175" t="s">
        <v>208</v>
      </c>
      <c r="H652" s="1179">
        <v>1</v>
      </c>
      <c r="I652" s="1180">
        <v>0</v>
      </c>
      <c r="J652" s="1180">
        <v>2468.6799999999998</v>
      </c>
      <c r="K652" s="1181" t="s">
        <v>4257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7" t="s">
        <v>184</v>
      </c>
      <c r="E653" s="1058" t="s">
        <v>2820</v>
      </c>
      <c r="F653" s="1060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7" t="s">
        <v>235</v>
      </c>
      <c r="E654" s="1058" t="s">
        <v>3390</v>
      </c>
      <c r="F654" s="1060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7" t="s">
        <v>184</v>
      </c>
      <c r="E655" s="1058" t="s">
        <v>2820</v>
      </c>
      <c r="F655" s="1060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7" t="s">
        <v>184</v>
      </c>
      <c r="E656" s="1058" t="s">
        <v>2820</v>
      </c>
      <c r="F656" s="1060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7" t="s">
        <v>4799</v>
      </c>
      <c r="E657" s="1058" t="s">
        <v>3384</v>
      </c>
      <c r="F657" s="691">
        <v>340</v>
      </c>
      <c r="G657" s="686" t="s">
        <v>5263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7" t="s">
        <v>4799</v>
      </c>
      <c r="E658" s="1058" t="s">
        <v>3384</v>
      </c>
      <c r="F658" s="691">
        <v>341</v>
      </c>
      <c r="G658" s="686" t="s">
        <v>5264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7" t="s">
        <v>4799</v>
      </c>
      <c r="E659" s="1058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9" customFormat="1" ht="30.75">
      <c r="A660" s="685">
        <v>169</v>
      </c>
      <c r="B660" s="689">
        <v>22</v>
      </c>
      <c r="C660" s="686" t="s">
        <v>3185</v>
      </c>
      <c r="D660" s="1057" t="s">
        <v>5683</v>
      </c>
      <c r="E660" s="1058" t="s">
        <v>5884</v>
      </c>
      <c r="F660" s="1060">
        <v>700</v>
      </c>
      <c r="G660" s="686" t="s">
        <v>4257</v>
      </c>
      <c r="H660" s="691">
        <v>1</v>
      </c>
      <c r="I660" s="688">
        <v>0</v>
      </c>
      <c r="J660" s="688">
        <v>2644.08</v>
      </c>
      <c r="K660" s="596" t="s">
        <v>5469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9" customFormat="1" ht="30.75">
      <c r="A661" s="685">
        <v>169</v>
      </c>
      <c r="B661" s="689">
        <v>22</v>
      </c>
      <c r="C661" s="686" t="s">
        <v>3185</v>
      </c>
      <c r="D661" s="1057" t="s">
        <v>5489</v>
      </c>
      <c r="E661" s="1058" t="s">
        <v>5884</v>
      </c>
      <c r="F661" s="1060">
        <v>700</v>
      </c>
      <c r="G661" s="686" t="s">
        <v>4257</v>
      </c>
      <c r="H661" s="691">
        <v>1</v>
      </c>
      <c r="I661" s="688">
        <v>0</v>
      </c>
      <c r="J661" s="688">
        <v>2793.53</v>
      </c>
      <c r="K661" s="596" t="s">
        <v>5471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4247</v>
      </c>
      <c r="D662" s="1057" t="s">
        <v>3988</v>
      </c>
      <c r="E662" s="1058" t="s">
        <v>4848</v>
      </c>
      <c r="F662" s="1060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4236</v>
      </c>
    </row>
    <row r="663" spans="1:95" s="693" customFormat="1" ht="28.5" customHeight="1">
      <c r="A663" s="1173" t="s">
        <v>4858</v>
      </c>
      <c r="B663" s="1173">
        <v>65</v>
      </c>
      <c r="C663" s="1175" t="s">
        <v>2834</v>
      </c>
      <c r="D663" s="1331" t="s">
        <v>199</v>
      </c>
      <c r="E663" s="1332" t="s">
        <v>3298</v>
      </c>
      <c r="F663" s="1178">
        <v>303</v>
      </c>
      <c r="G663" s="1175" t="s">
        <v>162</v>
      </c>
      <c r="H663" s="1179">
        <v>1</v>
      </c>
      <c r="I663" s="1309">
        <v>807</v>
      </c>
      <c r="J663" s="1309">
        <v>610</v>
      </c>
      <c r="K663" s="1333"/>
    </row>
    <row r="664" spans="1:95" s="693" customFormat="1" ht="28.5" customHeight="1">
      <c r="A664" s="1173" t="s">
        <v>4858</v>
      </c>
      <c r="B664" s="1173">
        <v>91</v>
      </c>
      <c r="C664" s="1175" t="s">
        <v>2836</v>
      </c>
      <c r="D664" s="1331" t="s">
        <v>207</v>
      </c>
      <c r="E664" s="1332" t="s">
        <v>3301</v>
      </c>
      <c r="F664" s="1178">
        <v>303</v>
      </c>
      <c r="G664" s="1175" t="s">
        <v>162</v>
      </c>
      <c r="H664" s="1179">
        <v>1</v>
      </c>
      <c r="I664" s="1309">
        <v>799</v>
      </c>
      <c r="J664" s="1309">
        <v>610</v>
      </c>
      <c r="K664" s="1333"/>
    </row>
    <row r="665" spans="1:95" s="684" customFormat="1" ht="28.5">
      <c r="A665" s="685">
        <v>169</v>
      </c>
      <c r="B665" s="689">
        <v>285</v>
      </c>
      <c r="C665" s="686" t="s">
        <v>5619</v>
      </c>
      <c r="D665" s="1057" t="s">
        <v>5333</v>
      </c>
      <c r="E665" s="1058" t="s">
        <v>5407</v>
      </c>
      <c r="F665" s="707">
        <v>301</v>
      </c>
      <c r="G665" s="686" t="s">
        <v>210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>
      <c r="A666" s="685">
        <v>169</v>
      </c>
      <c r="B666" s="689">
        <v>285</v>
      </c>
      <c r="C666" s="686" t="s">
        <v>5619</v>
      </c>
      <c r="D666" s="1057" t="s">
        <v>5408</v>
      </c>
      <c r="E666" s="1058" t="s">
        <v>5409</v>
      </c>
      <c r="F666" s="1060">
        <v>302</v>
      </c>
      <c r="G666" s="686" t="s">
        <v>211</v>
      </c>
      <c r="H666" s="691">
        <v>1</v>
      </c>
      <c r="I666" s="688">
        <v>1249</v>
      </c>
      <c r="J666" s="688">
        <v>1249</v>
      </c>
      <c r="K666" s="708"/>
    </row>
    <row r="667" spans="1:95" s="684" customFormat="1" ht="28.5">
      <c r="A667" s="685">
        <v>169</v>
      </c>
      <c r="B667" s="689">
        <v>285</v>
      </c>
      <c r="C667" s="686" t="s">
        <v>5619</v>
      </c>
      <c r="D667" s="1057" t="s">
        <v>5333</v>
      </c>
      <c r="E667" s="1058" t="s">
        <v>5407</v>
      </c>
      <c r="F667" s="1060">
        <v>607</v>
      </c>
      <c r="G667" s="686" t="s">
        <v>212</v>
      </c>
      <c r="H667" s="691">
        <v>1</v>
      </c>
      <c r="I667" s="688">
        <v>1249</v>
      </c>
      <c r="J667" s="688">
        <v>1249</v>
      </c>
      <c r="K667" s="708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7" t="s">
        <v>179</v>
      </c>
      <c r="E668" s="1058" t="s">
        <v>2802</v>
      </c>
      <c r="F668" s="1060">
        <v>301</v>
      </c>
      <c r="G668" s="686" t="s">
        <v>210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7" t="s">
        <v>228</v>
      </c>
      <c r="E669" s="1058" t="s">
        <v>3349</v>
      </c>
      <c r="F669" s="1060">
        <v>302</v>
      </c>
      <c r="G669" s="686" t="s">
        <v>211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28.5" customHeight="1">
      <c r="A670" s="685">
        <v>169</v>
      </c>
      <c r="B670" s="685">
        <v>17</v>
      </c>
      <c r="C670" s="686" t="s">
        <v>429</v>
      </c>
      <c r="D670" s="1057" t="s">
        <v>179</v>
      </c>
      <c r="E670" s="1058" t="s">
        <v>2802</v>
      </c>
      <c r="F670" s="1060">
        <v>607</v>
      </c>
      <c r="G670" s="686" t="s">
        <v>212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28.5" customHeight="1">
      <c r="A671" s="685">
        <v>169</v>
      </c>
      <c r="B671" s="685">
        <v>17</v>
      </c>
      <c r="C671" s="686" t="s">
        <v>429</v>
      </c>
      <c r="D671" s="1057" t="s">
        <v>179</v>
      </c>
      <c r="E671" s="1058" t="s">
        <v>2802</v>
      </c>
      <c r="F671" s="1060">
        <v>610</v>
      </c>
      <c r="G671" s="686" t="s">
        <v>306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48.75" customHeight="1">
      <c r="A672" s="685">
        <v>169</v>
      </c>
      <c r="B672" s="685">
        <v>17</v>
      </c>
      <c r="C672" s="686" t="s">
        <v>429</v>
      </c>
      <c r="D672" s="1057" t="s">
        <v>227</v>
      </c>
      <c r="E672" s="1058" t="s">
        <v>3324</v>
      </c>
      <c r="F672" s="691">
        <v>340</v>
      </c>
      <c r="G672" s="686" t="s">
        <v>5263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46.5" customHeight="1">
      <c r="A673" s="685">
        <v>169</v>
      </c>
      <c r="B673" s="685">
        <v>17</v>
      </c>
      <c r="C673" s="686" t="s">
        <v>429</v>
      </c>
      <c r="D673" s="1057" t="s">
        <v>227</v>
      </c>
      <c r="E673" s="1058" t="s">
        <v>3324</v>
      </c>
      <c r="F673" s="691">
        <v>341</v>
      </c>
      <c r="G673" s="686" t="s">
        <v>5264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34.5" customHeight="1">
      <c r="A674" s="685">
        <v>169</v>
      </c>
      <c r="B674" s="685">
        <v>17</v>
      </c>
      <c r="C674" s="686" t="s">
        <v>429</v>
      </c>
      <c r="D674" s="1057" t="s">
        <v>227</v>
      </c>
      <c r="E674" s="1058" t="s">
        <v>3324</v>
      </c>
      <c r="F674" s="691">
        <v>342</v>
      </c>
      <c r="G674" s="686" t="s">
        <v>221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7" t="s">
        <v>236</v>
      </c>
      <c r="E675" s="1058" t="s">
        <v>3350</v>
      </c>
      <c r="F675" s="1060">
        <v>610</v>
      </c>
      <c r="G675" s="686" t="s">
        <v>306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7" t="s">
        <v>185</v>
      </c>
      <c r="E676" s="1058" t="s">
        <v>2804</v>
      </c>
      <c r="F676" s="1060">
        <v>301</v>
      </c>
      <c r="G676" s="686" t="s">
        <v>210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7" t="s">
        <v>238</v>
      </c>
      <c r="E677" s="1058" t="s">
        <v>3351</v>
      </c>
      <c r="F677" s="1060">
        <v>302</v>
      </c>
      <c r="G677" s="686" t="s">
        <v>211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28.5" customHeight="1">
      <c r="A678" s="685">
        <v>169</v>
      </c>
      <c r="B678" s="685">
        <v>24</v>
      </c>
      <c r="C678" s="686" t="s">
        <v>349</v>
      </c>
      <c r="D678" s="1057" t="s">
        <v>185</v>
      </c>
      <c r="E678" s="1058" t="s">
        <v>2804</v>
      </c>
      <c r="F678" s="1060">
        <v>607</v>
      </c>
      <c r="G678" s="686" t="s">
        <v>212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28.5" customHeight="1">
      <c r="A679" s="685">
        <v>169</v>
      </c>
      <c r="B679" s="685">
        <v>24</v>
      </c>
      <c r="C679" s="686" t="s">
        <v>349</v>
      </c>
      <c r="D679" s="1057" t="s">
        <v>185</v>
      </c>
      <c r="E679" s="1058" t="s">
        <v>2804</v>
      </c>
      <c r="F679" s="1060">
        <v>610</v>
      </c>
      <c r="G679" s="686" t="s">
        <v>306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48" customHeight="1">
      <c r="A680" s="685">
        <v>169</v>
      </c>
      <c r="B680" s="685">
        <v>24</v>
      </c>
      <c r="C680" s="686" t="s">
        <v>349</v>
      </c>
      <c r="D680" s="1057" t="s">
        <v>237</v>
      </c>
      <c r="E680" s="1058" t="s">
        <v>3325</v>
      </c>
      <c r="F680" s="691">
        <v>340</v>
      </c>
      <c r="G680" s="686" t="s">
        <v>5263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47.25" customHeight="1">
      <c r="A681" s="685">
        <v>169</v>
      </c>
      <c r="B681" s="685">
        <v>24</v>
      </c>
      <c r="C681" s="686" t="s">
        <v>349</v>
      </c>
      <c r="D681" s="1057" t="s">
        <v>237</v>
      </c>
      <c r="E681" s="1058" t="s">
        <v>3325</v>
      </c>
      <c r="F681" s="691">
        <v>341</v>
      </c>
      <c r="G681" s="686" t="s">
        <v>5264</v>
      </c>
      <c r="H681" s="691">
        <v>2</v>
      </c>
      <c r="I681" s="688">
        <v>883.55</v>
      </c>
      <c r="J681" s="688">
        <v>883.55</v>
      </c>
      <c r="K681" s="596"/>
    </row>
    <row r="682" spans="1:11" s="684" customFormat="1" ht="28.5" customHeight="1">
      <c r="A682" s="685">
        <v>169</v>
      </c>
      <c r="B682" s="685">
        <v>24</v>
      </c>
      <c r="C682" s="686" t="s">
        <v>349</v>
      </c>
      <c r="D682" s="1057" t="s">
        <v>237</v>
      </c>
      <c r="E682" s="1058" t="s">
        <v>3325</v>
      </c>
      <c r="F682" s="691">
        <v>342</v>
      </c>
      <c r="G682" s="686" t="s">
        <v>221</v>
      </c>
      <c r="H682" s="691">
        <v>2</v>
      </c>
      <c r="I682" s="688">
        <v>883.55</v>
      </c>
      <c r="J682" s="688">
        <v>883.55</v>
      </c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7" t="s">
        <v>264</v>
      </c>
      <c r="E683" s="1058" t="s">
        <v>3370</v>
      </c>
      <c r="F683" s="1060">
        <v>301</v>
      </c>
      <c r="G683" s="686" t="s">
        <v>210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7" t="s">
        <v>265</v>
      </c>
      <c r="E684" s="1058" t="s">
        <v>3371</v>
      </c>
      <c r="F684" s="1060">
        <v>302</v>
      </c>
      <c r="G684" s="686" t="s">
        <v>211</v>
      </c>
      <c r="H684" s="691">
        <v>2</v>
      </c>
      <c r="I684" s="688">
        <v>883.55</v>
      </c>
      <c r="J684" s="688"/>
      <c r="K684" s="596"/>
    </row>
    <row r="685" spans="1:11" s="684" customFormat="1" ht="28.5" customHeight="1">
      <c r="A685" s="685">
        <v>169</v>
      </c>
      <c r="B685" s="685">
        <v>52</v>
      </c>
      <c r="C685" s="686" t="s">
        <v>3202</v>
      </c>
      <c r="D685" s="1057" t="s">
        <v>264</v>
      </c>
      <c r="E685" s="1058" t="s">
        <v>3370</v>
      </c>
      <c r="F685" s="1060">
        <v>607</v>
      </c>
      <c r="G685" s="686" t="s">
        <v>212</v>
      </c>
      <c r="H685" s="691">
        <v>2</v>
      </c>
      <c r="I685" s="688">
        <v>883.55</v>
      </c>
      <c r="J685" s="688"/>
      <c r="K685" s="596"/>
    </row>
    <row r="686" spans="1:11" s="684" customFormat="1" ht="28.5" customHeight="1">
      <c r="A686" s="685">
        <v>169</v>
      </c>
      <c r="B686" s="685">
        <v>52</v>
      </c>
      <c r="C686" s="686" t="s">
        <v>3202</v>
      </c>
      <c r="D686" s="1057" t="s">
        <v>264</v>
      </c>
      <c r="E686" s="1058" t="s">
        <v>3370</v>
      </c>
      <c r="F686" s="1060">
        <v>610</v>
      </c>
      <c r="G686" s="686" t="s">
        <v>306</v>
      </c>
      <c r="H686" s="691">
        <v>2</v>
      </c>
      <c r="I686" s="688">
        <v>883.55</v>
      </c>
      <c r="J686" s="688"/>
      <c r="K686" s="596"/>
    </row>
    <row r="687" spans="1:11" s="684" customFormat="1" ht="46.5" customHeight="1">
      <c r="A687" s="685">
        <v>169</v>
      </c>
      <c r="B687" s="685">
        <v>52</v>
      </c>
      <c r="C687" s="686" t="s">
        <v>3202</v>
      </c>
      <c r="D687" s="1057" t="s">
        <v>263</v>
      </c>
      <c r="E687" s="1058" t="s">
        <v>3338</v>
      </c>
      <c r="F687" s="691">
        <v>340</v>
      </c>
      <c r="G687" s="686" t="s">
        <v>5263</v>
      </c>
      <c r="H687" s="691">
        <v>2</v>
      </c>
      <c r="I687" s="688">
        <v>883.55</v>
      </c>
      <c r="J687" s="688"/>
      <c r="K687" s="596"/>
    </row>
    <row r="688" spans="1:11" s="684" customFormat="1" ht="45" customHeight="1">
      <c r="A688" s="685">
        <v>169</v>
      </c>
      <c r="B688" s="685">
        <v>52</v>
      </c>
      <c r="C688" s="686" t="s">
        <v>3202</v>
      </c>
      <c r="D688" s="1057" t="s">
        <v>263</v>
      </c>
      <c r="E688" s="1058" t="s">
        <v>3338</v>
      </c>
      <c r="F688" s="691">
        <v>341</v>
      </c>
      <c r="G688" s="686" t="s">
        <v>5264</v>
      </c>
      <c r="H688" s="691">
        <v>2</v>
      </c>
      <c r="I688" s="688">
        <v>883.55</v>
      </c>
      <c r="J688" s="688"/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7" t="s">
        <v>263</v>
      </c>
      <c r="E689" s="1058" t="s">
        <v>3338</v>
      </c>
      <c r="F689" s="691">
        <v>342</v>
      </c>
      <c r="G689" s="686" t="s">
        <v>221</v>
      </c>
      <c r="H689" s="691">
        <v>2</v>
      </c>
      <c r="I689" s="688">
        <v>883.55</v>
      </c>
      <c r="J689" s="688"/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7" t="s">
        <v>301</v>
      </c>
      <c r="E690" s="1058" t="s">
        <v>3391</v>
      </c>
      <c r="F690" s="1060">
        <v>301</v>
      </c>
      <c r="G690" s="686" t="s">
        <v>210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7" t="s">
        <v>302</v>
      </c>
      <c r="E691" s="1058" t="s">
        <v>3392</v>
      </c>
      <c r="F691" s="1060">
        <v>302</v>
      </c>
      <c r="G691" s="686" t="s">
        <v>211</v>
      </c>
      <c r="H691" s="691">
        <v>2</v>
      </c>
      <c r="I691" s="688"/>
      <c r="J691" s="688">
        <v>883.55</v>
      </c>
      <c r="K691" s="596"/>
    </row>
    <row r="692" spans="1:11" s="684" customFormat="1" ht="28.5" customHeight="1">
      <c r="A692" s="685">
        <v>169</v>
      </c>
      <c r="B692" s="685">
        <v>52</v>
      </c>
      <c r="C692" s="686" t="s">
        <v>3202</v>
      </c>
      <c r="D692" s="1057" t="s">
        <v>301</v>
      </c>
      <c r="E692" s="1058" t="s">
        <v>3391</v>
      </c>
      <c r="F692" s="1060">
        <v>607</v>
      </c>
      <c r="G692" s="686" t="s">
        <v>212</v>
      </c>
      <c r="H692" s="691">
        <v>2</v>
      </c>
      <c r="I692" s="688"/>
      <c r="J692" s="688">
        <v>883.55</v>
      </c>
      <c r="K692" s="596"/>
    </row>
    <row r="693" spans="1:11" s="684" customFormat="1" ht="28.5" customHeight="1">
      <c r="A693" s="685">
        <v>169</v>
      </c>
      <c r="B693" s="685">
        <v>52</v>
      </c>
      <c r="C693" s="686" t="s">
        <v>3202</v>
      </c>
      <c r="D693" s="1057" t="s">
        <v>301</v>
      </c>
      <c r="E693" s="1058" t="s">
        <v>3391</v>
      </c>
      <c r="F693" s="1060">
        <v>610</v>
      </c>
      <c r="G693" s="686" t="s">
        <v>306</v>
      </c>
      <c r="H693" s="691">
        <v>2</v>
      </c>
      <c r="I693" s="688"/>
      <c r="J693" s="688">
        <v>883.55</v>
      </c>
      <c r="K693" s="596"/>
    </row>
    <row r="694" spans="1:11" s="684" customFormat="1" ht="46.5" customHeight="1">
      <c r="A694" s="685">
        <v>169</v>
      </c>
      <c r="B694" s="685">
        <v>52</v>
      </c>
      <c r="C694" s="686" t="s">
        <v>3202</v>
      </c>
      <c r="D694" s="1057" t="s">
        <v>300</v>
      </c>
      <c r="E694" s="1058" t="s">
        <v>3385</v>
      </c>
      <c r="F694" s="691">
        <v>340</v>
      </c>
      <c r="G694" s="686" t="s">
        <v>5263</v>
      </c>
      <c r="H694" s="691">
        <v>2</v>
      </c>
      <c r="I694" s="688"/>
      <c r="J694" s="688">
        <v>883.55</v>
      </c>
      <c r="K694" s="596"/>
    </row>
    <row r="695" spans="1:11" s="684" customFormat="1" ht="47.25" customHeight="1">
      <c r="A695" s="685">
        <v>169</v>
      </c>
      <c r="B695" s="685">
        <v>52</v>
      </c>
      <c r="C695" s="686" t="s">
        <v>3202</v>
      </c>
      <c r="D695" s="1057" t="s">
        <v>300</v>
      </c>
      <c r="E695" s="1058" t="s">
        <v>3385</v>
      </c>
      <c r="F695" s="691">
        <v>341</v>
      </c>
      <c r="G695" s="686" t="s">
        <v>5264</v>
      </c>
      <c r="H695" s="691">
        <v>2</v>
      </c>
      <c r="I695" s="688"/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52</v>
      </c>
      <c r="C696" s="686" t="s">
        <v>3202</v>
      </c>
      <c r="D696" s="1057" t="s">
        <v>300</v>
      </c>
      <c r="E696" s="1058" t="s">
        <v>3385</v>
      </c>
      <c r="F696" s="691">
        <v>342</v>
      </c>
      <c r="G696" s="686" t="s">
        <v>221</v>
      </c>
      <c r="H696" s="691">
        <v>2</v>
      </c>
      <c r="I696" s="688"/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7" t="s">
        <v>267</v>
      </c>
      <c r="E697" s="1058" t="s">
        <v>3372</v>
      </c>
      <c r="F697" s="1060">
        <v>301</v>
      </c>
      <c r="G697" s="686" t="s">
        <v>210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7" t="s">
        <v>268</v>
      </c>
      <c r="E698" s="1058" t="s">
        <v>3373</v>
      </c>
      <c r="F698" s="1060">
        <v>302</v>
      </c>
      <c r="G698" s="686" t="s">
        <v>211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28.5" customHeight="1">
      <c r="A699" s="685">
        <v>169</v>
      </c>
      <c r="B699" s="685">
        <v>53</v>
      </c>
      <c r="C699" s="686" t="s">
        <v>3203</v>
      </c>
      <c r="D699" s="1057" t="s">
        <v>267</v>
      </c>
      <c r="E699" s="1058" t="s">
        <v>3372</v>
      </c>
      <c r="F699" s="1060">
        <v>607</v>
      </c>
      <c r="G699" s="686" t="s">
        <v>212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28.5" customHeight="1">
      <c r="A700" s="685">
        <v>169</v>
      </c>
      <c r="B700" s="685">
        <v>53</v>
      </c>
      <c r="C700" s="686" t="s">
        <v>3203</v>
      </c>
      <c r="D700" s="1057" t="s">
        <v>267</v>
      </c>
      <c r="E700" s="1058" t="s">
        <v>3372</v>
      </c>
      <c r="F700" s="1060">
        <v>610</v>
      </c>
      <c r="G700" s="686" t="s">
        <v>306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48" customHeight="1">
      <c r="A701" s="685">
        <v>169</v>
      </c>
      <c r="B701" s="685">
        <v>53</v>
      </c>
      <c r="C701" s="686" t="s">
        <v>3203</v>
      </c>
      <c r="D701" s="1057" t="s">
        <v>266</v>
      </c>
      <c r="E701" s="1058" t="s">
        <v>3339</v>
      </c>
      <c r="F701" s="691">
        <v>340</v>
      </c>
      <c r="G701" s="686" t="s">
        <v>5263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42" customHeight="1">
      <c r="A702" s="685">
        <v>169</v>
      </c>
      <c r="B702" s="685">
        <v>53</v>
      </c>
      <c r="C702" s="686" t="s">
        <v>3203</v>
      </c>
      <c r="D702" s="1057" t="s">
        <v>266</v>
      </c>
      <c r="E702" s="1058" t="s">
        <v>3339</v>
      </c>
      <c r="F702" s="691">
        <v>341</v>
      </c>
      <c r="G702" s="686" t="s">
        <v>5264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53</v>
      </c>
      <c r="C703" s="686" t="s">
        <v>3203</v>
      </c>
      <c r="D703" s="1057" t="s">
        <v>266</v>
      </c>
      <c r="E703" s="1058" t="s">
        <v>3339</v>
      </c>
      <c r="F703" s="691">
        <v>342</v>
      </c>
      <c r="G703" s="686" t="s">
        <v>221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7" t="s">
        <v>291</v>
      </c>
      <c r="E704" s="1058" t="s">
        <v>3374</v>
      </c>
      <c r="F704" s="1060">
        <v>301</v>
      </c>
      <c r="G704" s="686" t="s">
        <v>210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7" t="s">
        <v>292</v>
      </c>
      <c r="E705" s="1058" t="s">
        <v>3375</v>
      </c>
      <c r="F705" s="1060">
        <v>302</v>
      </c>
      <c r="G705" s="686" t="s">
        <v>211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28.5" customHeight="1">
      <c r="A706" s="685">
        <v>169</v>
      </c>
      <c r="B706" s="685">
        <v>88</v>
      </c>
      <c r="C706" s="686" t="s">
        <v>3204</v>
      </c>
      <c r="D706" s="1057" t="s">
        <v>291</v>
      </c>
      <c r="E706" s="1058" t="s">
        <v>3374</v>
      </c>
      <c r="F706" s="1060">
        <v>607</v>
      </c>
      <c r="G706" s="686" t="s">
        <v>212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28.5" customHeight="1">
      <c r="A707" s="685">
        <v>169</v>
      </c>
      <c r="B707" s="685">
        <v>88</v>
      </c>
      <c r="C707" s="686" t="s">
        <v>3204</v>
      </c>
      <c r="D707" s="1057" t="s">
        <v>291</v>
      </c>
      <c r="E707" s="1058" t="s">
        <v>3374</v>
      </c>
      <c r="F707" s="1060">
        <v>610</v>
      </c>
      <c r="G707" s="686" t="s">
        <v>306</v>
      </c>
      <c r="H707" s="691">
        <v>2</v>
      </c>
      <c r="I707" s="688">
        <v>883.55</v>
      </c>
      <c r="J707" s="688">
        <v>883.55</v>
      </c>
      <c r="K707" s="596"/>
    </row>
    <row r="708" spans="1:12" s="684" customFormat="1" ht="48.75" customHeight="1">
      <c r="A708" s="685">
        <v>169</v>
      </c>
      <c r="B708" s="685">
        <v>88</v>
      </c>
      <c r="C708" s="686" t="s">
        <v>3204</v>
      </c>
      <c r="D708" s="1057" t="s">
        <v>290</v>
      </c>
      <c r="E708" s="1058" t="s">
        <v>3340</v>
      </c>
      <c r="F708" s="691">
        <v>340</v>
      </c>
      <c r="G708" s="686" t="s">
        <v>5263</v>
      </c>
      <c r="H708" s="691">
        <v>2</v>
      </c>
      <c r="I708" s="688">
        <v>883.55</v>
      </c>
      <c r="J708" s="688">
        <v>883.55</v>
      </c>
      <c r="K708" s="596"/>
    </row>
    <row r="709" spans="1:12" s="684" customFormat="1" ht="46.5" customHeight="1">
      <c r="A709" s="685">
        <v>169</v>
      </c>
      <c r="B709" s="685">
        <v>88</v>
      </c>
      <c r="C709" s="686" t="s">
        <v>3204</v>
      </c>
      <c r="D709" s="1057" t="s">
        <v>290</v>
      </c>
      <c r="E709" s="1058" t="s">
        <v>3340</v>
      </c>
      <c r="F709" s="691">
        <v>341</v>
      </c>
      <c r="G709" s="686" t="s">
        <v>5264</v>
      </c>
      <c r="H709" s="691">
        <v>2</v>
      </c>
      <c r="I709" s="688">
        <v>883.55</v>
      </c>
      <c r="J709" s="688">
        <v>883.55</v>
      </c>
      <c r="K709" s="597"/>
    </row>
    <row r="710" spans="1:12" s="684" customFormat="1" ht="28.5" customHeight="1">
      <c r="A710" s="685">
        <v>169</v>
      </c>
      <c r="B710" s="685">
        <v>88</v>
      </c>
      <c r="C710" s="686" t="s">
        <v>3204</v>
      </c>
      <c r="D710" s="1057" t="s">
        <v>290</v>
      </c>
      <c r="E710" s="1058" t="s">
        <v>3340</v>
      </c>
      <c r="F710" s="691">
        <v>342</v>
      </c>
      <c r="G710" s="686" t="s">
        <v>221</v>
      </c>
      <c r="H710" s="691">
        <v>2</v>
      </c>
      <c r="I710" s="688">
        <v>883.55</v>
      </c>
      <c r="J710" s="688">
        <v>883.55</v>
      </c>
      <c r="K710" s="597"/>
    </row>
    <row r="711" spans="1:12" s="684" customFormat="1" ht="28.5">
      <c r="A711" s="685">
        <v>169</v>
      </c>
      <c r="B711" s="689">
        <v>285</v>
      </c>
      <c r="C711" s="686" t="s">
        <v>5619</v>
      </c>
      <c r="D711" s="1057" t="s">
        <v>5333</v>
      </c>
      <c r="E711" s="1058" t="s">
        <v>5407</v>
      </c>
      <c r="F711" s="707">
        <v>301</v>
      </c>
      <c r="G711" s="686" t="s">
        <v>210</v>
      </c>
      <c r="H711" s="691">
        <v>2</v>
      </c>
      <c r="I711" s="688">
        <v>883.55</v>
      </c>
      <c r="J711" s="662"/>
      <c r="K711" s="708"/>
    </row>
    <row r="712" spans="1:12" s="684" customFormat="1" ht="28.5">
      <c r="A712" s="685">
        <v>169</v>
      </c>
      <c r="B712" s="689">
        <v>285</v>
      </c>
      <c r="C712" s="686" t="s">
        <v>5619</v>
      </c>
      <c r="D712" s="1057" t="s">
        <v>5408</v>
      </c>
      <c r="E712" s="1058" t="s">
        <v>5409</v>
      </c>
      <c r="F712" s="1060">
        <v>302</v>
      </c>
      <c r="G712" s="686" t="s">
        <v>211</v>
      </c>
      <c r="H712" s="691">
        <v>2</v>
      </c>
      <c r="I712" s="688">
        <v>883.55</v>
      </c>
      <c r="J712" s="662"/>
      <c r="K712" s="708"/>
    </row>
    <row r="713" spans="1:12" s="684" customFormat="1" ht="28.5">
      <c r="A713" s="685">
        <v>169</v>
      </c>
      <c r="B713" s="689">
        <v>285</v>
      </c>
      <c r="C713" s="686" t="s">
        <v>5619</v>
      </c>
      <c r="D713" s="1057" t="s">
        <v>5333</v>
      </c>
      <c r="E713" s="1058" t="s">
        <v>5407</v>
      </c>
      <c r="F713" s="1060">
        <v>607</v>
      </c>
      <c r="G713" s="686" t="s">
        <v>212</v>
      </c>
      <c r="H713" s="691">
        <v>2</v>
      </c>
      <c r="I713" s="688">
        <v>883.55</v>
      </c>
      <c r="J713" s="662"/>
      <c r="K713" s="708"/>
    </row>
    <row r="714" spans="1:12" s="684" customFormat="1" ht="28.5" customHeight="1">
      <c r="A714" s="685">
        <v>169</v>
      </c>
      <c r="B714" s="689">
        <v>285</v>
      </c>
      <c r="C714" s="686" t="s">
        <v>5619</v>
      </c>
      <c r="D714" s="1057" t="s">
        <v>5333</v>
      </c>
      <c r="E714" s="1058" t="s">
        <v>5407</v>
      </c>
      <c r="F714" s="1060">
        <v>610</v>
      </c>
      <c r="G714" s="686" t="s">
        <v>306</v>
      </c>
      <c r="H714" s="691">
        <v>2</v>
      </c>
      <c r="I714" s="688">
        <v>883.55</v>
      </c>
      <c r="J714" s="662"/>
      <c r="K714" s="708"/>
    </row>
    <row r="715" spans="1:12" s="678" customFormat="1" ht="28.5" customHeight="1">
      <c r="A715" s="1035">
        <v>181</v>
      </c>
      <c r="B715" s="1036" t="s">
        <v>4253</v>
      </c>
      <c r="C715" s="1015"/>
      <c r="D715" s="1015"/>
      <c r="E715" s="1015"/>
      <c r="F715" s="1015"/>
      <c r="G715" s="1015"/>
      <c r="H715" s="1015"/>
      <c r="I715" s="1015"/>
      <c r="J715" s="1015"/>
      <c r="K715" s="1037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7" t="s">
        <v>256</v>
      </c>
      <c r="E716" s="1058" t="s">
        <v>2784</v>
      </c>
      <c r="F716" s="1060">
        <v>607</v>
      </c>
      <c r="G716" s="686" t="s">
        <v>212</v>
      </c>
      <c r="H716" s="691">
        <v>1</v>
      </c>
      <c r="I716" s="662">
        <v>1949</v>
      </c>
      <c r="J716" s="688">
        <v>0</v>
      </c>
      <c r="K716" s="596"/>
      <c r="L716" s="1047"/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7" t="s">
        <v>256</v>
      </c>
      <c r="E717" s="1058" t="s">
        <v>2784</v>
      </c>
      <c r="F717" s="1060">
        <v>610</v>
      </c>
      <c r="G717" s="686" t="s">
        <v>306</v>
      </c>
      <c r="H717" s="691">
        <v>1</v>
      </c>
      <c r="I717" s="688">
        <v>1949</v>
      </c>
      <c r="J717" s="688">
        <v>0</v>
      </c>
      <c r="K717" s="596"/>
    </row>
    <row r="718" spans="1:12" s="684" customFormat="1" ht="28.5" customHeight="1">
      <c r="A718" s="685">
        <v>181</v>
      </c>
      <c r="B718" s="679">
        <v>39</v>
      </c>
      <c r="C718" s="686" t="s">
        <v>2747</v>
      </c>
      <c r="D718" s="1057" t="s">
        <v>3988</v>
      </c>
      <c r="E718" s="1058" t="s">
        <v>4848</v>
      </c>
      <c r="F718" s="1060">
        <v>610</v>
      </c>
      <c r="G718" s="686" t="s">
        <v>306</v>
      </c>
      <c r="H718" s="691">
        <v>1</v>
      </c>
      <c r="I718" s="688">
        <v>418</v>
      </c>
      <c r="J718" s="688">
        <v>0</v>
      </c>
      <c r="K718" s="596" t="s">
        <v>4236</v>
      </c>
    </row>
    <row r="719" spans="1:12" s="684" customFormat="1" ht="28.5" customHeight="1">
      <c r="A719" s="685">
        <v>181</v>
      </c>
      <c r="B719" s="679">
        <v>39</v>
      </c>
      <c r="C719" s="686" t="s">
        <v>2747</v>
      </c>
      <c r="D719" s="1057" t="s">
        <v>3989</v>
      </c>
      <c r="E719" s="1058" t="s">
        <v>4849</v>
      </c>
      <c r="F719" s="1060">
        <v>610</v>
      </c>
      <c r="G719" s="686" t="s">
        <v>306</v>
      </c>
      <c r="H719" s="691">
        <v>1</v>
      </c>
      <c r="I719" s="688">
        <v>394</v>
      </c>
      <c r="J719" s="688">
        <v>0</v>
      </c>
      <c r="K719" s="596" t="s">
        <v>4236</v>
      </c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7" t="s">
        <v>281</v>
      </c>
      <c r="E720" s="1058" t="s">
        <v>2788</v>
      </c>
      <c r="F720" s="1060">
        <v>607</v>
      </c>
      <c r="G720" s="686" t="s">
        <v>212</v>
      </c>
      <c r="H720" s="691">
        <v>1</v>
      </c>
      <c r="I720" s="688">
        <v>1186</v>
      </c>
      <c r="J720" s="688">
        <v>0</v>
      </c>
      <c r="K720" s="596"/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7" t="s">
        <v>281</v>
      </c>
      <c r="E721" s="1058" t="s">
        <v>2788</v>
      </c>
      <c r="F721" s="1060">
        <v>610</v>
      </c>
      <c r="G721" s="686" t="s">
        <v>306</v>
      </c>
      <c r="H721" s="691">
        <v>1</v>
      </c>
      <c r="I721" s="688">
        <v>1186</v>
      </c>
      <c r="J721" s="688">
        <v>0</v>
      </c>
      <c r="K721" s="596"/>
    </row>
    <row r="722" spans="1:11" s="684" customFormat="1" ht="28.5" customHeight="1">
      <c r="A722" s="685">
        <v>181</v>
      </c>
      <c r="B722" s="685">
        <v>76</v>
      </c>
      <c r="C722" s="686" t="s">
        <v>400</v>
      </c>
      <c r="D722" s="1057" t="s">
        <v>3988</v>
      </c>
      <c r="E722" s="1058" t="s">
        <v>4848</v>
      </c>
      <c r="F722" s="1060">
        <v>610</v>
      </c>
      <c r="G722" s="686" t="s">
        <v>306</v>
      </c>
      <c r="H722" s="691">
        <v>1</v>
      </c>
      <c r="I722" s="688">
        <v>418</v>
      </c>
      <c r="J722" s="688">
        <v>0</v>
      </c>
      <c r="K722" s="596" t="s">
        <v>4236</v>
      </c>
    </row>
    <row r="723" spans="1:11" s="684" customFormat="1" ht="28.5" customHeight="1">
      <c r="A723" s="685">
        <v>181</v>
      </c>
      <c r="B723" s="685">
        <v>76</v>
      </c>
      <c r="C723" s="686" t="s">
        <v>400</v>
      </c>
      <c r="D723" s="1057" t="s">
        <v>3989</v>
      </c>
      <c r="E723" s="1058" t="s">
        <v>4849</v>
      </c>
      <c r="F723" s="1060">
        <v>610</v>
      </c>
      <c r="G723" s="686" t="s">
        <v>306</v>
      </c>
      <c r="H723" s="691">
        <v>1</v>
      </c>
      <c r="I723" s="688">
        <v>394</v>
      </c>
      <c r="J723" s="688">
        <v>0</v>
      </c>
      <c r="K723" s="596" t="s">
        <v>4236</v>
      </c>
    </row>
    <row r="724" spans="1:11" s="684" customFormat="1" ht="28.5" customHeight="1">
      <c r="A724" s="685">
        <v>181</v>
      </c>
      <c r="B724" s="685">
        <v>25</v>
      </c>
      <c r="C724" s="686" t="s">
        <v>357</v>
      </c>
      <c r="D724" s="1057" t="s">
        <v>186</v>
      </c>
      <c r="E724" s="1058" t="s">
        <v>2792</v>
      </c>
      <c r="F724" s="1060">
        <v>607</v>
      </c>
      <c r="G724" s="686" t="s">
        <v>212</v>
      </c>
      <c r="H724" s="691">
        <v>1</v>
      </c>
      <c r="I724" s="688">
        <v>812</v>
      </c>
      <c r="J724" s="688">
        <v>0</v>
      </c>
      <c r="K724" s="596"/>
    </row>
    <row r="725" spans="1:11" s="684" customFormat="1" ht="28.5" customHeight="1">
      <c r="A725" s="685">
        <v>181</v>
      </c>
      <c r="B725" s="685">
        <v>25</v>
      </c>
      <c r="C725" s="686" t="s">
        <v>357</v>
      </c>
      <c r="D725" s="1057" t="s">
        <v>186</v>
      </c>
      <c r="E725" s="1058" t="s">
        <v>2792</v>
      </c>
      <c r="F725" s="1060">
        <v>610</v>
      </c>
      <c r="G725" s="686" t="s">
        <v>306</v>
      </c>
      <c r="H725" s="691">
        <v>1</v>
      </c>
      <c r="I725" s="688">
        <v>812</v>
      </c>
      <c r="J725" s="688">
        <v>0</v>
      </c>
      <c r="K725" s="596"/>
    </row>
    <row r="726" spans="1:11" s="684" customFormat="1" ht="28.5">
      <c r="A726" s="689">
        <v>181</v>
      </c>
      <c r="B726" s="685">
        <v>25</v>
      </c>
      <c r="C726" s="686" t="s">
        <v>357</v>
      </c>
      <c r="D726" s="1062" t="s">
        <v>5482</v>
      </c>
      <c r="E726" s="1061" t="s">
        <v>3326</v>
      </c>
      <c r="F726" s="691">
        <v>700</v>
      </c>
      <c r="G726" s="686" t="s">
        <v>4257</v>
      </c>
      <c r="H726" s="691">
        <v>1</v>
      </c>
      <c r="I726" s="688">
        <v>4991</v>
      </c>
      <c r="J726" s="688">
        <v>0</v>
      </c>
      <c r="K726" s="1048" t="s">
        <v>5470</v>
      </c>
    </row>
    <row r="727" spans="1:11" s="684" customFormat="1" ht="48" customHeight="1">
      <c r="A727" s="689">
        <v>181</v>
      </c>
      <c r="B727" s="685">
        <v>25</v>
      </c>
      <c r="C727" s="686" t="s">
        <v>357</v>
      </c>
      <c r="D727" s="1062" t="s">
        <v>239</v>
      </c>
      <c r="E727" s="1061" t="s">
        <v>3326</v>
      </c>
      <c r="F727" s="691">
        <v>340</v>
      </c>
      <c r="G727" s="686" t="s">
        <v>5263</v>
      </c>
      <c r="H727" s="691">
        <v>1</v>
      </c>
      <c r="I727" s="688">
        <v>812</v>
      </c>
      <c r="J727" s="688">
        <v>0</v>
      </c>
      <c r="K727" s="1048"/>
    </row>
    <row r="728" spans="1:11" s="684" customFormat="1" ht="45" customHeight="1">
      <c r="A728" s="689">
        <v>181</v>
      </c>
      <c r="B728" s="685">
        <v>25</v>
      </c>
      <c r="C728" s="686" t="s">
        <v>357</v>
      </c>
      <c r="D728" s="1062" t="s">
        <v>239</v>
      </c>
      <c r="E728" s="1061" t="s">
        <v>3326</v>
      </c>
      <c r="F728" s="691">
        <v>341</v>
      </c>
      <c r="G728" s="686" t="s">
        <v>5264</v>
      </c>
      <c r="H728" s="691">
        <v>1</v>
      </c>
      <c r="I728" s="688">
        <v>812</v>
      </c>
      <c r="J728" s="688">
        <v>0</v>
      </c>
      <c r="K728" s="1048"/>
    </row>
    <row r="729" spans="1:11" s="684" customFormat="1" ht="28.5" customHeight="1">
      <c r="A729" s="689">
        <v>181</v>
      </c>
      <c r="B729" s="685">
        <v>25</v>
      </c>
      <c r="C729" s="686" t="s">
        <v>357</v>
      </c>
      <c r="D729" s="1062" t="s">
        <v>239</v>
      </c>
      <c r="E729" s="1061" t="s">
        <v>3326</v>
      </c>
      <c r="F729" s="691">
        <v>342</v>
      </c>
      <c r="G729" s="686" t="s">
        <v>221</v>
      </c>
      <c r="H729" s="691">
        <v>1</v>
      </c>
      <c r="I729" s="688">
        <v>812</v>
      </c>
      <c r="J729" s="688">
        <v>0</v>
      </c>
      <c r="K729" s="1048"/>
    </row>
    <row r="730" spans="1:11" s="684" customFormat="1" ht="28.5" customHeight="1">
      <c r="A730" s="685">
        <v>181</v>
      </c>
      <c r="B730" s="685">
        <v>41</v>
      </c>
      <c r="C730" s="686" t="s">
        <v>2797</v>
      </c>
      <c r="D730" s="1057" t="s">
        <v>180</v>
      </c>
      <c r="E730" s="1058" t="s">
        <v>2798</v>
      </c>
      <c r="F730" s="1060">
        <v>607</v>
      </c>
      <c r="G730" s="686" t="s">
        <v>212</v>
      </c>
      <c r="H730" s="691">
        <v>1</v>
      </c>
      <c r="I730" s="662">
        <v>817</v>
      </c>
      <c r="J730" s="688">
        <v>0</v>
      </c>
      <c r="K730" s="596"/>
    </row>
    <row r="731" spans="1:11" s="684" customFormat="1" ht="28.5" customHeight="1">
      <c r="A731" s="685">
        <v>181</v>
      </c>
      <c r="B731" s="685">
        <v>41</v>
      </c>
      <c r="C731" s="686" t="s">
        <v>2797</v>
      </c>
      <c r="D731" s="1057" t="s">
        <v>180</v>
      </c>
      <c r="E731" s="1058" t="s">
        <v>2798</v>
      </c>
      <c r="F731" s="1060">
        <v>610</v>
      </c>
      <c r="G731" s="686" t="s">
        <v>306</v>
      </c>
      <c r="H731" s="691">
        <v>1</v>
      </c>
      <c r="I731" s="662">
        <v>817</v>
      </c>
      <c r="J731" s="688">
        <v>0</v>
      </c>
      <c r="K731" s="596"/>
    </row>
    <row r="732" spans="1:11" s="684" customFormat="1" ht="28.5">
      <c r="A732" s="689">
        <v>181</v>
      </c>
      <c r="B732" s="685">
        <v>41</v>
      </c>
      <c r="C732" s="686" t="s">
        <v>2797</v>
      </c>
      <c r="D732" s="1062" t="s">
        <v>5479</v>
      </c>
      <c r="E732" s="1061" t="s">
        <v>4973</v>
      </c>
      <c r="F732" s="691">
        <v>700</v>
      </c>
      <c r="G732" s="686" t="s">
        <v>4257</v>
      </c>
      <c r="H732" s="691">
        <v>1</v>
      </c>
      <c r="I732" s="662">
        <v>7353</v>
      </c>
      <c r="J732" s="662">
        <v>0</v>
      </c>
      <c r="K732" s="1048" t="s">
        <v>5480</v>
      </c>
    </row>
    <row r="733" spans="1:11" s="684" customFormat="1" ht="28.5">
      <c r="A733" s="689">
        <v>181</v>
      </c>
      <c r="B733" s="685">
        <v>41</v>
      </c>
      <c r="C733" s="686" t="s">
        <v>2797</v>
      </c>
      <c r="D733" s="1062" t="s">
        <v>5652</v>
      </c>
      <c r="E733" s="1061" t="s">
        <v>4973</v>
      </c>
      <c r="F733" s="691">
        <v>700</v>
      </c>
      <c r="G733" s="686" t="s">
        <v>4257</v>
      </c>
      <c r="H733" s="691">
        <v>1</v>
      </c>
      <c r="I733" s="662">
        <v>2933</v>
      </c>
      <c r="J733" s="662">
        <v>0</v>
      </c>
      <c r="K733" s="1048" t="s">
        <v>5471</v>
      </c>
    </row>
    <row r="734" spans="1:11" s="684" customFormat="1" ht="43.5" customHeight="1">
      <c r="A734" s="689">
        <v>181</v>
      </c>
      <c r="B734" s="685">
        <v>41</v>
      </c>
      <c r="C734" s="1061" t="s">
        <v>2797</v>
      </c>
      <c r="D734" s="1062" t="s">
        <v>4972</v>
      </c>
      <c r="E734" s="1061" t="s">
        <v>4973</v>
      </c>
      <c r="F734" s="691">
        <v>340</v>
      </c>
      <c r="G734" s="686" t="s">
        <v>5263</v>
      </c>
      <c r="H734" s="691">
        <v>1</v>
      </c>
      <c r="I734" s="662">
        <v>817</v>
      </c>
      <c r="J734" s="662">
        <v>0</v>
      </c>
      <c r="K734" s="1048"/>
    </row>
    <row r="735" spans="1:11" s="684" customFormat="1" ht="43.5" customHeight="1">
      <c r="A735" s="689">
        <v>181</v>
      </c>
      <c r="B735" s="685">
        <v>41</v>
      </c>
      <c r="C735" s="1061" t="s">
        <v>2797</v>
      </c>
      <c r="D735" s="1062" t="s">
        <v>4972</v>
      </c>
      <c r="E735" s="1061" t="s">
        <v>4973</v>
      </c>
      <c r="F735" s="691">
        <v>341</v>
      </c>
      <c r="G735" s="686" t="s">
        <v>5264</v>
      </c>
      <c r="H735" s="691">
        <v>1</v>
      </c>
      <c r="I735" s="662">
        <v>817</v>
      </c>
      <c r="J735" s="662">
        <v>0</v>
      </c>
      <c r="K735" s="1145"/>
    </row>
    <row r="736" spans="1:11" s="684" customFormat="1" ht="28.5" customHeight="1">
      <c r="A736" s="689">
        <v>181</v>
      </c>
      <c r="B736" s="685">
        <v>41</v>
      </c>
      <c r="C736" s="1061" t="s">
        <v>2797</v>
      </c>
      <c r="D736" s="1062" t="s">
        <v>4972</v>
      </c>
      <c r="E736" s="1061" t="s">
        <v>4973</v>
      </c>
      <c r="F736" s="691">
        <v>342</v>
      </c>
      <c r="G736" s="686" t="s">
        <v>221</v>
      </c>
      <c r="H736" s="691">
        <v>1</v>
      </c>
      <c r="I736" s="662">
        <v>817</v>
      </c>
      <c r="J736" s="662">
        <v>0</v>
      </c>
      <c r="K736" s="1145"/>
    </row>
    <row r="737" spans="1:95" s="684" customFormat="1" ht="28.5" customHeight="1">
      <c r="A737" s="685">
        <v>181</v>
      </c>
      <c r="B737" s="685">
        <v>46</v>
      </c>
      <c r="C737" s="686" t="s">
        <v>2811</v>
      </c>
      <c r="D737" s="1057" t="s">
        <v>193</v>
      </c>
      <c r="E737" s="1058" t="s">
        <v>2812</v>
      </c>
      <c r="F737" s="1060">
        <v>607</v>
      </c>
      <c r="G737" s="686" t="s">
        <v>212</v>
      </c>
      <c r="H737" s="691">
        <v>1</v>
      </c>
      <c r="I737" s="688">
        <v>648</v>
      </c>
      <c r="J737" s="688">
        <v>0</v>
      </c>
      <c r="K737" s="596"/>
    </row>
    <row r="738" spans="1:95" s="684" customFormat="1" ht="28.5" customHeight="1">
      <c r="A738" s="685">
        <v>181</v>
      </c>
      <c r="B738" s="685">
        <v>46</v>
      </c>
      <c r="C738" s="686" t="s">
        <v>2811</v>
      </c>
      <c r="D738" s="1057" t="s">
        <v>193</v>
      </c>
      <c r="E738" s="1058" t="s">
        <v>2812</v>
      </c>
      <c r="F738" s="1060">
        <v>610</v>
      </c>
      <c r="G738" s="686" t="s">
        <v>306</v>
      </c>
      <c r="H738" s="691">
        <v>1</v>
      </c>
      <c r="I738" s="688">
        <v>648</v>
      </c>
      <c r="J738" s="688">
        <v>0</v>
      </c>
      <c r="K738" s="596"/>
    </row>
    <row r="739" spans="1:95" s="684" customFormat="1" ht="28.5">
      <c r="A739" s="689">
        <v>181</v>
      </c>
      <c r="B739" s="685">
        <v>46</v>
      </c>
      <c r="C739" s="686" t="s">
        <v>2811</v>
      </c>
      <c r="D739" s="1062" t="s">
        <v>5485</v>
      </c>
      <c r="E739" s="1061" t="s">
        <v>5815</v>
      </c>
      <c r="F739" s="1060">
        <v>700</v>
      </c>
      <c r="G739" s="686" t="s">
        <v>4257</v>
      </c>
      <c r="H739" s="691">
        <v>1</v>
      </c>
      <c r="I739" s="688">
        <v>2933</v>
      </c>
      <c r="J739" s="688">
        <v>0</v>
      </c>
      <c r="K739" s="1048" t="s">
        <v>5471</v>
      </c>
    </row>
    <row r="740" spans="1:95" s="684" customFormat="1" ht="45" customHeight="1">
      <c r="A740" s="689">
        <v>181</v>
      </c>
      <c r="B740" s="685">
        <v>46</v>
      </c>
      <c r="C740" s="686" t="s">
        <v>2811</v>
      </c>
      <c r="D740" s="1062" t="s">
        <v>262</v>
      </c>
      <c r="E740" s="1061" t="s">
        <v>3330</v>
      </c>
      <c r="F740" s="691">
        <v>340</v>
      </c>
      <c r="G740" s="686" t="s">
        <v>5263</v>
      </c>
      <c r="H740" s="691">
        <v>1</v>
      </c>
      <c r="I740" s="688">
        <v>648</v>
      </c>
      <c r="J740" s="688">
        <v>0</v>
      </c>
      <c r="K740" s="1048"/>
    </row>
    <row r="741" spans="1:95" s="684" customFormat="1" ht="46.5" customHeight="1">
      <c r="A741" s="689">
        <v>181</v>
      </c>
      <c r="B741" s="685">
        <v>46</v>
      </c>
      <c r="C741" s="686" t="s">
        <v>2811</v>
      </c>
      <c r="D741" s="1062" t="s">
        <v>262</v>
      </c>
      <c r="E741" s="1061" t="s">
        <v>3330</v>
      </c>
      <c r="F741" s="691">
        <v>341</v>
      </c>
      <c r="G741" s="686" t="s">
        <v>5264</v>
      </c>
      <c r="H741" s="691">
        <v>1</v>
      </c>
      <c r="I741" s="688">
        <v>648</v>
      </c>
      <c r="J741" s="688">
        <v>0</v>
      </c>
      <c r="K741" s="1048"/>
    </row>
    <row r="742" spans="1:95" s="684" customFormat="1" ht="28.5" customHeight="1">
      <c r="A742" s="689">
        <v>181</v>
      </c>
      <c r="B742" s="685">
        <v>46</v>
      </c>
      <c r="C742" s="686" t="s">
        <v>2811</v>
      </c>
      <c r="D742" s="1062" t="s">
        <v>262</v>
      </c>
      <c r="E742" s="1061" t="s">
        <v>3330</v>
      </c>
      <c r="F742" s="691">
        <v>342</v>
      </c>
      <c r="G742" s="686" t="s">
        <v>221</v>
      </c>
      <c r="H742" s="691">
        <v>1</v>
      </c>
      <c r="I742" s="688">
        <v>648</v>
      </c>
      <c r="J742" s="688">
        <v>0</v>
      </c>
      <c r="K742" s="1048"/>
    </row>
    <row r="743" spans="1:95" s="684" customFormat="1" ht="28.5" customHeight="1">
      <c r="A743" s="685">
        <v>181</v>
      </c>
      <c r="B743" s="685">
        <v>55</v>
      </c>
      <c r="C743" s="686" t="s">
        <v>2813</v>
      </c>
      <c r="D743" s="1057" t="s">
        <v>196</v>
      </c>
      <c r="E743" s="1058" t="s">
        <v>2814</v>
      </c>
      <c r="F743" s="1060">
        <v>607</v>
      </c>
      <c r="G743" s="686" t="s">
        <v>212</v>
      </c>
      <c r="H743" s="691">
        <v>1</v>
      </c>
      <c r="I743" s="688">
        <v>830</v>
      </c>
      <c r="J743" s="688">
        <v>0</v>
      </c>
      <c r="K743" s="596"/>
    </row>
    <row r="744" spans="1:95" s="684" customFormat="1" ht="28.5" customHeight="1">
      <c r="A744" s="685">
        <v>181</v>
      </c>
      <c r="B744" s="685">
        <v>55</v>
      </c>
      <c r="C744" s="686" t="s">
        <v>2813</v>
      </c>
      <c r="D744" s="1057" t="s">
        <v>196</v>
      </c>
      <c r="E744" s="1058" t="s">
        <v>2814</v>
      </c>
      <c r="F744" s="1060">
        <v>610</v>
      </c>
      <c r="G744" s="686" t="s">
        <v>306</v>
      </c>
      <c r="H744" s="691">
        <v>1</v>
      </c>
      <c r="I744" s="688">
        <v>830</v>
      </c>
      <c r="J744" s="688">
        <v>0</v>
      </c>
      <c r="K744" s="596"/>
    </row>
    <row r="745" spans="1:95" s="710" customFormat="1" ht="42.75">
      <c r="A745" s="689">
        <v>181</v>
      </c>
      <c r="B745" s="685">
        <v>55</v>
      </c>
      <c r="C745" s="686" t="s">
        <v>2813</v>
      </c>
      <c r="D745" s="1062" t="s">
        <v>269</v>
      </c>
      <c r="E745" s="1061" t="s">
        <v>3331</v>
      </c>
      <c r="F745" s="691">
        <v>340</v>
      </c>
      <c r="G745" s="686" t="s">
        <v>5263</v>
      </c>
      <c r="H745" s="691">
        <v>1</v>
      </c>
      <c r="I745" s="688">
        <v>826</v>
      </c>
      <c r="J745" s="688">
        <v>0</v>
      </c>
      <c r="K745" s="1048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710" customFormat="1" ht="42.75">
      <c r="A746" s="689">
        <v>181</v>
      </c>
      <c r="B746" s="685">
        <v>55</v>
      </c>
      <c r="C746" s="686" t="s">
        <v>2813</v>
      </c>
      <c r="D746" s="1062" t="s">
        <v>269</v>
      </c>
      <c r="E746" s="1061" t="s">
        <v>3331</v>
      </c>
      <c r="F746" s="691">
        <v>341</v>
      </c>
      <c r="G746" s="686" t="s">
        <v>5264</v>
      </c>
      <c r="H746" s="691">
        <v>1</v>
      </c>
      <c r="I746" s="688">
        <v>826</v>
      </c>
      <c r="J746" s="688">
        <v>0</v>
      </c>
      <c r="K746" s="1048"/>
      <c r="L746" s="684"/>
      <c r="M746" s="684"/>
      <c r="N746" s="684"/>
      <c r="O746" s="684"/>
      <c r="P746" s="684"/>
      <c r="Q746" s="684"/>
      <c r="R746" s="684"/>
      <c r="S746" s="684"/>
      <c r="T746" s="684"/>
      <c r="U746" s="684"/>
      <c r="V746" s="684"/>
      <c r="W746" s="684"/>
      <c r="X746" s="684"/>
      <c r="Y746" s="684"/>
      <c r="Z746" s="684"/>
      <c r="AA746" s="684"/>
      <c r="AB746" s="684"/>
      <c r="AC746" s="684"/>
      <c r="AD746" s="684"/>
      <c r="AE746" s="684"/>
      <c r="AF746" s="684"/>
      <c r="AG746" s="684"/>
      <c r="AH746" s="684"/>
      <c r="AI746" s="684"/>
      <c r="AJ746" s="684"/>
      <c r="AK746" s="684"/>
      <c r="AL746" s="684"/>
      <c r="AM746" s="684"/>
      <c r="AN746" s="684"/>
      <c r="AO746" s="684"/>
      <c r="AP746" s="684"/>
      <c r="AQ746" s="684"/>
      <c r="AR746" s="684"/>
      <c r="AS746" s="684"/>
      <c r="AT746" s="684"/>
      <c r="AU746" s="684"/>
      <c r="AV746" s="684"/>
      <c r="AW746" s="684"/>
      <c r="AX746" s="684"/>
      <c r="AY746" s="684"/>
      <c r="AZ746" s="684"/>
      <c r="BA746" s="684"/>
      <c r="BB746" s="684"/>
      <c r="BC746" s="684"/>
      <c r="BD746" s="684"/>
      <c r="BE746" s="684"/>
      <c r="BF746" s="684"/>
      <c r="BG746" s="684"/>
      <c r="BH746" s="684"/>
      <c r="BI746" s="684"/>
      <c r="BJ746" s="684"/>
      <c r="BK746" s="684"/>
      <c r="BL746" s="684"/>
      <c r="BM746" s="684"/>
      <c r="BN746" s="684"/>
      <c r="BO746" s="684"/>
      <c r="BP746" s="684"/>
      <c r="BQ746" s="684"/>
      <c r="BR746" s="684"/>
      <c r="BS746" s="684"/>
      <c r="BT746" s="684"/>
      <c r="BU746" s="684"/>
      <c r="BV746" s="684"/>
      <c r="BW746" s="684"/>
      <c r="BX746" s="684"/>
      <c r="BY746" s="684"/>
      <c r="BZ746" s="684"/>
      <c r="CA746" s="684"/>
      <c r="CB746" s="684"/>
      <c r="CC746" s="684"/>
      <c r="CD746" s="684"/>
      <c r="CE746" s="684"/>
      <c r="CF746" s="684"/>
      <c r="CG746" s="684"/>
      <c r="CH746" s="684"/>
      <c r="CI746" s="684"/>
      <c r="CJ746" s="684"/>
      <c r="CK746" s="684"/>
      <c r="CL746" s="684"/>
      <c r="CM746" s="684"/>
      <c r="CN746" s="684"/>
      <c r="CO746" s="684"/>
      <c r="CP746" s="684"/>
      <c r="CQ746" s="684"/>
    </row>
    <row r="747" spans="1:95" s="710" customFormat="1" ht="28.5">
      <c r="A747" s="689">
        <v>181</v>
      </c>
      <c r="B747" s="685">
        <v>55</v>
      </c>
      <c r="C747" s="686" t="s">
        <v>2813</v>
      </c>
      <c r="D747" s="1062" t="s">
        <v>269</v>
      </c>
      <c r="E747" s="1061" t="s">
        <v>3331</v>
      </c>
      <c r="F747" s="691">
        <v>342</v>
      </c>
      <c r="G747" s="686" t="s">
        <v>221</v>
      </c>
      <c r="H747" s="691">
        <v>1</v>
      </c>
      <c r="I747" s="688">
        <v>826</v>
      </c>
      <c r="J747" s="688">
        <v>0</v>
      </c>
      <c r="K747" s="1048"/>
      <c r="L747" s="684"/>
      <c r="M747" s="684"/>
      <c r="N747" s="684"/>
      <c r="O747" s="684"/>
      <c r="P747" s="684"/>
      <c r="Q747" s="684"/>
      <c r="R747" s="684"/>
      <c r="S747" s="684"/>
      <c r="T747" s="684"/>
      <c r="U747" s="684"/>
      <c r="V747" s="684"/>
      <c r="W747" s="684"/>
      <c r="X747" s="684"/>
      <c r="Y747" s="684"/>
      <c r="Z747" s="684"/>
      <c r="AA747" s="684"/>
      <c r="AB747" s="684"/>
      <c r="AC747" s="684"/>
      <c r="AD747" s="684"/>
      <c r="AE747" s="684"/>
      <c r="AF747" s="684"/>
      <c r="AG747" s="684"/>
      <c r="AH747" s="684"/>
      <c r="AI747" s="684"/>
      <c r="AJ747" s="684"/>
      <c r="AK747" s="684"/>
      <c r="AL747" s="684"/>
      <c r="AM747" s="684"/>
      <c r="AN747" s="684"/>
      <c r="AO747" s="684"/>
      <c r="AP747" s="684"/>
      <c r="AQ747" s="684"/>
      <c r="AR747" s="684"/>
      <c r="AS747" s="684"/>
      <c r="AT747" s="684"/>
      <c r="AU747" s="684"/>
      <c r="AV747" s="684"/>
      <c r="AW747" s="684"/>
      <c r="AX747" s="684"/>
      <c r="AY747" s="684"/>
      <c r="AZ747" s="684"/>
      <c r="BA747" s="684"/>
      <c r="BB747" s="684"/>
      <c r="BC747" s="684"/>
      <c r="BD747" s="684"/>
      <c r="BE747" s="684"/>
      <c r="BF747" s="684"/>
      <c r="BG747" s="684"/>
      <c r="BH747" s="684"/>
      <c r="BI747" s="684"/>
      <c r="BJ747" s="684"/>
      <c r="BK747" s="684"/>
      <c r="BL747" s="684"/>
      <c r="BM747" s="684"/>
      <c r="BN747" s="684"/>
      <c r="BO747" s="684"/>
      <c r="BP747" s="684"/>
      <c r="BQ747" s="684"/>
      <c r="BR747" s="684"/>
      <c r="BS747" s="684"/>
      <c r="BT747" s="684"/>
      <c r="BU747" s="684"/>
      <c r="BV747" s="684"/>
      <c r="BW747" s="684"/>
      <c r="BX747" s="684"/>
      <c r="BY747" s="684"/>
      <c r="BZ747" s="684"/>
      <c r="CA747" s="684"/>
      <c r="CB747" s="684"/>
      <c r="CC747" s="684"/>
      <c r="CD747" s="684"/>
      <c r="CE747" s="684"/>
      <c r="CF747" s="684"/>
      <c r="CG747" s="684"/>
      <c r="CH747" s="684"/>
      <c r="CI747" s="684"/>
      <c r="CJ747" s="684"/>
      <c r="CK747" s="684"/>
      <c r="CL747" s="684"/>
      <c r="CM747" s="684"/>
      <c r="CN747" s="684"/>
      <c r="CO747" s="684"/>
      <c r="CP747" s="684"/>
      <c r="CQ747" s="684"/>
    </row>
    <row r="748" spans="1:95" s="684" customFormat="1" ht="28.5" customHeight="1">
      <c r="A748" s="685">
        <v>181</v>
      </c>
      <c r="B748" s="685">
        <v>90</v>
      </c>
      <c r="C748" s="686" t="s">
        <v>2793</v>
      </c>
      <c r="D748" s="1057" t="s">
        <v>182</v>
      </c>
      <c r="E748" s="1058" t="s">
        <v>2794</v>
      </c>
      <c r="F748" s="1060">
        <v>607</v>
      </c>
      <c r="G748" s="686" t="s">
        <v>212</v>
      </c>
      <c r="H748" s="691">
        <v>1</v>
      </c>
      <c r="I748" s="688">
        <v>750</v>
      </c>
      <c r="J748" s="688">
        <v>0</v>
      </c>
      <c r="K748" s="596"/>
    </row>
    <row r="749" spans="1:95" s="684" customFormat="1" ht="28.5" customHeight="1">
      <c r="A749" s="685">
        <v>181</v>
      </c>
      <c r="B749" s="685">
        <v>90</v>
      </c>
      <c r="C749" s="686" t="s">
        <v>2793</v>
      </c>
      <c r="D749" s="1057" t="s">
        <v>182</v>
      </c>
      <c r="E749" s="1058" t="s">
        <v>2794</v>
      </c>
      <c r="F749" s="1060">
        <v>610</v>
      </c>
      <c r="G749" s="686" t="s">
        <v>306</v>
      </c>
      <c r="H749" s="691">
        <v>1</v>
      </c>
      <c r="I749" s="688">
        <v>750</v>
      </c>
      <c r="J749" s="688">
        <v>0</v>
      </c>
      <c r="K749" s="596"/>
    </row>
    <row r="750" spans="1:95" s="684" customFormat="1" ht="28.5">
      <c r="A750" s="689">
        <v>181</v>
      </c>
      <c r="B750" s="685">
        <v>90</v>
      </c>
      <c r="C750" s="686" t="s">
        <v>2793</v>
      </c>
      <c r="D750" s="1062" t="s">
        <v>5488</v>
      </c>
      <c r="E750" s="1061" t="s">
        <v>3335</v>
      </c>
      <c r="F750" s="1060">
        <v>700</v>
      </c>
      <c r="G750" s="686" t="s">
        <v>4257</v>
      </c>
      <c r="H750" s="691">
        <v>1</v>
      </c>
      <c r="I750" s="688">
        <v>2933</v>
      </c>
      <c r="J750" s="688">
        <v>0</v>
      </c>
      <c r="K750" s="1048" t="s">
        <v>5471</v>
      </c>
    </row>
    <row r="751" spans="1:95" s="684" customFormat="1" ht="47.25" customHeight="1">
      <c r="A751" s="689">
        <v>181</v>
      </c>
      <c r="B751" s="685">
        <v>90</v>
      </c>
      <c r="C751" s="686" t="s">
        <v>2793</v>
      </c>
      <c r="D751" s="1062" t="s">
        <v>231</v>
      </c>
      <c r="E751" s="1061" t="s">
        <v>3335</v>
      </c>
      <c r="F751" s="691">
        <v>340</v>
      </c>
      <c r="G751" s="686" t="s">
        <v>5263</v>
      </c>
      <c r="H751" s="691">
        <v>1</v>
      </c>
      <c r="I751" s="688">
        <v>748</v>
      </c>
      <c r="J751" s="688">
        <v>0</v>
      </c>
      <c r="K751" s="1048"/>
    </row>
    <row r="752" spans="1:95" s="684" customFormat="1" ht="42.75" customHeight="1">
      <c r="A752" s="689">
        <v>181</v>
      </c>
      <c r="B752" s="685">
        <v>90</v>
      </c>
      <c r="C752" s="686" t="s">
        <v>2793</v>
      </c>
      <c r="D752" s="1062" t="s">
        <v>231</v>
      </c>
      <c r="E752" s="1061" t="s">
        <v>3335</v>
      </c>
      <c r="F752" s="691">
        <v>341</v>
      </c>
      <c r="G752" s="686" t="s">
        <v>5264</v>
      </c>
      <c r="H752" s="691">
        <v>1</v>
      </c>
      <c r="I752" s="688">
        <v>748</v>
      </c>
      <c r="J752" s="688">
        <v>0</v>
      </c>
      <c r="K752" s="1048"/>
    </row>
    <row r="753" spans="1:11" s="684" customFormat="1" ht="34.5" customHeight="1">
      <c r="A753" s="689">
        <v>181</v>
      </c>
      <c r="B753" s="685">
        <v>90</v>
      </c>
      <c r="C753" s="686" t="s">
        <v>2793</v>
      </c>
      <c r="D753" s="1062" t="s">
        <v>231</v>
      </c>
      <c r="E753" s="1061" t="s">
        <v>3335</v>
      </c>
      <c r="F753" s="691">
        <v>342</v>
      </c>
      <c r="G753" s="686" t="s">
        <v>221</v>
      </c>
      <c r="H753" s="691">
        <v>1</v>
      </c>
      <c r="I753" s="688">
        <v>748</v>
      </c>
      <c r="J753" s="688">
        <v>0</v>
      </c>
      <c r="K753" s="1048"/>
    </row>
    <row r="754" spans="1:11" s="684" customFormat="1" ht="28.5" customHeight="1">
      <c r="A754" s="685">
        <v>181</v>
      </c>
      <c r="B754" s="685">
        <v>2</v>
      </c>
      <c r="C754" s="1058" t="s">
        <v>327</v>
      </c>
      <c r="D754" s="1057" t="s">
        <v>172</v>
      </c>
      <c r="E754" s="1058" t="s">
        <v>3294</v>
      </c>
      <c r="F754" s="691">
        <v>607</v>
      </c>
      <c r="G754" s="686" t="s">
        <v>212</v>
      </c>
      <c r="H754" s="691">
        <v>1</v>
      </c>
      <c r="I754" s="688">
        <v>1078</v>
      </c>
      <c r="J754" s="688">
        <v>0</v>
      </c>
      <c r="K754" s="596"/>
    </row>
    <row r="755" spans="1:11" s="684" customFormat="1" ht="28.5" customHeight="1">
      <c r="A755" s="685">
        <v>181</v>
      </c>
      <c r="B755" s="685">
        <v>2</v>
      </c>
      <c r="C755" s="1058" t="s">
        <v>327</v>
      </c>
      <c r="D755" s="1057" t="s">
        <v>172</v>
      </c>
      <c r="E755" s="1058" t="s">
        <v>3294</v>
      </c>
      <c r="F755" s="691">
        <v>610</v>
      </c>
      <c r="G755" s="686" t="s">
        <v>306</v>
      </c>
      <c r="H755" s="691">
        <v>1</v>
      </c>
      <c r="I755" s="688">
        <v>1078</v>
      </c>
      <c r="J755" s="688">
        <v>0</v>
      </c>
      <c r="K755" s="596"/>
    </row>
    <row r="756" spans="1:11" s="684" customFormat="1" ht="28.5">
      <c r="A756" s="689">
        <v>181</v>
      </c>
      <c r="B756" s="685">
        <v>2</v>
      </c>
      <c r="C756" s="1061" t="s">
        <v>327</v>
      </c>
      <c r="D756" s="1062" t="s">
        <v>5475</v>
      </c>
      <c r="E756" s="1061" t="s">
        <v>5812</v>
      </c>
      <c r="F756" s="691">
        <v>700</v>
      </c>
      <c r="G756" s="686" t="s">
        <v>4257</v>
      </c>
      <c r="H756" s="691">
        <v>1</v>
      </c>
      <c r="I756" s="688">
        <v>2933</v>
      </c>
      <c r="J756" s="688">
        <v>0</v>
      </c>
      <c r="K756" s="1048" t="s">
        <v>5471</v>
      </c>
    </row>
    <row r="757" spans="1:11" s="684" customFormat="1" ht="45" customHeight="1">
      <c r="A757" s="689">
        <v>181</v>
      </c>
      <c r="B757" s="685">
        <v>2</v>
      </c>
      <c r="C757" s="1061" t="s">
        <v>327</v>
      </c>
      <c r="D757" s="1062" t="s">
        <v>218</v>
      </c>
      <c r="E757" s="1061" t="s">
        <v>3303</v>
      </c>
      <c r="F757" s="691">
        <v>340</v>
      </c>
      <c r="G757" s="686" t="s">
        <v>5263</v>
      </c>
      <c r="H757" s="691">
        <v>1</v>
      </c>
      <c r="I757" s="662">
        <v>1075</v>
      </c>
      <c r="J757" s="662">
        <v>0</v>
      </c>
      <c r="K757" s="1048"/>
    </row>
    <row r="758" spans="1:11" s="684" customFormat="1" ht="42.75" customHeight="1">
      <c r="A758" s="689">
        <v>181</v>
      </c>
      <c r="B758" s="685">
        <v>2</v>
      </c>
      <c r="C758" s="1061" t="s">
        <v>327</v>
      </c>
      <c r="D758" s="1062" t="s">
        <v>218</v>
      </c>
      <c r="E758" s="1061" t="s">
        <v>3303</v>
      </c>
      <c r="F758" s="691">
        <v>341</v>
      </c>
      <c r="G758" s="686" t="s">
        <v>5264</v>
      </c>
      <c r="H758" s="691">
        <v>1</v>
      </c>
      <c r="I758" s="662">
        <v>1075</v>
      </c>
      <c r="J758" s="662">
        <v>0</v>
      </c>
      <c r="K758" s="1048"/>
    </row>
    <row r="759" spans="1:11" s="684" customFormat="1" ht="33" customHeight="1">
      <c r="A759" s="689">
        <v>181</v>
      </c>
      <c r="B759" s="685">
        <v>2</v>
      </c>
      <c r="C759" s="1061" t="s">
        <v>327</v>
      </c>
      <c r="D759" s="1062" t="s">
        <v>218</v>
      </c>
      <c r="E759" s="1061" t="s">
        <v>3303</v>
      </c>
      <c r="F759" s="691">
        <v>342</v>
      </c>
      <c r="G759" s="686" t="s">
        <v>221</v>
      </c>
      <c r="H759" s="691">
        <v>1</v>
      </c>
      <c r="I759" s="662">
        <v>1075</v>
      </c>
      <c r="J759" s="662">
        <v>0</v>
      </c>
      <c r="K759" s="1048"/>
    </row>
    <row r="760" spans="1:11" s="684" customFormat="1" ht="28.5" customHeight="1">
      <c r="A760" s="685">
        <v>181</v>
      </c>
      <c r="B760" s="685">
        <v>207</v>
      </c>
      <c r="C760" s="1058" t="s">
        <v>3228</v>
      </c>
      <c r="D760" s="1057" t="s">
        <v>256</v>
      </c>
      <c r="E760" s="1058" t="s">
        <v>2784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8" t="s">
        <v>3228</v>
      </c>
      <c r="D761" s="1057" t="s">
        <v>256</v>
      </c>
      <c r="E761" s="1058" t="s">
        <v>2784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207</v>
      </c>
      <c r="C762" s="1058" t="s">
        <v>3228</v>
      </c>
      <c r="D762" s="1057" t="s">
        <v>281</v>
      </c>
      <c r="E762" s="1058" t="s">
        <v>2788</v>
      </c>
      <c r="F762" s="691">
        <v>607</v>
      </c>
      <c r="G762" s="686" t="s">
        <v>212</v>
      </c>
      <c r="H762" s="691">
        <v>1</v>
      </c>
      <c r="I762" s="688">
        <v>466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207</v>
      </c>
      <c r="C763" s="1058" t="s">
        <v>3228</v>
      </c>
      <c r="D763" s="1057" t="s">
        <v>281</v>
      </c>
      <c r="E763" s="1058" t="s">
        <v>2788</v>
      </c>
      <c r="F763" s="691">
        <v>610</v>
      </c>
      <c r="G763" s="686" t="s">
        <v>306</v>
      </c>
      <c r="H763" s="691">
        <v>1</v>
      </c>
      <c r="I763" s="688">
        <v>466</v>
      </c>
      <c r="J763" s="688">
        <v>0</v>
      </c>
      <c r="K763" s="596"/>
    </row>
    <row r="764" spans="1:11" s="684" customFormat="1" ht="28.5" customHeight="1">
      <c r="A764" s="685">
        <v>181</v>
      </c>
      <c r="B764" s="685">
        <v>35</v>
      </c>
      <c r="C764" s="686" t="s">
        <v>2805</v>
      </c>
      <c r="D764" s="1057" t="s">
        <v>189</v>
      </c>
      <c r="E764" s="1058" t="s">
        <v>2806</v>
      </c>
      <c r="F764" s="1060">
        <v>607</v>
      </c>
      <c r="G764" s="686" t="s">
        <v>212</v>
      </c>
      <c r="H764" s="691">
        <v>1</v>
      </c>
      <c r="I764" s="688">
        <v>896</v>
      </c>
      <c r="J764" s="688">
        <v>0</v>
      </c>
      <c r="K764" s="596"/>
    </row>
    <row r="765" spans="1:11" s="684" customFormat="1" ht="28.5" customHeight="1">
      <c r="A765" s="685">
        <v>181</v>
      </c>
      <c r="B765" s="685">
        <v>35</v>
      </c>
      <c r="C765" s="686" t="s">
        <v>2805</v>
      </c>
      <c r="D765" s="1057" t="s">
        <v>189</v>
      </c>
      <c r="E765" s="1058" t="s">
        <v>2806</v>
      </c>
      <c r="F765" s="1060">
        <v>610</v>
      </c>
      <c r="G765" s="686" t="s">
        <v>306</v>
      </c>
      <c r="H765" s="691">
        <v>1</v>
      </c>
      <c r="I765" s="688">
        <v>896</v>
      </c>
      <c r="J765" s="688">
        <v>0</v>
      </c>
      <c r="K765" s="596"/>
    </row>
    <row r="766" spans="1:11" s="684" customFormat="1" ht="28.5">
      <c r="A766" s="689">
        <v>181</v>
      </c>
      <c r="B766" s="685">
        <v>35</v>
      </c>
      <c r="C766" s="686" t="s">
        <v>2805</v>
      </c>
      <c r="D766" s="1062" t="s">
        <v>5483</v>
      </c>
      <c r="E766" s="1061" t="s">
        <v>5813</v>
      </c>
      <c r="F766" s="1060">
        <v>700</v>
      </c>
      <c r="G766" s="686" t="s">
        <v>4257</v>
      </c>
      <c r="H766" s="691">
        <v>1</v>
      </c>
      <c r="I766" s="688">
        <v>2933</v>
      </c>
      <c r="J766" s="688">
        <v>0</v>
      </c>
      <c r="K766" s="1048" t="s">
        <v>5471</v>
      </c>
    </row>
    <row r="767" spans="1:11" s="684" customFormat="1" ht="42" customHeight="1">
      <c r="A767" s="689">
        <v>181</v>
      </c>
      <c r="B767" s="685">
        <v>35</v>
      </c>
      <c r="C767" s="686" t="s">
        <v>2805</v>
      </c>
      <c r="D767" s="1062" t="s">
        <v>248</v>
      </c>
      <c r="E767" s="1061" t="s">
        <v>3327</v>
      </c>
      <c r="F767" s="691">
        <v>340</v>
      </c>
      <c r="G767" s="686" t="s">
        <v>5263</v>
      </c>
      <c r="H767" s="691">
        <v>1</v>
      </c>
      <c r="I767" s="688">
        <v>896</v>
      </c>
      <c r="J767" s="688">
        <v>0</v>
      </c>
      <c r="K767" s="1048"/>
    </row>
    <row r="768" spans="1:11" s="684" customFormat="1" ht="47.25" customHeight="1">
      <c r="A768" s="689">
        <v>181</v>
      </c>
      <c r="B768" s="685">
        <v>35</v>
      </c>
      <c r="C768" s="686" t="s">
        <v>2805</v>
      </c>
      <c r="D768" s="1062" t="s">
        <v>248</v>
      </c>
      <c r="E768" s="1061" t="s">
        <v>3327</v>
      </c>
      <c r="F768" s="691">
        <v>341</v>
      </c>
      <c r="G768" s="686" t="s">
        <v>5264</v>
      </c>
      <c r="H768" s="691">
        <v>1</v>
      </c>
      <c r="I768" s="688">
        <v>896</v>
      </c>
      <c r="J768" s="688">
        <v>0</v>
      </c>
      <c r="K768" s="1048"/>
    </row>
    <row r="769" spans="1:11" s="684" customFormat="1" ht="32.25" customHeight="1">
      <c r="A769" s="689">
        <v>181</v>
      </c>
      <c r="B769" s="685">
        <v>35</v>
      </c>
      <c r="C769" s="686" t="s">
        <v>2805</v>
      </c>
      <c r="D769" s="1062" t="s">
        <v>248</v>
      </c>
      <c r="E769" s="1061" t="s">
        <v>3327</v>
      </c>
      <c r="F769" s="691">
        <v>342</v>
      </c>
      <c r="G769" s="686" t="s">
        <v>221</v>
      </c>
      <c r="H769" s="691">
        <v>1</v>
      </c>
      <c r="I769" s="688">
        <v>896</v>
      </c>
      <c r="J769" s="688">
        <v>0</v>
      </c>
      <c r="K769" s="1048"/>
    </row>
    <row r="770" spans="1:11" s="684" customFormat="1" ht="28.5" customHeight="1">
      <c r="A770" s="685">
        <v>181</v>
      </c>
      <c r="B770" s="685">
        <v>45</v>
      </c>
      <c r="C770" s="686" t="s">
        <v>2809</v>
      </c>
      <c r="D770" s="1057" t="s">
        <v>192</v>
      </c>
      <c r="E770" s="1058" t="s">
        <v>2810</v>
      </c>
      <c r="F770" s="1060">
        <v>607</v>
      </c>
      <c r="G770" s="686" t="s">
        <v>212</v>
      </c>
      <c r="H770" s="691">
        <v>1</v>
      </c>
      <c r="I770" s="688">
        <v>696</v>
      </c>
      <c r="J770" s="688">
        <v>0</v>
      </c>
      <c r="K770" s="596"/>
    </row>
    <row r="771" spans="1:11" s="684" customFormat="1" ht="28.5" customHeight="1">
      <c r="A771" s="685">
        <v>181</v>
      </c>
      <c r="B771" s="685">
        <v>45</v>
      </c>
      <c r="C771" s="686" t="s">
        <v>2809</v>
      </c>
      <c r="D771" s="1057" t="s">
        <v>192</v>
      </c>
      <c r="E771" s="1058" t="s">
        <v>2810</v>
      </c>
      <c r="F771" s="1060">
        <v>610</v>
      </c>
      <c r="G771" s="686" t="s">
        <v>306</v>
      </c>
      <c r="H771" s="691">
        <v>1</v>
      </c>
      <c r="I771" s="688">
        <v>696</v>
      </c>
      <c r="J771" s="688">
        <v>0</v>
      </c>
      <c r="K771" s="596"/>
    </row>
    <row r="772" spans="1:11" s="684" customFormat="1" ht="28.5">
      <c r="A772" s="689">
        <v>181</v>
      </c>
      <c r="B772" s="685">
        <v>45</v>
      </c>
      <c r="C772" s="686" t="s">
        <v>2809</v>
      </c>
      <c r="D772" s="1062" t="s">
        <v>5484</v>
      </c>
      <c r="E772" s="1061" t="s">
        <v>5814</v>
      </c>
      <c r="F772" s="1060">
        <v>700</v>
      </c>
      <c r="G772" s="686" t="s">
        <v>4257</v>
      </c>
      <c r="H772" s="691">
        <v>1</v>
      </c>
      <c r="I772" s="688">
        <v>2933</v>
      </c>
      <c r="J772" s="688">
        <v>0</v>
      </c>
      <c r="K772" s="1048" t="s">
        <v>5471</v>
      </c>
    </row>
    <row r="773" spans="1:11" s="684" customFormat="1" ht="42.75" customHeight="1">
      <c r="A773" s="689">
        <v>181</v>
      </c>
      <c r="B773" s="685">
        <v>45</v>
      </c>
      <c r="C773" s="686" t="s">
        <v>2809</v>
      </c>
      <c r="D773" s="1062" t="s">
        <v>259</v>
      </c>
      <c r="E773" s="1061" t="s">
        <v>3329</v>
      </c>
      <c r="F773" s="691">
        <v>340</v>
      </c>
      <c r="G773" s="686" t="s">
        <v>5263</v>
      </c>
      <c r="H773" s="691">
        <v>1</v>
      </c>
      <c r="I773" s="688">
        <v>692</v>
      </c>
      <c r="J773" s="688">
        <v>0</v>
      </c>
      <c r="K773" s="1048"/>
    </row>
    <row r="774" spans="1:11" s="684" customFormat="1" ht="50.25" customHeight="1">
      <c r="A774" s="689">
        <v>181</v>
      </c>
      <c r="B774" s="685">
        <v>45</v>
      </c>
      <c r="C774" s="686" t="s">
        <v>2809</v>
      </c>
      <c r="D774" s="1062" t="s">
        <v>259</v>
      </c>
      <c r="E774" s="1061" t="s">
        <v>3329</v>
      </c>
      <c r="F774" s="691">
        <v>341</v>
      </c>
      <c r="G774" s="686" t="s">
        <v>5264</v>
      </c>
      <c r="H774" s="691">
        <v>1</v>
      </c>
      <c r="I774" s="688">
        <v>692</v>
      </c>
      <c r="J774" s="688">
        <v>0</v>
      </c>
      <c r="K774" s="1048"/>
    </row>
    <row r="775" spans="1:11" s="684" customFormat="1" ht="28.5" customHeight="1">
      <c r="A775" s="689">
        <v>181</v>
      </c>
      <c r="B775" s="685">
        <v>45</v>
      </c>
      <c r="C775" s="686" t="s">
        <v>2809</v>
      </c>
      <c r="D775" s="1062" t="s">
        <v>259</v>
      </c>
      <c r="E775" s="1061" t="s">
        <v>3329</v>
      </c>
      <c r="F775" s="691">
        <v>342</v>
      </c>
      <c r="G775" s="686" t="s">
        <v>221</v>
      </c>
      <c r="H775" s="691">
        <v>1</v>
      </c>
      <c r="I775" s="688">
        <v>692</v>
      </c>
      <c r="J775" s="688">
        <v>0</v>
      </c>
      <c r="K775" s="1048"/>
    </row>
    <row r="776" spans="1:11" s="684" customFormat="1" ht="28.5" customHeight="1">
      <c r="A776" s="685">
        <v>181</v>
      </c>
      <c r="B776" s="685">
        <v>84</v>
      </c>
      <c r="C776" s="686" t="s">
        <v>2795</v>
      </c>
      <c r="D776" s="1057" t="s">
        <v>204</v>
      </c>
      <c r="E776" s="1058" t="s">
        <v>2796</v>
      </c>
      <c r="F776" s="1060">
        <v>607</v>
      </c>
      <c r="G776" s="686" t="s">
        <v>212</v>
      </c>
      <c r="H776" s="691">
        <v>1</v>
      </c>
      <c r="I776" s="688">
        <v>715</v>
      </c>
      <c r="J776" s="688">
        <v>0</v>
      </c>
      <c r="K776" s="596"/>
    </row>
    <row r="777" spans="1:11" s="684" customFormat="1" ht="28.5" customHeight="1">
      <c r="A777" s="685">
        <v>181</v>
      </c>
      <c r="B777" s="685">
        <v>84</v>
      </c>
      <c r="C777" s="686" t="s">
        <v>2795</v>
      </c>
      <c r="D777" s="1057" t="s">
        <v>204</v>
      </c>
      <c r="E777" s="1058" t="s">
        <v>2796</v>
      </c>
      <c r="F777" s="1060">
        <v>610</v>
      </c>
      <c r="G777" s="686" t="s">
        <v>306</v>
      </c>
      <c r="H777" s="691">
        <v>1</v>
      </c>
      <c r="I777" s="688">
        <v>715</v>
      </c>
      <c r="J777" s="688">
        <v>0</v>
      </c>
      <c r="K777" s="596"/>
    </row>
    <row r="778" spans="1:11" s="684" customFormat="1" ht="28.5">
      <c r="A778" s="689">
        <v>181</v>
      </c>
      <c r="B778" s="685">
        <v>84</v>
      </c>
      <c r="C778" s="686" t="s">
        <v>2795</v>
      </c>
      <c r="D778" s="1062" t="s">
        <v>5487</v>
      </c>
      <c r="E778" s="1061" t="s">
        <v>3334</v>
      </c>
      <c r="F778" s="1060">
        <v>700</v>
      </c>
      <c r="G778" s="686" t="s">
        <v>4257</v>
      </c>
      <c r="H778" s="691">
        <v>1</v>
      </c>
      <c r="I778" s="688">
        <v>2933</v>
      </c>
      <c r="J778" s="688">
        <v>0</v>
      </c>
      <c r="K778" s="1048" t="s">
        <v>5471</v>
      </c>
    </row>
    <row r="779" spans="1:11" s="684" customFormat="1" ht="45" customHeight="1">
      <c r="A779" s="689">
        <v>181</v>
      </c>
      <c r="B779" s="685">
        <v>84</v>
      </c>
      <c r="C779" s="686" t="s">
        <v>2795</v>
      </c>
      <c r="D779" s="1062" t="s">
        <v>286</v>
      </c>
      <c r="E779" s="1061" t="s">
        <v>3334</v>
      </c>
      <c r="F779" s="691">
        <v>340</v>
      </c>
      <c r="G779" s="686" t="s">
        <v>5263</v>
      </c>
      <c r="H779" s="691">
        <v>1</v>
      </c>
      <c r="I779" s="688">
        <v>715</v>
      </c>
      <c r="J779" s="688">
        <v>0</v>
      </c>
      <c r="K779" s="1048"/>
    </row>
    <row r="780" spans="1:11" s="684" customFormat="1" ht="48" customHeight="1">
      <c r="A780" s="689">
        <v>181</v>
      </c>
      <c r="B780" s="685">
        <v>84</v>
      </c>
      <c r="C780" s="686" t="s">
        <v>2795</v>
      </c>
      <c r="D780" s="1062" t="s">
        <v>286</v>
      </c>
      <c r="E780" s="1061" t="s">
        <v>3334</v>
      </c>
      <c r="F780" s="691">
        <v>341</v>
      </c>
      <c r="G780" s="686" t="s">
        <v>5264</v>
      </c>
      <c r="H780" s="691">
        <v>1</v>
      </c>
      <c r="I780" s="688">
        <v>715</v>
      </c>
      <c r="J780" s="688">
        <v>0</v>
      </c>
      <c r="K780" s="1048"/>
    </row>
    <row r="781" spans="1:11" s="684" customFormat="1" ht="28.5" customHeight="1">
      <c r="A781" s="689">
        <v>181</v>
      </c>
      <c r="B781" s="685">
        <v>84</v>
      </c>
      <c r="C781" s="686" t="s">
        <v>2795</v>
      </c>
      <c r="D781" s="1062" t="s">
        <v>286</v>
      </c>
      <c r="E781" s="1061" t="s">
        <v>3334</v>
      </c>
      <c r="F781" s="691">
        <v>342</v>
      </c>
      <c r="G781" s="686" t="s">
        <v>221</v>
      </c>
      <c r="H781" s="691">
        <v>1</v>
      </c>
      <c r="I781" s="688">
        <v>715</v>
      </c>
      <c r="J781" s="688">
        <v>0</v>
      </c>
      <c r="K781" s="1048"/>
    </row>
    <row r="782" spans="1:11" s="684" customFormat="1" ht="28.5" customHeight="1">
      <c r="A782" s="685">
        <v>181</v>
      </c>
      <c r="B782" s="685">
        <v>92</v>
      </c>
      <c r="C782" s="686" t="s">
        <v>2789</v>
      </c>
      <c r="D782" s="1057" t="s">
        <v>184</v>
      </c>
      <c r="E782" s="1058" t="s">
        <v>2790</v>
      </c>
      <c r="F782" s="1060">
        <v>607</v>
      </c>
      <c r="G782" s="686" t="s">
        <v>212</v>
      </c>
      <c r="H782" s="691">
        <v>1</v>
      </c>
      <c r="I782" s="662">
        <v>909</v>
      </c>
      <c r="J782" s="688">
        <v>0</v>
      </c>
      <c r="K782" s="596"/>
    </row>
    <row r="783" spans="1:11" s="684" customFormat="1" ht="28.5" customHeight="1">
      <c r="A783" s="685">
        <v>181</v>
      </c>
      <c r="B783" s="685">
        <v>92</v>
      </c>
      <c r="C783" s="686" t="s">
        <v>2789</v>
      </c>
      <c r="D783" s="1057" t="s">
        <v>184</v>
      </c>
      <c r="E783" s="1058" t="s">
        <v>2790</v>
      </c>
      <c r="F783" s="1060">
        <v>610</v>
      </c>
      <c r="G783" s="686" t="s">
        <v>306</v>
      </c>
      <c r="H783" s="691">
        <v>1</v>
      </c>
      <c r="I783" s="662">
        <v>909</v>
      </c>
      <c r="J783" s="688">
        <v>0</v>
      </c>
      <c r="K783" s="596"/>
    </row>
    <row r="784" spans="1:11" s="684" customFormat="1" ht="28.5">
      <c r="A784" s="689">
        <v>181</v>
      </c>
      <c r="B784" s="685">
        <v>92</v>
      </c>
      <c r="C784" s="686" t="s">
        <v>2789</v>
      </c>
      <c r="D784" s="1062" t="s">
        <v>5489</v>
      </c>
      <c r="E784" s="1061" t="s">
        <v>3336</v>
      </c>
      <c r="F784" s="1060">
        <v>700</v>
      </c>
      <c r="G784" s="686" t="s">
        <v>4257</v>
      </c>
      <c r="H784" s="691">
        <v>1</v>
      </c>
      <c r="I784" s="688">
        <v>2933</v>
      </c>
      <c r="J784" s="688">
        <v>0</v>
      </c>
      <c r="K784" s="1048" t="s">
        <v>5471</v>
      </c>
    </row>
    <row r="785" spans="1:12" s="684" customFormat="1" ht="46.5" customHeight="1">
      <c r="A785" s="689">
        <v>181</v>
      </c>
      <c r="B785" s="685">
        <v>92</v>
      </c>
      <c r="C785" s="686" t="s">
        <v>2789</v>
      </c>
      <c r="D785" s="1062" t="s">
        <v>233</v>
      </c>
      <c r="E785" s="1061" t="s">
        <v>3336</v>
      </c>
      <c r="F785" s="691">
        <v>340</v>
      </c>
      <c r="G785" s="686" t="s">
        <v>5263</v>
      </c>
      <c r="H785" s="691">
        <v>1</v>
      </c>
      <c r="I785" s="662">
        <v>909</v>
      </c>
      <c r="J785" s="688">
        <v>0</v>
      </c>
      <c r="K785" s="1048"/>
    </row>
    <row r="786" spans="1:12" s="684" customFormat="1" ht="45" customHeight="1">
      <c r="A786" s="689">
        <v>181</v>
      </c>
      <c r="B786" s="685">
        <v>92</v>
      </c>
      <c r="C786" s="686" t="s">
        <v>2789</v>
      </c>
      <c r="D786" s="1062" t="s">
        <v>233</v>
      </c>
      <c r="E786" s="1061" t="s">
        <v>3336</v>
      </c>
      <c r="F786" s="691">
        <v>341</v>
      </c>
      <c r="G786" s="686" t="s">
        <v>5264</v>
      </c>
      <c r="H786" s="691">
        <v>1</v>
      </c>
      <c r="I786" s="662">
        <v>909</v>
      </c>
      <c r="J786" s="688">
        <v>0</v>
      </c>
      <c r="K786" s="1048"/>
    </row>
    <row r="787" spans="1:12" s="684" customFormat="1" ht="31.5" customHeight="1">
      <c r="A787" s="689">
        <v>181</v>
      </c>
      <c r="B787" s="685">
        <v>92</v>
      </c>
      <c r="C787" s="686" t="s">
        <v>2789</v>
      </c>
      <c r="D787" s="1062" t="s">
        <v>233</v>
      </c>
      <c r="E787" s="1061" t="s">
        <v>3336</v>
      </c>
      <c r="F787" s="691">
        <v>342</v>
      </c>
      <c r="G787" s="686" t="s">
        <v>221</v>
      </c>
      <c r="H787" s="691">
        <v>1</v>
      </c>
      <c r="I787" s="662">
        <v>909</v>
      </c>
      <c r="J787" s="688">
        <v>0</v>
      </c>
      <c r="K787" s="1048"/>
    </row>
    <row r="788" spans="1:12" s="684" customFormat="1" ht="28.5" customHeight="1">
      <c r="A788" s="685">
        <v>181</v>
      </c>
      <c r="B788" s="689">
        <v>8</v>
      </c>
      <c r="C788" s="686" t="s">
        <v>336</v>
      </c>
      <c r="D788" s="1057" t="s">
        <v>174</v>
      </c>
      <c r="E788" s="1058" t="s">
        <v>2800</v>
      </c>
      <c r="F788" s="1060">
        <v>607</v>
      </c>
      <c r="G788" s="686" t="s">
        <v>212</v>
      </c>
      <c r="H788" s="691">
        <v>1</v>
      </c>
      <c r="I788" s="662">
        <v>787</v>
      </c>
      <c r="J788" s="688">
        <v>0</v>
      </c>
      <c r="K788" s="597"/>
      <c r="L788" s="1047"/>
    </row>
    <row r="789" spans="1:12" s="684" customFormat="1" ht="28.5" customHeight="1">
      <c r="A789" s="685">
        <v>181</v>
      </c>
      <c r="B789" s="689">
        <v>8</v>
      </c>
      <c r="C789" s="686" t="s">
        <v>336</v>
      </c>
      <c r="D789" s="1057" t="s">
        <v>174</v>
      </c>
      <c r="E789" s="1058" t="s">
        <v>2800</v>
      </c>
      <c r="F789" s="1060">
        <v>610</v>
      </c>
      <c r="G789" s="686" t="s">
        <v>306</v>
      </c>
      <c r="H789" s="691">
        <v>1</v>
      </c>
      <c r="I789" s="662">
        <v>787</v>
      </c>
      <c r="J789" s="688">
        <v>0</v>
      </c>
      <c r="K789" s="597"/>
    </row>
    <row r="790" spans="1:12" s="684" customFormat="1" ht="47.25" customHeight="1">
      <c r="A790" s="689">
        <v>181</v>
      </c>
      <c r="B790" s="685">
        <v>8</v>
      </c>
      <c r="C790" s="686" t="s">
        <v>336</v>
      </c>
      <c r="D790" s="1062" t="s">
        <v>224</v>
      </c>
      <c r="E790" s="1061" t="s">
        <v>3322</v>
      </c>
      <c r="F790" s="691">
        <v>340</v>
      </c>
      <c r="G790" s="686" t="s">
        <v>5263</v>
      </c>
      <c r="H790" s="691">
        <v>1</v>
      </c>
      <c r="I790" s="688">
        <v>788</v>
      </c>
      <c r="J790" s="688">
        <v>0</v>
      </c>
      <c r="K790" s="1048"/>
    </row>
    <row r="791" spans="1:12" s="684" customFormat="1" ht="42.75" customHeight="1">
      <c r="A791" s="689">
        <v>181</v>
      </c>
      <c r="B791" s="685">
        <v>8</v>
      </c>
      <c r="C791" s="686" t="s">
        <v>336</v>
      </c>
      <c r="D791" s="1062" t="s">
        <v>224</v>
      </c>
      <c r="E791" s="1061" t="s">
        <v>3322</v>
      </c>
      <c r="F791" s="691">
        <v>341</v>
      </c>
      <c r="G791" s="686" t="s">
        <v>5264</v>
      </c>
      <c r="H791" s="691">
        <v>1</v>
      </c>
      <c r="I791" s="688">
        <v>788</v>
      </c>
      <c r="J791" s="688">
        <v>0</v>
      </c>
      <c r="K791" s="1048"/>
    </row>
    <row r="792" spans="1:12" s="684" customFormat="1" ht="28.5" customHeight="1">
      <c r="A792" s="689">
        <v>181</v>
      </c>
      <c r="B792" s="685">
        <v>8</v>
      </c>
      <c r="C792" s="686" t="s">
        <v>336</v>
      </c>
      <c r="D792" s="1062" t="s">
        <v>224</v>
      </c>
      <c r="E792" s="1061" t="s">
        <v>3322</v>
      </c>
      <c r="F792" s="691">
        <v>342</v>
      </c>
      <c r="G792" s="686" t="s">
        <v>221</v>
      </c>
      <c r="H792" s="691">
        <v>1</v>
      </c>
      <c r="I792" s="688">
        <v>788</v>
      </c>
      <c r="J792" s="688">
        <v>0</v>
      </c>
      <c r="K792" s="1048"/>
    </row>
    <row r="793" spans="1:12" ht="28.5">
      <c r="A793" s="1173" t="s">
        <v>3966</v>
      </c>
      <c r="B793" s="1173">
        <v>11</v>
      </c>
      <c r="C793" s="1175" t="s">
        <v>2420</v>
      </c>
      <c r="D793" s="1176" t="s">
        <v>2756</v>
      </c>
      <c r="E793" s="1177" t="s">
        <v>3347</v>
      </c>
      <c r="F793" s="1178">
        <v>607</v>
      </c>
      <c r="G793" s="1175" t="s">
        <v>212</v>
      </c>
      <c r="H793" s="1179">
        <v>1</v>
      </c>
      <c r="I793" s="1180">
        <v>1171</v>
      </c>
      <c r="J793" s="1180">
        <v>0</v>
      </c>
      <c r="K793" s="1181"/>
    </row>
    <row r="794" spans="1:12" ht="28.5">
      <c r="A794" s="1173" t="s">
        <v>3966</v>
      </c>
      <c r="B794" s="1173">
        <v>11</v>
      </c>
      <c r="C794" s="1175" t="s">
        <v>2420</v>
      </c>
      <c r="D794" s="1176" t="s">
        <v>2756</v>
      </c>
      <c r="E794" s="1177" t="s">
        <v>3347</v>
      </c>
      <c r="F794" s="1178">
        <v>610</v>
      </c>
      <c r="G794" s="1175" t="s">
        <v>306</v>
      </c>
      <c r="H794" s="1179">
        <v>1</v>
      </c>
      <c r="I794" s="1180">
        <v>1171</v>
      </c>
      <c r="J794" s="1180">
        <v>0</v>
      </c>
      <c r="K794" s="1181"/>
    </row>
    <row r="795" spans="1:12" s="678" customFormat="1" ht="28.5" customHeight="1">
      <c r="A795" s="1035">
        <v>191</v>
      </c>
      <c r="B795" s="1036" t="s">
        <v>3963</v>
      </c>
      <c r="C795" s="1015"/>
      <c r="D795" s="1015"/>
      <c r="E795" s="1015"/>
      <c r="F795" s="1015"/>
      <c r="G795" s="1015"/>
      <c r="H795" s="1015"/>
      <c r="I795" s="1015"/>
      <c r="J795" s="1015"/>
      <c r="K795" s="1037" t="s">
        <v>4851</v>
      </c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7" t="s">
        <v>172</v>
      </c>
      <c r="E796" s="1058" t="s">
        <v>3294</v>
      </c>
      <c r="F796" s="1060">
        <v>301</v>
      </c>
      <c r="G796" s="686" t="s">
        <v>210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7" t="s">
        <v>213</v>
      </c>
      <c r="E797" s="1058" t="s">
        <v>3304</v>
      </c>
      <c r="F797" s="1060">
        <v>302</v>
      </c>
      <c r="G797" s="686" t="s">
        <v>211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2</v>
      </c>
      <c r="C798" s="686" t="s">
        <v>327</v>
      </c>
      <c r="D798" s="1057" t="s">
        <v>172</v>
      </c>
      <c r="E798" s="1058" t="s">
        <v>3294</v>
      </c>
      <c r="F798" s="1060">
        <v>607</v>
      </c>
      <c r="G798" s="686" t="s">
        <v>212</v>
      </c>
      <c r="H798" s="691">
        <v>1</v>
      </c>
      <c r="I798" s="662">
        <v>801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2</v>
      </c>
      <c r="C799" s="686" t="s">
        <v>327</v>
      </c>
      <c r="D799" s="1057" t="s">
        <v>172</v>
      </c>
      <c r="E799" s="1058" t="s">
        <v>3294</v>
      </c>
      <c r="F799" s="1060">
        <v>610</v>
      </c>
      <c r="G799" s="686" t="s">
        <v>306</v>
      </c>
      <c r="H799" s="691">
        <v>1</v>
      </c>
      <c r="I799" s="662">
        <v>801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57" t="s">
        <v>174</v>
      </c>
      <c r="E800" s="1058" t="s">
        <v>2800</v>
      </c>
      <c r="F800" s="1060">
        <v>301</v>
      </c>
      <c r="G800" s="686" t="s">
        <v>210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7" t="s">
        <v>225</v>
      </c>
      <c r="E801" s="1058" t="s">
        <v>3346</v>
      </c>
      <c r="F801" s="1060">
        <v>302</v>
      </c>
      <c r="G801" s="686" t="s">
        <v>211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8</v>
      </c>
      <c r="C802" s="686" t="s">
        <v>336</v>
      </c>
      <c r="D802" s="1057" t="s">
        <v>174</v>
      </c>
      <c r="E802" s="1058" t="s">
        <v>2800</v>
      </c>
      <c r="F802" s="1060">
        <v>607</v>
      </c>
      <c r="G802" s="686" t="s">
        <v>212</v>
      </c>
      <c r="H802" s="691">
        <v>1</v>
      </c>
      <c r="I802" s="688">
        <v>750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8</v>
      </c>
      <c r="C803" s="686" t="s">
        <v>336</v>
      </c>
      <c r="D803" s="1057" t="s">
        <v>174</v>
      </c>
      <c r="E803" s="1058" t="s">
        <v>2800</v>
      </c>
      <c r="F803" s="1060">
        <v>610</v>
      </c>
      <c r="G803" s="686" t="s">
        <v>306</v>
      </c>
      <c r="H803" s="691">
        <v>1</v>
      </c>
      <c r="I803" s="688">
        <v>750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57" t="s">
        <v>179</v>
      </c>
      <c r="E804" s="1058" t="s">
        <v>2802</v>
      </c>
      <c r="F804" s="1060">
        <v>301</v>
      </c>
      <c r="G804" s="686" t="s">
        <v>210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7" t="s">
        <v>228</v>
      </c>
      <c r="E805" s="1058" t="s">
        <v>3349</v>
      </c>
      <c r="F805" s="1060">
        <v>302</v>
      </c>
      <c r="G805" s="686" t="s">
        <v>211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17</v>
      </c>
      <c r="C806" s="686" t="s">
        <v>429</v>
      </c>
      <c r="D806" s="1057" t="s">
        <v>179</v>
      </c>
      <c r="E806" s="1058" t="s">
        <v>2802</v>
      </c>
      <c r="F806" s="1060">
        <v>607</v>
      </c>
      <c r="G806" s="686" t="s">
        <v>212</v>
      </c>
      <c r="H806" s="691">
        <v>1</v>
      </c>
      <c r="I806" s="688">
        <v>601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17</v>
      </c>
      <c r="C807" s="686" t="s">
        <v>429</v>
      </c>
      <c r="D807" s="1057" t="s">
        <v>179</v>
      </c>
      <c r="E807" s="1058" t="s">
        <v>2802</v>
      </c>
      <c r="F807" s="1060">
        <v>610</v>
      </c>
      <c r="G807" s="686" t="s">
        <v>306</v>
      </c>
      <c r="H807" s="691">
        <v>1</v>
      </c>
      <c r="I807" s="688">
        <v>601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57" t="s">
        <v>185</v>
      </c>
      <c r="E808" s="1058" t="s">
        <v>2804</v>
      </c>
      <c r="F808" s="1060">
        <v>301</v>
      </c>
      <c r="G808" s="686" t="s">
        <v>210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7" t="s">
        <v>238</v>
      </c>
      <c r="E809" s="1058" t="s">
        <v>3351</v>
      </c>
      <c r="F809" s="1060">
        <v>302</v>
      </c>
      <c r="G809" s="686" t="s">
        <v>211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24</v>
      </c>
      <c r="C810" s="686" t="s">
        <v>349</v>
      </c>
      <c r="D810" s="1057" t="s">
        <v>185</v>
      </c>
      <c r="E810" s="1058" t="s">
        <v>2804</v>
      </c>
      <c r="F810" s="1060">
        <v>607</v>
      </c>
      <c r="G810" s="686" t="s">
        <v>212</v>
      </c>
      <c r="H810" s="691">
        <v>1</v>
      </c>
      <c r="I810" s="688">
        <v>942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24</v>
      </c>
      <c r="C811" s="686" t="s">
        <v>349</v>
      </c>
      <c r="D811" s="1057" t="s">
        <v>185</v>
      </c>
      <c r="E811" s="1058" t="s">
        <v>2804</v>
      </c>
      <c r="F811" s="1060">
        <v>610</v>
      </c>
      <c r="G811" s="686" t="s">
        <v>306</v>
      </c>
      <c r="H811" s="691">
        <v>1</v>
      </c>
      <c r="I811" s="688">
        <v>942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57" t="s">
        <v>186</v>
      </c>
      <c r="E812" s="1058" t="s">
        <v>2792</v>
      </c>
      <c r="F812" s="1060">
        <v>301</v>
      </c>
      <c r="G812" s="686" t="s">
        <v>210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7" t="s">
        <v>244</v>
      </c>
      <c r="E813" s="1058" t="s">
        <v>3352</v>
      </c>
      <c r="F813" s="1060">
        <v>302</v>
      </c>
      <c r="G813" s="686" t="s">
        <v>211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25</v>
      </c>
      <c r="C814" s="686" t="s">
        <v>357</v>
      </c>
      <c r="D814" s="1057" t="s">
        <v>186</v>
      </c>
      <c r="E814" s="1058" t="s">
        <v>2792</v>
      </c>
      <c r="F814" s="1060">
        <v>607</v>
      </c>
      <c r="G814" s="686" t="s">
        <v>212</v>
      </c>
      <c r="H814" s="691">
        <v>1</v>
      </c>
      <c r="I814" s="688">
        <v>773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25</v>
      </c>
      <c r="C815" s="686" t="s">
        <v>357</v>
      </c>
      <c r="D815" s="1057" t="s">
        <v>186</v>
      </c>
      <c r="E815" s="1058" t="s">
        <v>2792</v>
      </c>
      <c r="F815" s="1060">
        <v>610</v>
      </c>
      <c r="G815" s="686" t="s">
        <v>306</v>
      </c>
      <c r="H815" s="691">
        <v>1</v>
      </c>
      <c r="I815" s="688">
        <v>773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2805</v>
      </c>
      <c r="D816" s="1057" t="s">
        <v>189</v>
      </c>
      <c r="E816" s="1058" t="s">
        <v>2806</v>
      </c>
      <c r="F816" s="1060">
        <v>301</v>
      </c>
      <c r="G816" s="686" t="s">
        <v>210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7" t="s">
        <v>249</v>
      </c>
      <c r="E817" s="1058" t="s">
        <v>3353</v>
      </c>
      <c r="F817" s="1060">
        <v>302</v>
      </c>
      <c r="G817" s="686" t="s">
        <v>211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35</v>
      </c>
      <c r="C818" s="686" t="s">
        <v>2805</v>
      </c>
      <c r="D818" s="1057" t="s">
        <v>189</v>
      </c>
      <c r="E818" s="1058" t="s">
        <v>2806</v>
      </c>
      <c r="F818" s="1060">
        <v>607</v>
      </c>
      <c r="G818" s="686" t="s">
        <v>212</v>
      </c>
      <c r="H818" s="691">
        <v>1</v>
      </c>
      <c r="I818" s="688">
        <v>854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35</v>
      </c>
      <c r="C819" s="686" t="s">
        <v>2805</v>
      </c>
      <c r="D819" s="1057" t="s">
        <v>189</v>
      </c>
      <c r="E819" s="1058" t="s">
        <v>2806</v>
      </c>
      <c r="F819" s="1060">
        <v>610</v>
      </c>
      <c r="G819" s="686" t="s">
        <v>306</v>
      </c>
      <c r="H819" s="691">
        <v>1</v>
      </c>
      <c r="I819" s="688">
        <v>854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2809</v>
      </c>
      <c r="D820" s="1057" t="s">
        <v>192</v>
      </c>
      <c r="E820" s="1058" t="s">
        <v>2810</v>
      </c>
      <c r="F820" s="1060">
        <v>301</v>
      </c>
      <c r="G820" s="686" t="s">
        <v>210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7" t="s">
        <v>260</v>
      </c>
      <c r="E821" s="1058" t="s">
        <v>3356</v>
      </c>
      <c r="F821" s="1060">
        <v>302</v>
      </c>
      <c r="G821" s="686" t="s">
        <v>211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45</v>
      </c>
      <c r="C822" s="686" t="s">
        <v>2809</v>
      </c>
      <c r="D822" s="1057" t="s">
        <v>192</v>
      </c>
      <c r="E822" s="1058" t="s">
        <v>2810</v>
      </c>
      <c r="F822" s="1060">
        <v>607</v>
      </c>
      <c r="G822" s="686" t="s">
        <v>212</v>
      </c>
      <c r="H822" s="691">
        <v>1</v>
      </c>
      <c r="I822" s="688">
        <v>659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45</v>
      </c>
      <c r="C823" s="686" t="s">
        <v>2809</v>
      </c>
      <c r="D823" s="1057" t="s">
        <v>192</v>
      </c>
      <c r="E823" s="1058" t="s">
        <v>2810</v>
      </c>
      <c r="F823" s="1060">
        <v>610</v>
      </c>
      <c r="G823" s="686" t="s">
        <v>306</v>
      </c>
      <c r="H823" s="691">
        <v>1</v>
      </c>
      <c r="I823" s="688">
        <v>659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2811</v>
      </c>
      <c r="D824" s="1200" t="s">
        <v>193</v>
      </c>
      <c r="E824" s="1201" t="s">
        <v>2812</v>
      </c>
      <c r="F824" s="1202">
        <v>301</v>
      </c>
      <c r="G824" s="686" t="s">
        <v>210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200" t="s">
        <v>209</v>
      </c>
      <c r="E825" s="1201" t="s">
        <v>3310</v>
      </c>
      <c r="F825" s="1202">
        <v>302</v>
      </c>
      <c r="G825" s="686" t="s">
        <v>211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46</v>
      </c>
      <c r="C826" s="686" t="s">
        <v>2811</v>
      </c>
      <c r="D826" s="1200" t="s">
        <v>193</v>
      </c>
      <c r="E826" s="1201" t="s">
        <v>2812</v>
      </c>
      <c r="F826" s="1202">
        <v>607</v>
      </c>
      <c r="G826" s="686" t="s">
        <v>212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46</v>
      </c>
      <c r="C827" s="686" t="s">
        <v>2811</v>
      </c>
      <c r="D827" s="1200" t="s">
        <v>193</v>
      </c>
      <c r="E827" s="1201" t="s">
        <v>2812</v>
      </c>
      <c r="F827" s="1202">
        <v>610</v>
      </c>
      <c r="G827" s="686" t="s">
        <v>306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2813</v>
      </c>
      <c r="D828" s="1057" t="s">
        <v>196</v>
      </c>
      <c r="E828" s="1058" t="s">
        <v>2814</v>
      </c>
      <c r="F828" s="1060">
        <v>301</v>
      </c>
      <c r="G828" s="686" t="s">
        <v>210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7" t="s">
        <v>271</v>
      </c>
      <c r="E829" s="1058" t="s">
        <v>3357</v>
      </c>
      <c r="F829" s="1060">
        <v>302</v>
      </c>
      <c r="G829" s="686" t="s">
        <v>211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55</v>
      </c>
      <c r="C830" s="686" t="s">
        <v>2813</v>
      </c>
      <c r="D830" s="1057" t="s">
        <v>196</v>
      </c>
      <c r="E830" s="1058" t="s">
        <v>2814</v>
      </c>
      <c r="F830" s="1060">
        <v>607</v>
      </c>
      <c r="G830" s="686" t="s">
        <v>212</v>
      </c>
      <c r="H830" s="691">
        <v>1</v>
      </c>
      <c r="I830" s="688">
        <v>787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55</v>
      </c>
      <c r="C831" s="686" t="s">
        <v>2813</v>
      </c>
      <c r="D831" s="1057" t="s">
        <v>196</v>
      </c>
      <c r="E831" s="1058" t="s">
        <v>2814</v>
      </c>
      <c r="F831" s="1060">
        <v>610</v>
      </c>
      <c r="G831" s="686" t="s">
        <v>306</v>
      </c>
      <c r="H831" s="691">
        <v>1</v>
      </c>
      <c r="I831" s="688">
        <v>787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2817</v>
      </c>
      <c r="D832" s="1057" t="s">
        <v>203</v>
      </c>
      <c r="E832" s="1058" t="s">
        <v>2818</v>
      </c>
      <c r="F832" s="1060">
        <v>301</v>
      </c>
      <c r="G832" s="686" t="s">
        <v>210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7" t="s">
        <v>284</v>
      </c>
      <c r="E833" s="1058" t="s">
        <v>3363</v>
      </c>
      <c r="F833" s="1060">
        <v>302</v>
      </c>
      <c r="G833" s="686" t="s">
        <v>211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79</v>
      </c>
      <c r="C834" s="686" t="s">
        <v>2817</v>
      </c>
      <c r="D834" s="1057" t="s">
        <v>203</v>
      </c>
      <c r="E834" s="1058" t="s">
        <v>2818</v>
      </c>
      <c r="F834" s="1060">
        <v>607</v>
      </c>
      <c r="G834" s="686" t="s">
        <v>212</v>
      </c>
      <c r="H834" s="691">
        <v>1</v>
      </c>
      <c r="I834" s="688">
        <v>493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79</v>
      </c>
      <c r="C835" s="686" t="s">
        <v>2817</v>
      </c>
      <c r="D835" s="1057" t="s">
        <v>203</v>
      </c>
      <c r="E835" s="1058" t="s">
        <v>2818</v>
      </c>
      <c r="F835" s="1060">
        <v>610</v>
      </c>
      <c r="G835" s="686" t="s">
        <v>306</v>
      </c>
      <c r="H835" s="691">
        <v>1</v>
      </c>
      <c r="I835" s="688">
        <v>493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2795</v>
      </c>
      <c r="D836" s="1057" t="s">
        <v>204</v>
      </c>
      <c r="E836" s="1058" t="s">
        <v>2796</v>
      </c>
      <c r="F836" s="1060">
        <v>301</v>
      </c>
      <c r="G836" s="686" t="s">
        <v>210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7" t="s">
        <v>287</v>
      </c>
      <c r="E837" s="1058" t="s">
        <v>3364</v>
      </c>
      <c r="F837" s="1060">
        <v>302</v>
      </c>
      <c r="G837" s="686" t="s">
        <v>211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84</v>
      </c>
      <c r="C838" s="686" t="s">
        <v>2795</v>
      </c>
      <c r="D838" s="1057" t="s">
        <v>204</v>
      </c>
      <c r="E838" s="1058" t="s">
        <v>2796</v>
      </c>
      <c r="F838" s="1060">
        <v>607</v>
      </c>
      <c r="G838" s="686" t="s">
        <v>212</v>
      </c>
      <c r="H838" s="691">
        <v>1</v>
      </c>
      <c r="I838" s="688">
        <v>680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84</v>
      </c>
      <c r="C839" s="686" t="s">
        <v>2795</v>
      </c>
      <c r="D839" s="1057" t="s">
        <v>204</v>
      </c>
      <c r="E839" s="1058" t="s">
        <v>2796</v>
      </c>
      <c r="F839" s="1060">
        <v>610</v>
      </c>
      <c r="G839" s="686" t="s">
        <v>306</v>
      </c>
      <c r="H839" s="691">
        <v>1</v>
      </c>
      <c r="I839" s="688">
        <v>680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87</v>
      </c>
      <c r="C840" s="686" t="s">
        <v>3200</v>
      </c>
      <c r="D840" s="1057" t="s">
        <v>206</v>
      </c>
      <c r="E840" s="1058" t="s">
        <v>3365</v>
      </c>
      <c r="F840" s="1060">
        <v>607</v>
      </c>
      <c r="G840" s="686" t="s">
        <v>212</v>
      </c>
      <c r="H840" s="691">
        <v>1</v>
      </c>
      <c r="I840" s="688">
        <v>367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2793</v>
      </c>
      <c r="D841" s="1057" t="s">
        <v>182</v>
      </c>
      <c r="E841" s="1058" t="s">
        <v>2794</v>
      </c>
      <c r="F841" s="1060">
        <v>301</v>
      </c>
      <c r="G841" s="686" t="s">
        <v>210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7" t="s">
        <v>232</v>
      </c>
      <c r="E842" s="1058" t="s">
        <v>3366</v>
      </c>
      <c r="F842" s="1060">
        <v>302</v>
      </c>
      <c r="G842" s="686" t="s">
        <v>211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90</v>
      </c>
      <c r="C843" s="686" t="s">
        <v>2793</v>
      </c>
      <c r="D843" s="1057" t="s">
        <v>182</v>
      </c>
      <c r="E843" s="1058" t="s">
        <v>2794</v>
      </c>
      <c r="F843" s="1060">
        <v>607</v>
      </c>
      <c r="G843" s="686" t="s">
        <v>212</v>
      </c>
      <c r="H843" s="691">
        <v>1</v>
      </c>
      <c r="I843" s="688">
        <v>712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90</v>
      </c>
      <c r="C844" s="686" t="s">
        <v>2793</v>
      </c>
      <c r="D844" s="1057" t="s">
        <v>182</v>
      </c>
      <c r="E844" s="1058" t="s">
        <v>2794</v>
      </c>
      <c r="F844" s="1060">
        <v>610</v>
      </c>
      <c r="G844" s="686" t="s">
        <v>306</v>
      </c>
      <c r="H844" s="691">
        <v>1</v>
      </c>
      <c r="I844" s="688">
        <v>712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57" t="s">
        <v>184</v>
      </c>
      <c r="E845" s="1058" t="s">
        <v>2790</v>
      </c>
      <c r="F845" s="1060">
        <v>301</v>
      </c>
      <c r="G845" s="686" t="s">
        <v>210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7" t="s">
        <v>235</v>
      </c>
      <c r="E846" s="1058" t="s">
        <v>3367</v>
      </c>
      <c r="F846" s="1060">
        <v>302</v>
      </c>
      <c r="G846" s="686" t="s">
        <v>211</v>
      </c>
      <c r="H846" s="691">
        <v>1</v>
      </c>
      <c r="I846" s="662">
        <v>865</v>
      </c>
      <c r="J846" s="688">
        <v>0</v>
      </c>
      <c r="K846" s="596"/>
    </row>
    <row r="847" spans="1:11" s="684" customFormat="1" ht="28.5" customHeight="1">
      <c r="A847" s="685">
        <v>191</v>
      </c>
      <c r="B847" s="685">
        <v>92</v>
      </c>
      <c r="C847" s="686" t="s">
        <v>423</v>
      </c>
      <c r="D847" s="1057" t="s">
        <v>184</v>
      </c>
      <c r="E847" s="1058" t="s">
        <v>2790</v>
      </c>
      <c r="F847" s="1060">
        <v>607</v>
      </c>
      <c r="G847" s="686" t="s">
        <v>212</v>
      </c>
      <c r="H847" s="691">
        <v>1</v>
      </c>
      <c r="I847" s="662">
        <v>865</v>
      </c>
      <c r="J847" s="688">
        <v>0</v>
      </c>
      <c r="K847" s="596"/>
    </row>
    <row r="848" spans="1:11" s="684" customFormat="1" ht="28.5" customHeight="1">
      <c r="A848" s="685">
        <v>191</v>
      </c>
      <c r="B848" s="685">
        <v>92</v>
      </c>
      <c r="C848" s="686" t="s">
        <v>423</v>
      </c>
      <c r="D848" s="1057" t="s">
        <v>184</v>
      </c>
      <c r="E848" s="1058" t="s">
        <v>2790</v>
      </c>
      <c r="F848" s="1060">
        <v>610</v>
      </c>
      <c r="G848" s="686" t="s">
        <v>306</v>
      </c>
      <c r="H848" s="691">
        <v>1</v>
      </c>
      <c r="I848" s="662">
        <v>865</v>
      </c>
      <c r="J848" s="688">
        <v>0</v>
      </c>
      <c r="K848" s="596"/>
    </row>
    <row r="849" spans="1:95" s="678" customFormat="1" ht="28.5" customHeight="1">
      <c r="A849" s="1035">
        <v>201</v>
      </c>
      <c r="B849" s="1036" t="s">
        <v>3961</v>
      </c>
      <c r="C849" s="1015"/>
      <c r="D849" s="1015"/>
      <c r="E849" s="1015"/>
      <c r="F849" s="1015"/>
      <c r="G849" s="1015"/>
      <c r="H849" s="1015"/>
      <c r="I849" s="1015"/>
      <c r="J849" s="1015"/>
      <c r="K849" s="1028"/>
    </row>
    <row r="850" spans="1:95" s="663" customFormat="1" ht="28.5" customHeight="1">
      <c r="A850" s="685">
        <v>201</v>
      </c>
      <c r="B850" s="685">
        <v>41</v>
      </c>
      <c r="C850" s="686" t="s">
        <v>2797</v>
      </c>
      <c r="D850" s="1057" t="s">
        <v>180</v>
      </c>
      <c r="E850" s="1058" t="s">
        <v>2798</v>
      </c>
      <c r="F850" s="1060">
        <v>301</v>
      </c>
      <c r="G850" s="686" t="s">
        <v>210</v>
      </c>
      <c r="H850" s="691">
        <v>1</v>
      </c>
      <c r="I850" s="662">
        <v>778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2797</v>
      </c>
      <c r="D851" s="1057" t="s">
        <v>229</v>
      </c>
      <c r="E851" s="1058" t="s">
        <v>3355</v>
      </c>
      <c r="F851" s="1060">
        <v>302</v>
      </c>
      <c r="G851" s="686" t="s">
        <v>211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2797</v>
      </c>
      <c r="D852" s="1057" t="s">
        <v>180</v>
      </c>
      <c r="E852" s="1058" t="s">
        <v>2798</v>
      </c>
      <c r="F852" s="1060">
        <v>303</v>
      </c>
      <c r="G852" s="686" t="s">
        <v>162</v>
      </c>
      <c r="H852" s="687">
        <v>1</v>
      </c>
      <c r="I852" s="662">
        <v>807</v>
      </c>
      <c r="J852" s="662">
        <v>0</v>
      </c>
      <c r="K852" s="596"/>
    </row>
    <row r="853" spans="1:95" s="663" customFormat="1" ht="28.5" customHeight="1">
      <c r="A853" s="685">
        <v>201</v>
      </c>
      <c r="B853" s="685">
        <v>41</v>
      </c>
      <c r="C853" s="686" t="s">
        <v>2797</v>
      </c>
      <c r="D853" s="1057" t="s">
        <v>180</v>
      </c>
      <c r="E853" s="1058" t="s">
        <v>2798</v>
      </c>
      <c r="F853" s="1060">
        <v>607</v>
      </c>
      <c r="G853" s="686" t="s">
        <v>212</v>
      </c>
      <c r="H853" s="691">
        <v>1</v>
      </c>
      <c r="I853" s="662">
        <v>778</v>
      </c>
      <c r="J853" s="662">
        <v>0</v>
      </c>
      <c r="K853" s="596"/>
    </row>
    <row r="854" spans="1:95" s="663" customFormat="1" ht="28.5" customHeight="1">
      <c r="A854" s="685">
        <v>201</v>
      </c>
      <c r="B854" s="685">
        <v>41</v>
      </c>
      <c r="C854" s="686" t="s">
        <v>2797</v>
      </c>
      <c r="D854" s="1057" t="s">
        <v>180</v>
      </c>
      <c r="E854" s="1058" t="s">
        <v>2798</v>
      </c>
      <c r="F854" s="1060">
        <v>610</v>
      </c>
      <c r="G854" s="686" t="s">
        <v>306</v>
      </c>
      <c r="H854" s="691">
        <v>1</v>
      </c>
      <c r="I854" s="662">
        <v>778</v>
      </c>
      <c r="J854" s="662">
        <v>0</v>
      </c>
      <c r="K854" s="596"/>
    </row>
    <row r="855" spans="1:95" s="684" customFormat="1" ht="28.5" customHeight="1">
      <c r="A855" s="685">
        <v>201</v>
      </c>
      <c r="B855" s="685">
        <v>41</v>
      </c>
      <c r="C855" s="686" t="s">
        <v>2797</v>
      </c>
      <c r="D855" s="1057" t="s">
        <v>4972</v>
      </c>
      <c r="E855" s="1058" t="s">
        <v>4973</v>
      </c>
      <c r="F855" s="691">
        <v>342</v>
      </c>
      <c r="G855" s="686" t="s">
        <v>221</v>
      </c>
      <c r="H855" s="691">
        <v>1</v>
      </c>
      <c r="I855" s="662">
        <v>778</v>
      </c>
      <c r="J855" s="662">
        <v>0</v>
      </c>
      <c r="K855" s="596"/>
    </row>
    <row r="856" spans="1:95" s="684" customFormat="1" ht="28.5">
      <c r="A856" s="685">
        <v>201</v>
      </c>
      <c r="B856" s="685">
        <v>41</v>
      </c>
      <c r="C856" s="686" t="s">
        <v>2797</v>
      </c>
      <c r="D856" s="1057" t="s">
        <v>5479</v>
      </c>
      <c r="E856" s="1058" t="s">
        <v>4973</v>
      </c>
      <c r="F856" s="691">
        <v>700</v>
      </c>
      <c r="G856" s="686" t="s">
        <v>4257</v>
      </c>
      <c r="H856" s="691">
        <v>1</v>
      </c>
      <c r="I856" s="662">
        <v>7003.23</v>
      </c>
      <c r="J856" s="662">
        <v>0</v>
      </c>
      <c r="K856" s="596" t="s">
        <v>5480</v>
      </c>
    </row>
    <row r="857" spans="1:95" s="684" customFormat="1" ht="28.5">
      <c r="A857" s="685">
        <v>201</v>
      </c>
      <c r="B857" s="685">
        <v>41</v>
      </c>
      <c r="C857" s="686" t="s">
        <v>2797</v>
      </c>
      <c r="D857" s="1057" t="s">
        <v>5652</v>
      </c>
      <c r="E857" s="1058" t="s">
        <v>4973</v>
      </c>
      <c r="F857" s="691">
        <v>700</v>
      </c>
      <c r="G857" s="686" t="s">
        <v>4257</v>
      </c>
      <c r="H857" s="691">
        <v>1</v>
      </c>
      <c r="I857" s="662">
        <v>2793.53</v>
      </c>
      <c r="J857" s="662">
        <v>0</v>
      </c>
      <c r="K857" s="596" t="s">
        <v>5471</v>
      </c>
    </row>
    <row r="858" spans="1:95" s="663" customFormat="1" ht="28.5" customHeight="1">
      <c r="A858" s="685">
        <v>201</v>
      </c>
      <c r="B858" s="685">
        <v>57</v>
      </c>
      <c r="C858" s="686" t="s">
        <v>3198</v>
      </c>
      <c r="D858" s="1057" t="s">
        <v>197</v>
      </c>
      <c r="E858" s="1058" t="s">
        <v>3358</v>
      </c>
      <c r="F858" s="1060">
        <v>301</v>
      </c>
      <c r="G858" s="686" t="s">
        <v>210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3198</v>
      </c>
      <c r="D859" s="1057" t="s">
        <v>272</v>
      </c>
      <c r="E859" s="1058" t="s">
        <v>3359</v>
      </c>
      <c r="F859" s="1060">
        <v>302</v>
      </c>
      <c r="G859" s="686" t="s">
        <v>211</v>
      </c>
      <c r="H859" s="691">
        <v>1</v>
      </c>
      <c r="I859" s="662">
        <v>662</v>
      </c>
      <c r="J859" s="662">
        <v>0</v>
      </c>
      <c r="K859" s="596"/>
    </row>
    <row r="860" spans="1:95" s="663" customFormat="1" ht="28.5" customHeight="1">
      <c r="A860" s="685">
        <v>201</v>
      </c>
      <c r="B860" s="685">
        <v>57</v>
      </c>
      <c r="C860" s="686" t="s">
        <v>3198</v>
      </c>
      <c r="D860" s="1057" t="s">
        <v>197</v>
      </c>
      <c r="E860" s="1058" t="s">
        <v>3358</v>
      </c>
      <c r="F860" s="1060">
        <v>607</v>
      </c>
      <c r="G860" s="686" t="s">
        <v>212</v>
      </c>
      <c r="H860" s="691">
        <v>1</v>
      </c>
      <c r="I860" s="662">
        <v>662</v>
      </c>
      <c r="J860" s="662">
        <v>0</v>
      </c>
      <c r="K860" s="596"/>
    </row>
    <row r="861" spans="1:95" s="663" customFormat="1" ht="28.5" customHeight="1">
      <c r="A861" s="685">
        <v>201</v>
      </c>
      <c r="B861" s="685">
        <v>57</v>
      </c>
      <c r="C861" s="686" t="s">
        <v>3198</v>
      </c>
      <c r="D861" s="1057" t="s">
        <v>197</v>
      </c>
      <c r="E861" s="1058" t="s">
        <v>3358</v>
      </c>
      <c r="F861" s="1060">
        <v>610</v>
      </c>
      <c r="G861" s="686" t="s">
        <v>306</v>
      </c>
      <c r="H861" s="691">
        <v>1</v>
      </c>
      <c r="I861" s="662">
        <v>662</v>
      </c>
      <c r="J861" s="662">
        <v>0</v>
      </c>
      <c r="K861" s="596"/>
    </row>
    <row r="862" spans="1:95" s="678" customFormat="1" ht="28.5" customHeight="1">
      <c r="A862" s="1035">
        <v>211</v>
      </c>
      <c r="B862" s="1036" t="s">
        <v>3964</v>
      </c>
      <c r="C862" s="1015"/>
      <c r="D862" s="1015"/>
      <c r="E862" s="1015"/>
      <c r="F862" s="1015"/>
      <c r="G862" s="1015"/>
      <c r="H862" s="1015"/>
      <c r="I862" s="1015"/>
      <c r="J862" s="1015"/>
      <c r="K862" s="1028"/>
    </row>
    <row r="863" spans="1:95" s="684" customFormat="1" ht="28.5" customHeight="1">
      <c r="A863" s="685">
        <v>211</v>
      </c>
      <c r="B863" s="685">
        <v>2</v>
      </c>
      <c r="C863" s="686" t="s">
        <v>3179</v>
      </c>
      <c r="D863" s="1057" t="s">
        <v>172</v>
      </c>
      <c r="E863" s="1058" t="s">
        <v>3294</v>
      </c>
      <c r="F863" s="1060">
        <v>303</v>
      </c>
      <c r="G863" s="686" t="s">
        <v>162</v>
      </c>
      <c r="H863" s="691">
        <v>1</v>
      </c>
      <c r="I863" s="662">
        <v>883</v>
      </c>
      <c r="J863" s="688">
        <v>676</v>
      </c>
      <c r="K863" s="596"/>
    </row>
    <row r="864" spans="1:95" s="710" customFormat="1" ht="47.25">
      <c r="A864" s="685">
        <v>211</v>
      </c>
      <c r="B864" s="685">
        <v>2</v>
      </c>
      <c r="C864" s="686" t="s">
        <v>327</v>
      </c>
      <c r="D864" s="1057" t="s">
        <v>214</v>
      </c>
      <c r="E864" s="1058" t="s">
        <v>3302</v>
      </c>
      <c r="F864" s="1060">
        <v>301</v>
      </c>
      <c r="G864" s="686" t="s">
        <v>210</v>
      </c>
      <c r="H864" s="691">
        <v>1</v>
      </c>
      <c r="I864" s="662">
        <v>1802</v>
      </c>
      <c r="J864" s="662">
        <v>1802</v>
      </c>
      <c r="K864" s="709" t="s">
        <v>5401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6" customHeight="1">
      <c r="A865" s="685">
        <v>211</v>
      </c>
      <c r="B865" s="685">
        <v>2</v>
      </c>
      <c r="C865" s="686" t="s">
        <v>327</v>
      </c>
      <c r="D865" s="1057" t="s">
        <v>215</v>
      </c>
      <c r="E865" s="1058" t="s">
        <v>3305</v>
      </c>
      <c r="F865" s="1060">
        <v>302</v>
      </c>
      <c r="G865" s="686" t="s">
        <v>211</v>
      </c>
      <c r="H865" s="691">
        <v>1</v>
      </c>
      <c r="I865" s="662">
        <v>1802</v>
      </c>
      <c r="J865" s="662">
        <v>1802</v>
      </c>
      <c r="K865" s="709" t="s">
        <v>5401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710" customFormat="1" ht="31.5">
      <c r="A866" s="685">
        <v>211</v>
      </c>
      <c r="B866" s="685">
        <v>2</v>
      </c>
      <c r="C866" s="686" t="s">
        <v>327</v>
      </c>
      <c r="D866" s="1057" t="s">
        <v>172</v>
      </c>
      <c r="E866" s="1058" t="s">
        <v>3294</v>
      </c>
      <c r="F866" s="1060">
        <v>301</v>
      </c>
      <c r="G866" s="686" t="s">
        <v>210</v>
      </c>
      <c r="H866" s="691">
        <v>1</v>
      </c>
      <c r="I866" s="662">
        <v>2639</v>
      </c>
      <c r="J866" s="688">
        <v>0</v>
      </c>
      <c r="K866" s="709" t="s">
        <v>5402</v>
      </c>
      <c r="L866" s="684"/>
      <c r="M866" s="684"/>
      <c r="N866" s="684"/>
      <c r="O866" s="684"/>
      <c r="P866" s="684"/>
      <c r="Q866" s="684"/>
      <c r="R866" s="684"/>
      <c r="S866" s="684"/>
      <c r="T866" s="684"/>
      <c r="U866" s="684"/>
      <c r="V866" s="684"/>
      <c r="W866" s="684"/>
      <c r="X866" s="684"/>
      <c r="Y866" s="684"/>
      <c r="Z866" s="684"/>
      <c r="AA866" s="684"/>
      <c r="AB866" s="684"/>
      <c r="AC866" s="684"/>
      <c r="AD866" s="684"/>
      <c r="AE866" s="684"/>
      <c r="AF866" s="684"/>
      <c r="AG866" s="684"/>
      <c r="AH866" s="684"/>
      <c r="AI866" s="684"/>
      <c r="AJ866" s="684"/>
      <c r="AK866" s="684"/>
      <c r="AL866" s="684"/>
      <c r="AM866" s="684"/>
      <c r="AN866" s="684"/>
      <c r="AO866" s="684"/>
      <c r="AP866" s="684"/>
      <c r="AQ866" s="684"/>
      <c r="AR866" s="684"/>
      <c r="AS866" s="684"/>
      <c r="AT866" s="684"/>
      <c r="AU866" s="684"/>
      <c r="AV866" s="684"/>
      <c r="AW866" s="684"/>
      <c r="AX866" s="684"/>
      <c r="AY866" s="684"/>
      <c r="AZ866" s="684"/>
      <c r="BA866" s="684"/>
      <c r="BB866" s="684"/>
      <c r="BC866" s="684"/>
      <c r="BD866" s="684"/>
      <c r="BE866" s="684"/>
      <c r="BF866" s="684"/>
      <c r="BG866" s="684"/>
      <c r="BH866" s="684"/>
      <c r="BI866" s="684"/>
      <c r="BJ866" s="684"/>
      <c r="BK866" s="684"/>
      <c r="BL866" s="684"/>
      <c r="BM866" s="684"/>
      <c r="BN866" s="684"/>
      <c r="BO866" s="684"/>
      <c r="BP866" s="684"/>
      <c r="BQ866" s="684"/>
      <c r="BR866" s="684"/>
      <c r="BS866" s="684"/>
      <c r="BT866" s="684"/>
      <c r="BU866" s="684"/>
      <c r="BV866" s="684"/>
      <c r="BW866" s="684"/>
      <c r="BX866" s="684"/>
      <c r="BY866" s="684"/>
      <c r="BZ866" s="684"/>
      <c r="CA866" s="684"/>
      <c r="CB866" s="684"/>
      <c r="CC866" s="684"/>
      <c r="CD866" s="684"/>
      <c r="CE866" s="684"/>
      <c r="CF866" s="684"/>
      <c r="CG866" s="684"/>
      <c r="CH866" s="684"/>
      <c r="CI866" s="684"/>
      <c r="CJ866" s="684"/>
      <c r="CK866" s="684"/>
      <c r="CL866" s="684"/>
      <c r="CM866" s="684"/>
      <c r="CN866" s="684"/>
      <c r="CO866" s="684"/>
      <c r="CP866" s="684"/>
      <c r="CQ866" s="684"/>
    </row>
    <row r="867" spans="1:95" s="710" customFormat="1" ht="31.5">
      <c r="A867" s="685">
        <v>211</v>
      </c>
      <c r="B867" s="685">
        <v>2</v>
      </c>
      <c r="C867" s="686" t="s">
        <v>327</v>
      </c>
      <c r="D867" s="1057" t="s">
        <v>213</v>
      </c>
      <c r="E867" s="1058" t="s">
        <v>3304</v>
      </c>
      <c r="F867" s="1060">
        <v>302</v>
      </c>
      <c r="G867" s="686" t="s">
        <v>211</v>
      </c>
      <c r="H867" s="691">
        <v>1</v>
      </c>
      <c r="I867" s="662">
        <v>2639</v>
      </c>
      <c r="J867" s="688">
        <v>0</v>
      </c>
      <c r="K867" s="709" t="s">
        <v>5402</v>
      </c>
      <c r="L867" s="684"/>
      <c r="M867" s="684"/>
      <c r="N867" s="684"/>
      <c r="O867" s="684"/>
      <c r="P867" s="684"/>
      <c r="Q867" s="684"/>
      <c r="R867" s="684"/>
      <c r="S867" s="684"/>
      <c r="T867" s="684"/>
      <c r="U867" s="684"/>
      <c r="V867" s="684"/>
      <c r="W867" s="684"/>
      <c r="X867" s="684"/>
      <c r="Y867" s="684"/>
      <c r="Z867" s="684"/>
      <c r="AA867" s="684"/>
      <c r="AB867" s="684"/>
      <c r="AC867" s="684"/>
      <c r="AD867" s="684"/>
      <c r="AE867" s="684"/>
      <c r="AF867" s="684"/>
      <c r="AG867" s="684"/>
      <c r="AH867" s="684"/>
      <c r="AI867" s="684"/>
      <c r="AJ867" s="684"/>
      <c r="AK867" s="684"/>
      <c r="AL867" s="684"/>
      <c r="AM867" s="684"/>
      <c r="AN867" s="684"/>
      <c r="AO867" s="684"/>
      <c r="AP867" s="684"/>
      <c r="AQ867" s="684"/>
      <c r="AR867" s="684"/>
      <c r="AS867" s="684"/>
      <c r="AT867" s="684"/>
      <c r="AU867" s="684"/>
      <c r="AV867" s="684"/>
      <c r="AW867" s="684"/>
      <c r="AX867" s="684"/>
      <c r="AY867" s="684"/>
      <c r="AZ867" s="684"/>
      <c r="BA867" s="684"/>
      <c r="BB867" s="684"/>
      <c r="BC867" s="684"/>
      <c r="BD867" s="684"/>
      <c r="BE867" s="684"/>
      <c r="BF867" s="684"/>
      <c r="BG867" s="684"/>
      <c r="BH867" s="684"/>
      <c r="BI867" s="684"/>
      <c r="BJ867" s="684"/>
      <c r="BK867" s="684"/>
      <c r="BL867" s="684"/>
      <c r="BM867" s="684"/>
      <c r="BN867" s="684"/>
      <c r="BO867" s="684"/>
      <c r="BP867" s="684"/>
      <c r="BQ867" s="684"/>
      <c r="BR867" s="684"/>
      <c r="BS867" s="684"/>
      <c r="BT867" s="684"/>
      <c r="BU867" s="684"/>
      <c r="BV867" s="684"/>
      <c r="BW867" s="684"/>
      <c r="BX867" s="684"/>
      <c r="BY867" s="684"/>
      <c r="BZ867" s="684"/>
      <c r="CA867" s="684"/>
      <c r="CB867" s="684"/>
      <c r="CC867" s="684"/>
      <c r="CD867" s="684"/>
      <c r="CE867" s="684"/>
      <c r="CF867" s="684"/>
      <c r="CG867" s="684"/>
      <c r="CH867" s="684"/>
      <c r="CI867" s="684"/>
      <c r="CJ867" s="684"/>
      <c r="CK867" s="684"/>
      <c r="CL867" s="684"/>
      <c r="CM867" s="684"/>
      <c r="CN867" s="684"/>
      <c r="CO867" s="684"/>
      <c r="CP867" s="684"/>
      <c r="CQ867" s="684"/>
    </row>
    <row r="868" spans="1:95" s="684" customFormat="1" ht="28.5" customHeight="1">
      <c r="A868" s="685">
        <v>211</v>
      </c>
      <c r="B868" s="685">
        <v>3</v>
      </c>
      <c r="C868" s="686" t="s">
        <v>3191</v>
      </c>
      <c r="D868" s="1057" t="s">
        <v>173</v>
      </c>
      <c r="E868" s="1058" t="s">
        <v>3311</v>
      </c>
      <c r="F868" s="1060">
        <v>303</v>
      </c>
      <c r="G868" s="686" t="s">
        <v>162</v>
      </c>
      <c r="H868" s="691">
        <v>1</v>
      </c>
      <c r="I868" s="662">
        <v>789</v>
      </c>
      <c r="J868" s="688">
        <v>727</v>
      </c>
      <c r="K868" s="596"/>
    </row>
    <row r="869" spans="1:95" s="684" customFormat="1" ht="28.5" customHeight="1">
      <c r="A869" s="685">
        <v>211</v>
      </c>
      <c r="B869" s="685">
        <v>8</v>
      </c>
      <c r="C869" s="686" t="s">
        <v>2799</v>
      </c>
      <c r="D869" s="1057" t="s">
        <v>174</v>
      </c>
      <c r="E869" s="1058" t="s">
        <v>2800</v>
      </c>
      <c r="F869" s="1060">
        <v>303</v>
      </c>
      <c r="G869" s="686" t="s">
        <v>162</v>
      </c>
      <c r="H869" s="691">
        <v>1</v>
      </c>
      <c r="I869" s="662">
        <v>797</v>
      </c>
      <c r="J869" s="688">
        <v>672</v>
      </c>
      <c r="K869" s="596"/>
    </row>
    <row r="870" spans="1:95" s="693" customFormat="1" ht="28.5" customHeight="1">
      <c r="A870" s="1173">
        <v>211</v>
      </c>
      <c r="B870" s="1173">
        <v>8</v>
      </c>
      <c r="C870" s="1175" t="s">
        <v>2799</v>
      </c>
      <c r="D870" s="1306" t="s">
        <v>174</v>
      </c>
      <c r="E870" s="1307" t="s">
        <v>2800</v>
      </c>
      <c r="F870" s="1178">
        <v>310</v>
      </c>
      <c r="G870" s="1308" t="s">
        <v>6199</v>
      </c>
      <c r="H870" s="1179">
        <v>1</v>
      </c>
      <c r="I870" s="1309">
        <v>885</v>
      </c>
      <c r="J870" s="1180"/>
      <c r="K870" s="1181" t="s">
        <v>6200</v>
      </c>
    </row>
    <row r="871" spans="1:95" s="693" customFormat="1" ht="28.5" customHeight="1">
      <c r="A871" s="1173">
        <v>211</v>
      </c>
      <c r="B871" s="1173">
        <v>8</v>
      </c>
      <c r="C871" s="1175" t="s">
        <v>2799</v>
      </c>
      <c r="D871" s="1306" t="s">
        <v>174</v>
      </c>
      <c r="E871" s="1307" t="s">
        <v>2800</v>
      </c>
      <c r="F871" s="1178">
        <v>311</v>
      </c>
      <c r="G871" s="1308" t="s">
        <v>6203</v>
      </c>
      <c r="H871" s="1179">
        <v>1</v>
      </c>
      <c r="I871" s="1309">
        <v>665</v>
      </c>
      <c r="J871" s="1180"/>
      <c r="K871" s="1181" t="s">
        <v>6200</v>
      </c>
    </row>
    <row r="872" spans="1:95" s="693" customFormat="1" ht="28.5" customHeight="1">
      <c r="A872" s="1173">
        <v>211</v>
      </c>
      <c r="B872" s="1173">
        <v>8</v>
      </c>
      <c r="C872" s="1175" t="s">
        <v>2799</v>
      </c>
      <c r="D872" s="1306" t="s">
        <v>174</v>
      </c>
      <c r="E872" s="1307" t="s">
        <v>2800</v>
      </c>
      <c r="F872" s="1178">
        <v>312</v>
      </c>
      <c r="G872" s="1310" t="s">
        <v>6201</v>
      </c>
      <c r="H872" s="1179">
        <v>1</v>
      </c>
      <c r="I872" s="1309">
        <v>1499</v>
      </c>
      <c r="J872" s="1180"/>
      <c r="K872" s="1181" t="s">
        <v>6200</v>
      </c>
    </row>
    <row r="873" spans="1:95" s="684" customFormat="1" ht="28.5" customHeight="1">
      <c r="A873" s="685">
        <v>211</v>
      </c>
      <c r="B873" s="685">
        <v>9</v>
      </c>
      <c r="C873" s="686" t="s">
        <v>3192</v>
      </c>
      <c r="D873" s="1057" t="s">
        <v>175</v>
      </c>
      <c r="E873" s="1058" t="s">
        <v>3295</v>
      </c>
      <c r="F873" s="1060">
        <v>303</v>
      </c>
      <c r="G873" s="686" t="s">
        <v>162</v>
      </c>
      <c r="H873" s="691">
        <v>1</v>
      </c>
      <c r="I873" s="662">
        <v>789</v>
      </c>
      <c r="J873" s="688">
        <v>673</v>
      </c>
      <c r="K873" s="596"/>
    </row>
    <row r="874" spans="1:95" s="684" customFormat="1" ht="43.5" customHeight="1">
      <c r="A874" s="685">
        <v>211</v>
      </c>
      <c r="B874" s="685">
        <v>9</v>
      </c>
      <c r="C874" s="686" t="s">
        <v>339</v>
      </c>
      <c r="D874" s="1057" t="s">
        <v>226</v>
      </c>
      <c r="E874" s="1058" t="s">
        <v>3323</v>
      </c>
      <c r="F874" s="691">
        <v>340</v>
      </c>
      <c r="G874" s="686" t="s">
        <v>5263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43.5" customHeight="1">
      <c r="A875" s="685">
        <v>211</v>
      </c>
      <c r="B875" s="685">
        <v>9</v>
      </c>
      <c r="C875" s="686" t="s">
        <v>339</v>
      </c>
      <c r="D875" s="1057" t="s">
        <v>226</v>
      </c>
      <c r="E875" s="1058" t="s">
        <v>3323</v>
      </c>
      <c r="F875" s="691">
        <v>341</v>
      </c>
      <c r="G875" s="686" t="s">
        <v>5264</v>
      </c>
      <c r="H875" s="691">
        <v>1</v>
      </c>
      <c r="I875" s="662">
        <v>644</v>
      </c>
      <c r="J875" s="688">
        <v>636</v>
      </c>
      <c r="K875" s="596"/>
    </row>
    <row r="876" spans="1:95" s="684" customFormat="1" ht="28.5" customHeight="1">
      <c r="A876" s="685">
        <v>211</v>
      </c>
      <c r="B876" s="685">
        <v>9</v>
      </c>
      <c r="C876" s="686" t="s">
        <v>339</v>
      </c>
      <c r="D876" s="1057" t="s">
        <v>226</v>
      </c>
      <c r="E876" s="1058" t="s">
        <v>3323</v>
      </c>
      <c r="F876" s="691">
        <v>342</v>
      </c>
      <c r="G876" s="686" t="s">
        <v>221</v>
      </c>
      <c r="H876" s="691">
        <v>1</v>
      </c>
      <c r="I876" s="662">
        <v>644</v>
      </c>
      <c r="J876" s="688">
        <v>636</v>
      </c>
      <c r="K876" s="596"/>
    </row>
    <row r="877" spans="1:95" s="684" customFormat="1" ht="28.5" customHeight="1">
      <c r="A877" s="685">
        <v>211</v>
      </c>
      <c r="B877" s="685">
        <v>41</v>
      </c>
      <c r="C877" s="686" t="s">
        <v>2797</v>
      </c>
      <c r="D877" s="1057" t="s">
        <v>180</v>
      </c>
      <c r="E877" s="1058" t="s">
        <v>2798</v>
      </c>
      <c r="F877" s="1060">
        <v>303</v>
      </c>
      <c r="G877" s="686" t="s">
        <v>162</v>
      </c>
      <c r="H877" s="691">
        <v>1</v>
      </c>
      <c r="I877" s="662">
        <v>807</v>
      </c>
      <c r="J877" s="688">
        <v>0</v>
      </c>
      <c r="K877" s="596"/>
    </row>
    <row r="878" spans="1:95" s="684" customFormat="1" ht="28.5" customHeight="1">
      <c r="A878" s="685">
        <v>211</v>
      </c>
      <c r="B878" s="685">
        <v>19</v>
      </c>
      <c r="C878" s="686" t="s">
        <v>2827</v>
      </c>
      <c r="D878" s="1057" t="s">
        <v>181</v>
      </c>
      <c r="E878" s="1058" t="s">
        <v>2828</v>
      </c>
      <c r="F878" s="1060">
        <v>303</v>
      </c>
      <c r="G878" s="686" t="s">
        <v>162</v>
      </c>
      <c r="H878" s="691">
        <v>1</v>
      </c>
      <c r="I878" s="662">
        <v>0</v>
      </c>
      <c r="J878" s="688">
        <v>847</v>
      </c>
      <c r="K878" s="596"/>
    </row>
    <row r="879" spans="1:95" s="684" customFormat="1" ht="45.75" customHeight="1">
      <c r="A879" s="685">
        <v>211</v>
      </c>
      <c r="B879" s="689">
        <v>19</v>
      </c>
      <c r="C879" s="686" t="s">
        <v>3183</v>
      </c>
      <c r="D879" s="1057" t="s">
        <v>5253</v>
      </c>
      <c r="E879" s="1058" t="s">
        <v>3381</v>
      </c>
      <c r="F879" s="691">
        <v>340</v>
      </c>
      <c r="G879" s="686" t="s">
        <v>5263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49.5" customHeight="1">
      <c r="A880" s="685">
        <v>211</v>
      </c>
      <c r="B880" s="689">
        <v>19</v>
      </c>
      <c r="C880" s="686" t="s">
        <v>3183</v>
      </c>
      <c r="D880" s="1057" t="s">
        <v>5253</v>
      </c>
      <c r="E880" s="1058" t="s">
        <v>3381</v>
      </c>
      <c r="F880" s="691">
        <v>341</v>
      </c>
      <c r="G880" s="686" t="s">
        <v>5264</v>
      </c>
      <c r="H880" s="691">
        <v>1</v>
      </c>
      <c r="I880" s="662">
        <v>0</v>
      </c>
      <c r="J880" s="688">
        <v>715</v>
      </c>
      <c r="K880" s="596"/>
    </row>
    <row r="881" spans="1:11" s="684" customFormat="1" ht="28.5" customHeight="1">
      <c r="A881" s="685">
        <v>211</v>
      </c>
      <c r="B881" s="689">
        <v>19</v>
      </c>
      <c r="C881" s="686" t="s">
        <v>3183</v>
      </c>
      <c r="D881" s="1057" t="s">
        <v>5253</v>
      </c>
      <c r="E881" s="1058" t="s">
        <v>3381</v>
      </c>
      <c r="F881" s="691">
        <v>342</v>
      </c>
      <c r="G881" s="686" t="s">
        <v>221</v>
      </c>
      <c r="H881" s="691">
        <v>1</v>
      </c>
      <c r="I881" s="662">
        <v>0</v>
      </c>
      <c r="J881" s="688">
        <v>715</v>
      </c>
      <c r="K881" s="596"/>
    </row>
    <row r="882" spans="1:11" s="684" customFormat="1" ht="28.5" customHeight="1">
      <c r="A882" s="685">
        <v>211</v>
      </c>
      <c r="B882" s="685">
        <v>90</v>
      </c>
      <c r="C882" s="686" t="s">
        <v>2793</v>
      </c>
      <c r="D882" s="1057" t="s">
        <v>182</v>
      </c>
      <c r="E882" s="1058" t="s">
        <v>2794</v>
      </c>
      <c r="F882" s="1060">
        <v>303</v>
      </c>
      <c r="G882" s="686" t="s">
        <v>162</v>
      </c>
      <c r="H882" s="691">
        <v>1</v>
      </c>
      <c r="I882" s="662">
        <v>797</v>
      </c>
      <c r="J882" s="688">
        <v>0</v>
      </c>
      <c r="K882" s="596"/>
    </row>
    <row r="883" spans="1:11" s="684" customFormat="1" ht="28.5" customHeight="1">
      <c r="A883" s="685">
        <v>211</v>
      </c>
      <c r="B883" s="685">
        <v>21</v>
      </c>
      <c r="C883" s="686" t="s">
        <v>2823</v>
      </c>
      <c r="D883" s="1057" t="s">
        <v>183</v>
      </c>
      <c r="E883" s="1058" t="s">
        <v>2824</v>
      </c>
      <c r="F883" s="1060">
        <v>303</v>
      </c>
      <c r="G883" s="686" t="s">
        <v>162</v>
      </c>
      <c r="H883" s="691">
        <v>1</v>
      </c>
      <c r="I883" s="662">
        <v>0</v>
      </c>
      <c r="J883" s="688">
        <v>642</v>
      </c>
      <c r="K883" s="596"/>
    </row>
    <row r="884" spans="1:11" s="684" customFormat="1" ht="28.5" customHeight="1">
      <c r="A884" s="685">
        <v>211</v>
      </c>
      <c r="B884" s="685">
        <v>24</v>
      </c>
      <c r="C884" s="686" t="s">
        <v>2803</v>
      </c>
      <c r="D884" s="1057" t="s">
        <v>185</v>
      </c>
      <c r="E884" s="1058" t="s">
        <v>2804</v>
      </c>
      <c r="F884" s="1060">
        <v>303</v>
      </c>
      <c r="G884" s="686" t="s">
        <v>162</v>
      </c>
      <c r="H884" s="691">
        <v>1</v>
      </c>
      <c r="I884" s="662">
        <v>789</v>
      </c>
      <c r="J884" s="688">
        <v>595</v>
      </c>
      <c r="K884" s="596"/>
    </row>
    <row r="885" spans="1:11" s="684" customFormat="1" ht="28.5" customHeight="1">
      <c r="A885" s="685">
        <v>211</v>
      </c>
      <c r="B885" s="685">
        <v>25</v>
      </c>
      <c r="C885" s="686" t="s">
        <v>2791</v>
      </c>
      <c r="D885" s="1057" t="s">
        <v>186</v>
      </c>
      <c r="E885" s="1058" t="s">
        <v>2792</v>
      </c>
      <c r="F885" s="1060">
        <v>303</v>
      </c>
      <c r="G885" s="686" t="s">
        <v>162</v>
      </c>
      <c r="H885" s="691">
        <v>1</v>
      </c>
      <c r="I885" s="662">
        <v>797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18</v>
      </c>
      <c r="C886" s="686" t="s">
        <v>2821</v>
      </c>
      <c r="D886" s="1057" t="s">
        <v>187</v>
      </c>
      <c r="E886" s="1058" t="s">
        <v>2822</v>
      </c>
      <c r="F886" s="1060">
        <v>303</v>
      </c>
      <c r="G886" s="686" t="s">
        <v>162</v>
      </c>
      <c r="H886" s="691">
        <v>1</v>
      </c>
      <c r="I886" s="662">
        <v>0</v>
      </c>
      <c r="J886" s="688">
        <v>797</v>
      </c>
      <c r="K886" s="596"/>
    </row>
    <row r="887" spans="1:11" s="684" customFormat="1" ht="28.5" customHeight="1">
      <c r="A887" s="685">
        <v>211</v>
      </c>
      <c r="B887" s="685">
        <v>28</v>
      </c>
      <c r="C887" s="686" t="s">
        <v>3194</v>
      </c>
      <c r="D887" s="1057" t="s">
        <v>188</v>
      </c>
      <c r="E887" s="1058" t="s">
        <v>3296</v>
      </c>
      <c r="F887" s="1060">
        <v>303</v>
      </c>
      <c r="G887" s="686" t="s">
        <v>162</v>
      </c>
      <c r="H887" s="691">
        <v>1</v>
      </c>
      <c r="I887" s="662">
        <v>892</v>
      </c>
      <c r="J887" s="688">
        <v>0</v>
      </c>
      <c r="K887" s="596"/>
    </row>
    <row r="888" spans="1:11" s="684" customFormat="1" ht="28.5" customHeight="1">
      <c r="A888" s="685">
        <v>211</v>
      </c>
      <c r="B888" s="685">
        <v>35</v>
      </c>
      <c r="C888" s="686" t="s">
        <v>2805</v>
      </c>
      <c r="D888" s="1057" t="s">
        <v>189</v>
      </c>
      <c r="E888" s="1058" t="s">
        <v>2806</v>
      </c>
      <c r="F888" s="1060">
        <v>303</v>
      </c>
      <c r="G888" s="686" t="s">
        <v>162</v>
      </c>
      <c r="H888" s="691">
        <v>1</v>
      </c>
      <c r="I888" s="662">
        <v>797</v>
      </c>
      <c r="J888" s="688">
        <v>763</v>
      </c>
      <c r="K888" s="596"/>
    </row>
    <row r="889" spans="1:11" s="693" customFormat="1" ht="28.5" customHeight="1">
      <c r="A889" s="1173">
        <v>211</v>
      </c>
      <c r="B889" s="1173">
        <v>35</v>
      </c>
      <c r="C889" s="1175" t="s">
        <v>2805</v>
      </c>
      <c r="D889" s="1306" t="s">
        <v>189</v>
      </c>
      <c r="E889" s="1307" t="s">
        <v>2806</v>
      </c>
      <c r="F889" s="1178">
        <v>310</v>
      </c>
      <c r="G889" s="1308" t="s">
        <v>6199</v>
      </c>
      <c r="H889" s="1179">
        <v>1</v>
      </c>
      <c r="I889" s="1309">
        <v>885</v>
      </c>
      <c r="J889" s="1180"/>
      <c r="K889" s="1181" t="s">
        <v>6200</v>
      </c>
    </row>
    <row r="890" spans="1:11" s="693" customFormat="1" ht="28.5" customHeight="1">
      <c r="A890" s="1173">
        <v>211</v>
      </c>
      <c r="B890" s="1173">
        <v>35</v>
      </c>
      <c r="C890" s="1175" t="s">
        <v>2805</v>
      </c>
      <c r="D890" s="1306" t="s">
        <v>189</v>
      </c>
      <c r="E890" s="1307" t="s">
        <v>2806</v>
      </c>
      <c r="F890" s="1178">
        <v>311</v>
      </c>
      <c r="G890" s="1308" t="s">
        <v>6203</v>
      </c>
      <c r="H890" s="1179">
        <v>1</v>
      </c>
      <c r="I890" s="1309">
        <v>665</v>
      </c>
      <c r="J890" s="1180"/>
      <c r="K890" s="1181" t="s">
        <v>6200</v>
      </c>
    </row>
    <row r="891" spans="1:11" s="693" customFormat="1" ht="28.5" customHeight="1">
      <c r="A891" s="1173">
        <v>211</v>
      </c>
      <c r="B891" s="1173">
        <v>35</v>
      </c>
      <c r="C891" s="1175" t="s">
        <v>2805</v>
      </c>
      <c r="D891" s="1306" t="s">
        <v>189</v>
      </c>
      <c r="E891" s="1307" t="s">
        <v>2806</v>
      </c>
      <c r="F891" s="1178">
        <v>312</v>
      </c>
      <c r="G891" s="1310" t="s">
        <v>6201</v>
      </c>
      <c r="H891" s="1179">
        <v>1</v>
      </c>
      <c r="I891" s="1309">
        <v>1499</v>
      </c>
      <c r="J891" s="1180"/>
      <c r="K891" s="1181" t="s">
        <v>6200</v>
      </c>
    </row>
    <row r="892" spans="1:11" s="684" customFormat="1" ht="28.5" customHeight="1">
      <c r="A892" s="685">
        <v>211</v>
      </c>
      <c r="B892" s="685">
        <v>36</v>
      </c>
      <c r="C892" s="686" t="s">
        <v>2833</v>
      </c>
      <c r="D892" s="1057" t="s">
        <v>190</v>
      </c>
      <c r="E892" s="1058" t="s">
        <v>3297</v>
      </c>
      <c r="F892" s="1060">
        <v>303</v>
      </c>
      <c r="G892" s="686" t="s">
        <v>162</v>
      </c>
      <c r="H892" s="691">
        <v>1</v>
      </c>
      <c r="I892" s="662">
        <v>797</v>
      </c>
      <c r="J892" s="662">
        <v>610</v>
      </c>
      <c r="K892" s="596"/>
    </row>
    <row r="893" spans="1:11" s="684" customFormat="1" ht="28.5" customHeight="1">
      <c r="A893" s="685">
        <v>211</v>
      </c>
      <c r="B893" s="685">
        <v>38</v>
      </c>
      <c r="C893" s="686" t="s">
        <v>2807</v>
      </c>
      <c r="D893" s="1057" t="s">
        <v>191</v>
      </c>
      <c r="E893" s="1058" t="s">
        <v>2808</v>
      </c>
      <c r="F893" s="1060">
        <v>303</v>
      </c>
      <c r="G893" s="686" t="s">
        <v>162</v>
      </c>
      <c r="H893" s="691">
        <v>1</v>
      </c>
      <c r="I893" s="662">
        <v>797</v>
      </c>
      <c r="J893" s="688">
        <v>672</v>
      </c>
      <c r="K893" s="596"/>
    </row>
    <row r="894" spans="1:11" s="684" customFormat="1" ht="46.5" customHeight="1">
      <c r="A894" s="685">
        <v>211</v>
      </c>
      <c r="B894" s="685">
        <v>38</v>
      </c>
      <c r="C894" s="686" t="s">
        <v>2807</v>
      </c>
      <c r="D894" s="1057" t="s">
        <v>250</v>
      </c>
      <c r="E894" s="1058" t="s">
        <v>3328</v>
      </c>
      <c r="F894" s="691">
        <v>340</v>
      </c>
      <c r="G894" s="686" t="s">
        <v>5263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44.25" customHeight="1">
      <c r="A895" s="685">
        <v>211</v>
      </c>
      <c r="B895" s="685">
        <v>38</v>
      </c>
      <c r="C895" s="686" t="s">
        <v>2807</v>
      </c>
      <c r="D895" s="1057" t="s">
        <v>250</v>
      </c>
      <c r="E895" s="1058" t="s">
        <v>3328</v>
      </c>
      <c r="F895" s="691">
        <v>341</v>
      </c>
      <c r="G895" s="686" t="s">
        <v>5264</v>
      </c>
      <c r="H895" s="691">
        <v>1</v>
      </c>
      <c r="I895" s="662">
        <v>685</v>
      </c>
      <c r="J895" s="688">
        <v>685</v>
      </c>
      <c r="K895" s="596"/>
    </row>
    <row r="896" spans="1:11" s="684" customFormat="1" ht="28.5" customHeight="1">
      <c r="A896" s="685">
        <v>211</v>
      </c>
      <c r="B896" s="685">
        <v>38</v>
      </c>
      <c r="C896" s="686" t="s">
        <v>2807</v>
      </c>
      <c r="D896" s="1057" t="s">
        <v>250</v>
      </c>
      <c r="E896" s="1058" t="s">
        <v>3328</v>
      </c>
      <c r="F896" s="691">
        <v>342</v>
      </c>
      <c r="G896" s="686" t="s">
        <v>221</v>
      </c>
      <c r="H896" s="691">
        <v>1</v>
      </c>
      <c r="I896" s="662">
        <v>685</v>
      </c>
      <c r="J896" s="688">
        <v>685</v>
      </c>
      <c r="K896" s="596"/>
    </row>
    <row r="897" spans="1:11" s="684" customFormat="1" ht="28.5" customHeight="1">
      <c r="A897" s="685">
        <v>211</v>
      </c>
      <c r="B897" s="685">
        <v>45</v>
      </c>
      <c r="C897" s="686" t="s">
        <v>2809</v>
      </c>
      <c r="D897" s="1057" t="s">
        <v>192</v>
      </c>
      <c r="E897" s="1058" t="s">
        <v>2810</v>
      </c>
      <c r="F897" s="1060">
        <v>303</v>
      </c>
      <c r="G897" s="686" t="s">
        <v>162</v>
      </c>
      <c r="H897" s="691">
        <v>1</v>
      </c>
      <c r="I897" s="662">
        <v>828</v>
      </c>
      <c r="J897" s="688">
        <v>685</v>
      </c>
      <c r="K897" s="596"/>
    </row>
    <row r="898" spans="1:11" s="684" customFormat="1" ht="46.5" customHeight="1">
      <c r="A898" s="685">
        <v>211</v>
      </c>
      <c r="B898" s="685">
        <v>45</v>
      </c>
      <c r="C898" s="686" t="s">
        <v>2809</v>
      </c>
      <c r="D898" s="1057" t="s">
        <v>276</v>
      </c>
      <c r="E898" s="1058" t="s">
        <v>3332</v>
      </c>
      <c r="F898" s="691">
        <v>340</v>
      </c>
      <c r="G898" s="686" t="s">
        <v>5263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43.5" customHeight="1">
      <c r="A899" s="685">
        <v>211</v>
      </c>
      <c r="B899" s="685">
        <v>45</v>
      </c>
      <c r="C899" s="686" t="s">
        <v>2809</v>
      </c>
      <c r="D899" s="1057" t="s">
        <v>276</v>
      </c>
      <c r="E899" s="1058" t="s">
        <v>3332</v>
      </c>
      <c r="F899" s="691">
        <v>341</v>
      </c>
      <c r="G899" s="686" t="s">
        <v>5264</v>
      </c>
      <c r="H899" s="691">
        <v>1</v>
      </c>
      <c r="I899" s="662">
        <v>659</v>
      </c>
      <c r="J899" s="688">
        <v>491</v>
      </c>
      <c r="K899" s="596"/>
    </row>
    <row r="900" spans="1:11" s="684" customFormat="1" ht="35.25" customHeight="1">
      <c r="A900" s="685">
        <v>211</v>
      </c>
      <c r="B900" s="685">
        <v>45</v>
      </c>
      <c r="C900" s="686" t="s">
        <v>2809</v>
      </c>
      <c r="D900" s="1057" t="s">
        <v>276</v>
      </c>
      <c r="E900" s="1058" t="s">
        <v>3332</v>
      </c>
      <c r="F900" s="691">
        <v>342</v>
      </c>
      <c r="G900" s="686" t="s">
        <v>221</v>
      </c>
      <c r="H900" s="691">
        <v>1</v>
      </c>
      <c r="I900" s="662">
        <v>659</v>
      </c>
      <c r="J900" s="688">
        <v>491</v>
      </c>
      <c r="K900" s="596"/>
    </row>
    <row r="901" spans="1:11" s="684" customFormat="1" ht="28.5" customHeight="1">
      <c r="A901" s="685">
        <v>211</v>
      </c>
      <c r="B901" s="685">
        <v>46</v>
      </c>
      <c r="C901" s="686" t="s">
        <v>2811</v>
      </c>
      <c r="D901" s="1057" t="s">
        <v>193</v>
      </c>
      <c r="E901" s="1058" t="s">
        <v>2812</v>
      </c>
      <c r="F901" s="1060">
        <v>303</v>
      </c>
      <c r="G901" s="686" t="s">
        <v>162</v>
      </c>
      <c r="H901" s="691">
        <v>1</v>
      </c>
      <c r="I901" s="662">
        <v>787</v>
      </c>
      <c r="J901" s="688">
        <v>610</v>
      </c>
      <c r="K901" s="596"/>
    </row>
    <row r="902" spans="1:11" s="684" customFormat="1" ht="28.5" customHeight="1">
      <c r="A902" s="685">
        <v>211</v>
      </c>
      <c r="B902" s="685">
        <v>46</v>
      </c>
      <c r="C902" s="686" t="s">
        <v>2811</v>
      </c>
      <c r="D902" s="1057" t="s">
        <v>194</v>
      </c>
      <c r="E902" s="1058" t="s">
        <v>3394</v>
      </c>
      <c r="F902" s="1060">
        <v>303</v>
      </c>
      <c r="G902" s="686" t="s">
        <v>162</v>
      </c>
      <c r="H902" s="691">
        <v>1</v>
      </c>
      <c r="I902" s="662">
        <v>630</v>
      </c>
      <c r="J902" s="688">
        <v>630</v>
      </c>
      <c r="K902" s="596"/>
    </row>
    <row r="903" spans="1:11" s="684" customFormat="1" ht="28.5" customHeight="1">
      <c r="A903" s="685">
        <v>211</v>
      </c>
      <c r="B903" s="685">
        <v>49</v>
      </c>
      <c r="C903" s="686" t="s">
        <v>2781</v>
      </c>
      <c r="D903" s="1057" t="s">
        <v>195</v>
      </c>
      <c r="E903" s="1058" t="s">
        <v>2782</v>
      </c>
      <c r="F903" s="1060">
        <v>303</v>
      </c>
      <c r="G903" s="686" t="s">
        <v>162</v>
      </c>
      <c r="H903" s="691">
        <v>1</v>
      </c>
      <c r="I903" s="662">
        <v>0</v>
      </c>
      <c r="J903" s="688">
        <v>727</v>
      </c>
      <c r="K903" s="596"/>
    </row>
    <row r="904" spans="1:11" s="684" customFormat="1" ht="39" customHeight="1">
      <c r="A904" s="685">
        <v>211</v>
      </c>
      <c r="B904" s="685">
        <v>49</v>
      </c>
      <c r="C904" s="686" t="s">
        <v>2781</v>
      </c>
      <c r="D904" s="1057" t="s">
        <v>195</v>
      </c>
      <c r="E904" s="1058" t="s">
        <v>2782</v>
      </c>
      <c r="F904" s="687">
        <v>607</v>
      </c>
      <c r="G904" s="686" t="s">
        <v>212</v>
      </c>
      <c r="H904" s="691">
        <v>1</v>
      </c>
      <c r="I904" s="662">
        <v>0</v>
      </c>
      <c r="J904" s="688">
        <v>775</v>
      </c>
      <c r="K904" s="596" t="s">
        <v>4812</v>
      </c>
    </row>
    <row r="905" spans="1:11" s="684" customFormat="1" ht="28.5" customHeight="1">
      <c r="A905" s="685">
        <v>211</v>
      </c>
      <c r="B905" s="685">
        <v>55</v>
      </c>
      <c r="C905" s="686" t="s">
        <v>2813</v>
      </c>
      <c r="D905" s="1057" t="s">
        <v>196</v>
      </c>
      <c r="E905" s="1058" t="s">
        <v>2814</v>
      </c>
      <c r="F905" s="1060">
        <v>303</v>
      </c>
      <c r="G905" s="686" t="s">
        <v>162</v>
      </c>
      <c r="H905" s="691">
        <v>1</v>
      </c>
      <c r="I905" s="662">
        <v>630</v>
      </c>
      <c r="J905" s="688">
        <v>611</v>
      </c>
      <c r="K905" s="596"/>
    </row>
    <row r="906" spans="1:11" s="693" customFormat="1" ht="28.5" customHeight="1">
      <c r="A906" s="1173">
        <v>211</v>
      </c>
      <c r="B906" s="1173">
        <v>55</v>
      </c>
      <c r="C906" s="1175" t="s">
        <v>2813</v>
      </c>
      <c r="D906" s="1306" t="s">
        <v>196</v>
      </c>
      <c r="E906" s="1307" t="s">
        <v>2814</v>
      </c>
      <c r="F906" s="1178">
        <v>310</v>
      </c>
      <c r="G906" s="1308" t="s">
        <v>6199</v>
      </c>
      <c r="H906" s="1179">
        <v>1</v>
      </c>
      <c r="I906" s="1309">
        <v>885</v>
      </c>
      <c r="J906" s="1180"/>
      <c r="K906" s="1181" t="s">
        <v>6200</v>
      </c>
    </row>
    <row r="907" spans="1:11" s="693" customFormat="1" ht="28.5" customHeight="1">
      <c r="A907" s="1173">
        <v>211</v>
      </c>
      <c r="B907" s="1173">
        <v>55</v>
      </c>
      <c r="C907" s="1175" t="s">
        <v>2813</v>
      </c>
      <c r="D907" s="1306" t="s">
        <v>196</v>
      </c>
      <c r="E907" s="1307" t="s">
        <v>2814</v>
      </c>
      <c r="F907" s="1178">
        <v>311</v>
      </c>
      <c r="G907" s="1308" t="s">
        <v>6203</v>
      </c>
      <c r="H907" s="1179">
        <v>1</v>
      </c>
      <c r="I907" s="1309">
        <v>665</v>
      </c>
      <c r="J907" s="1180"/>
      <c r="K907" s="1181" t="s">
        <v>6200</v>
      </c>
    </row>
    <row r="908" spans="1:11" s="693" customFormat="1" ht="28.5" customHeight="1">
      <c r="A908" s="1173">
        <v>211</v>
      </c>
      <c r="B908" s="1173">
        <v>55</v>
      </c>
      <c r="C908" s="1175" t="s">
        <v>2813</v>
      </c>
      <c r="D908" s="1306" t="s">
        <v>196</v>
      </c>
      <c r="E908" s="1307" t="s">
        <v>2814</v>
      </c>
      <c r="F908" s="1178">
        <v>312</v>
      </c>
      <c r="G908" s="1310" t="s">
        <v>6201</v>
      </c>
      <c r="H908" s="1179">
        <v>1</v>
      </c>
      <c r="I908" s="1309">
        <v>1499</v>
      </c>
      <c r="J908" s="1180"/>
      <c r="K908" s="1181" t="s">
        <v>6200</v>
      </c>
    </row>
    <row r="909" spans="1:11" s="684" customFormat="1" ht="28.5" customHeight="1">
      <c r="A909" s="685">
        <v>211</v>
      </c>
      <c r="B909" s="685">
        <v>59</v>
      </c>
      <c r="C909" s="686" t="s">
        <v>2815</v>
      </c>
      <c r="D909" s="1057" t="s">
        <v>198</v>
      </c>
      <c r="E909" s="1058" t="s">
        <v>2816</v>
      </c>
      <c r="F909" s="1060">
        <v>303</v>
      </c>
      <c r="G909" s="686" t="s">
        <v>162</v>
      </c>
      <c r="H909" s="691">
        <v>1</v>
      </c>
      <c r="I909" s="662">
        <v>797</v>
      </c>
      <c r="J909" s="688">
        <v>665</v>
      </c>
      <c r="K909" s="596"/>
    </row>
    <row r="910" spans="1:11" s="693" customFormat="1" ht="28.5" customHeight="1">
      <c r="A910" s="1173">
        <v>211</v>
      </c>
      <c r="B910" s="1173">
        <v>59</v>
      </c>
      <c r="C910" s="1175" t="s">
        <v>2815</v>
      </c>
      <c r="D910" s="1306" t="s">
        <v>198</v>
      </c>
      <c r="E910" s="1307" t="s">
        <v>2816</v>
      </c>
      <c r="F910" s="1178">
        <v>310</v>
      </c>
      <c r="G910" s="1308" t="s">
        <v>6199</v>
      </c>
      <c r="H910" s="1179">
        <v>1</v>
      </c>
      <c r="I910" s="1309">
        <v>885</v>
      </c>
      <c r="J910" s="1180"/>
      <c r="K910" s="1181" t="s">
        <v>6200</v>
      </c>
    </row>
    <row r="911" spans="1:11" s="693" customFormat="1" ht="28.5" customHeight="1">
      <c r="A911" s="1173">
        <v>211</v>
      </c>
      <c r="B911" s="1173">
        <v>59</v>
      </c>
      <c r="C911" s="1175" t="s">
        <v>2815</v>
      </c>
      <c r="D911" s="1306" t="s">
        <v>198</v>
      </c>
      <c r="E911" s="1307" t="s">
        <v>2816</v>
      </c>
      <c r="F911" s="1178">
        <v>311</v>
      </c>
      <c r="G911" s="1308" t="s">
        <v>6203</v>
      </c>
      <c r="H911" s="1179">
        <v>1</v>
      </c>
      <c r="I911" s="1309">
        <v>665</v>
      </c>
      <c r="J911" s="1180"/>
      <c r="K911" s="1181" t="s">
        <v>6200</v>
      </c>
    </row>
    <row r="912" spans="1:11" s="693" customFormat="1" ht="28.5" customHeight="1">
      <c r="A912" s="1173">
        <v>211</v>
      </c>
      <c r="B912" s="1173">
        <v>59</v>
      </c>
      <c r="C912" s="1175" t="s">
        <v>2815</v>
      </c>
      <c r="D912" s="1306" t="s">
        <v>198</v>
      </c>
      <c r="E912" s="1307" t="s">
        <v>2816</v>
      </c>
      <c r="F912" s="1178">
        <v>312</v>
      </c>
      <c r="G912" s="1310" t="s">
        <v>6201</v>
      </c>
      <c r="H912" s="1179">
        <v>1</v>
      </c>
      <c r="I912" s="1309">
        <v>1499</v>
      </c>
      <c r="J912" s="1180"/>
      <c r="K912" s="1181" t="s">
        <v>6200</v>
      </c>
    </row>
    <row r="913" spans="1:11" s="684" customFormat="1" ht="28.5" customHeight="1">
      <c r="A913" s="685">
        <v>211</v>
      </c>
      <c r="B913" s="685">
        <v>65</v>
      </c>
      <c r="C913" s="686" t="s">
        <v>2834</v>
      </c>
      <c r="D913" s="1057" t="s">
        <v>199</v>
      </c>
      <c r="E913" s="1058" t="s">
        <v>3298</v>
      </c>
      <c r="F913" s="1060">
        <v>303</v>
      </c>
      <c r="G913" s="686" t="s">
        <v>162</v>
      </c>
      <c r="H913" s="691">
        <v>1</v>
      </c>
      <c r="I913" s="662">
        <v>807</v>
      </c>
      <c r="J913" s="662">
        <v>610</v>
      </c>
      <c r="K913" s="596"/>
    </row>
    <row r="914" spans="1:11" s="684" customFormat="1" ht="28.5" customHeight="1">
      <c r="A914" s="685">
        <v>211</v>
      </c>
      <c r="B914" s="685">
        <v>75</v>
      </c>
      <c r="C914" s="686" t="s">
        <v>3196</v>
      </c>
      <c r="D914" s="1057" t="s">
        <v>200</v>
      </c>
      <c r="E914" s="1058" t="s">
        <v>3299</v>
      </c>
      <c r="F914" s="1060">
        <v>303</v>
      </c>
      <c r="G914" s="686" t="s">
        <v>162</v>
      </c>
      <c r="H914" s="691">
        <v>1</v>
      </c>
      <c r="I914" s="662">
        <v>1200</v>
      </c>
      <c r="J914" s="688">
        <v>1278</v>
      </c>
      <c r="K914" s="596"/>
    </row>
    <row r="915" spans="1:11" s="684" customFormat="1" ht="46.5" customHeight="1">
      <c r="A915" s="685">
        <v>211</v>
      </c>
      <c r="B915" s="685">
        <v>75</v>
      </c>
      <c r="C915" s="686" t="s">
        <v>3196</v>
      </c>
      <c r="D915" s="1057" t="s">
        <v>276</v>
      </c>
      <c r="E915" s="1058" t="s">
        <v>3332</v>
      </c>
      <c r="F915" s="691">
        <v>340</v>
      </c>
      <c r="G915" s="686" t="s">
        <v>5263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43.5" customHeight="1">
      <c r="A916" s="685">
        <v>211</v>
      </c>
      <c r="B916" s="685">
        <v>75</v>
      </c>
      <c r="C916" s="686" t="s">
        <v>3196</v>
      </c>
      <c r="D916" s="1057" t="s">
        <v>276</v>
      </c>
      <c r="E916" s="1058" t="s">
        <v>3332</v>
      </c>
      <c r="F916" s="691">
        <v>341</v>
      </c>
      <c r="G916" s="686" t="s">
        <v>5264</v>
      </c>
      <c r="H916" s="691">
        <v>1</v>
      </c>
      <c r="I916" s="662">
        <v>1249</v>
      </c>
      <c r="J916" s="688">
        <v>475</v>
      </c>
      <c r="K916" s="596"/>
    </row>
    <row r="917" spans="1:11" s="684" customFormat="1" ht="35.25" customHeight="1">
      <c r="A917" s="685">
        <v>211</v>
      </c>
      <c r="B917" s="685">
        <v>75</v>
      </c>
      <c r="C917" s="686" t="s">
        <v>3196</v>
      </c>
      <c r="D917" s="1057" t="s">
        <v>276</v>
      </c>
      <c r="E917" s="1058" t="s">
        <v>3332</v>
      </c>
      <c r="F917" s="691">
        <v>342</v>
      </c>
      <c r="G917" s="686" t="s">
        <v>221</v>
      </c>
      <c r="H917" s="691">
        <v>1</v>
      </c>
      <c r="I917" s="662">
        <v>1249</v>
      </c>
      <c r="J917" s="688">
        <v>475</v>
      </c>
      <c r="K917" s="596"/>
    </row>
    <row r="918" spans="1:11" s="684" customFormat="1" ht="28.5" customHeight="1">
      <c r="A918" s="685">
        <v>211</v>
      </c>
      <c r="B918" s="685">
        <v>76</v>
      </c>
      <c r="C918" s="686" t="s">
        <v>2785</v>
      </c>
      <c r="D918" s="1057" t="s">
        <v>201</v>
      </c>
      <c r="E918" s="1058" t="s">
        <v>2786</v>
      </c>
      <c r="F918" s="1060">
        <v>303</v>
      </c>
      <c r="G918" s="686" t="s">
        <v>162</v>
      </c>
      <c r="H918" s="691">
        <v>1</v>
      </c>
      <c r="I918" s="662">
        <v>799</v>
      </c>
      <c r="J918" s="688">
        <v>0</v>
      </c>
      <c r="K918" s="596"/>
    </row>
    <row r="919" spans="1:11" s="684" customFormat="1" ht="28.5" customHeight="1">
      <c r="A919" s="685">
        <v>211</v>
      </c>
      <c r="B919" s="685">
        <v>78</v>
      </c>
      <c r="C919" s="686" t="s">
        <v>2835</v>
      </c>
      <c r="D919" s="1057" t="s">
        <v>202</v>
      </c>
      <c r="E919" s="1058" t="s">
        <v>3300</v>
      </c>
      <c r="F919" s="1060">
        <v>303</v>
      </c>
      <c r="G919" s="686" t="s">
        <v>162</v>
      </c>
      <c r="H919" s="691">
        <v>1</v>
      </c>
      <c r="I919" s="662">
        <v>797</v>
      </c>
      <c r="J919" s="662">
        <v>610</v>
      </c>
      <c r="K919" s="596"/>
    </row>
    <row r="920" spans="1:11" s="684" customFormat="1" ht="28.5" customHeight="1">
      <c r="A920" s="685">
        <v>211</v>
      </c>
      <c r="B920" s="685">
        <v>79</v>
      </c>
      <c r="C920" s="686" t="s">
        <v>2817</v>
      </c>
      <c r="D920" s="1057" t="s">
        <v>203</v>
      </c>
      <c r="E920" s="1058" t="s">
        <v>2818</v>
      </c>
      <c r="F920" s="1060">
        <v>303</v>
      </c>
      <c r="G920" s="686" t="s">
        <v>162</v>
      </c>
      <c r="H920" s="691">
        <v>1</v>
      </c>
      <c r="I920" s="662">
        <v>807</v>
      </c>
      <c r="J920" s="688">
        <v>626</v>
      </c>
      <c r="K920" s="596"/>
    </row>
    <row r="921" spans="1:11" s="684" customFormat="1" ht="28.5" customHeight="1">
      <c r="A921" s="685">
        <v>211</v>
      </c>
      <c r="B921" s="685">
        <v>84</v>
      </c>
      <c r="C921" s="686" t="s">
        <v>2795</v>
      </c>
      <c r="D921" s="1057" t="s">
        <v>204</v>
      </c>
      <c r="E921" s="1058" t="s">
        <v>2796</v>
      </c>
      <c r="F921" s="1060">
        <v>303</v>
      </c>
      <c r="G921" s="686" t="s">
        <v>162</v>
      </c>
      <c r="H921" s="691">
        <v>1</v>
      </c>
      <c r="I921" s="662">
        <v>797</v>
      </c>
      <c r="J921" s="688">
        <v>0</v>
      </c>
      <c r="K921" s="596"/>
    </row>
    <row r="922" spans="1:11" s="684" customFormat="1" ht="28.5" customHeight="1">
      <c r="A922" s="685">
        <v>211</v>
      </c>
      <c r="B922" s="685">
        <v>20</v>
      </c>
      <c r="C922" s="686" t="s">
        <v>2825</v>
      </c>
      <c r="D922" s="1057" t="s">
        <v>205</v>
      </c>
      <c r="E922" s="1058" t="s">
        <v>2826</v>
      </c>
      <c r="F922" s="1060">
        <v>303</v>
      </c>
      <c r="G922" s="686" t="s">
        <v>162</v>
      </c>
      <c r="H922" s="691">
        <v>1</v>
      </c>
      <c r="I922" s="662">
        <v>0</v>
      </c>
      <c r="J922" s="688">
        <v>727</v>
      </c>
      <c r="K922" s="596"/>
    </row>
    <row r="923" spans="1:11" s="684" customFormat="1" ht="28.5" customHeight="1">
      <c r="A923" s="685">
        <v>211</v>
      </c>
      <c r="B923" s="685">
        <v>91</v>
      </c>
      <c r="C923" s="686" t="s">
        <v>2836</v>
      </c>
      <c r="D923" s="1057" t="s">
        <v>207</v>
      </c>
      <c r="E923" s="1058" t="s">
        <v>3301</v>
      </c>
      <c r="F923" s="1060">
        <v>303</v>
      </c>
      <c r="G923" s="686" t="s">
        <v>162</v>
      </c>
      <c r="H923" s="691">
        <v>1</v>
      </c>
      <c r="I923" s="662">
        <v>799</v>
      </c>
      <c r="J923" s="662">
        <v>610</v>
      </c>
      <c r="K923" s="596"/>
    </row>
    <row r="924" spans="1:11" s="684" customFormat="1" ht="28.5">
      <c r="A924" s="689">
        <v>211</v>
      </c>
      <c r="B924" s="689">
        <v>285</v>
      </c>
      <c r="C924" s="686" t="s">
        <v>5619</v>
      </c>
      <c r="D924" s="1057" t="s">
        <v>5333</v>
      </c>
      <c r="E924" s="1058" t="s">
        <v>5407</v>
      </c>
      <c r="F924" s="707">
        <v>301</v>
      </c>
      <c r="G924" s="686" t="s">
        <v>210</v>
      </c>
      <c r="H924" s="691">
        <v>1</v>
      </c>
      <c r="I924" s="688">
        <v>1249</v>
      </c>
      <c r="J924" s="688">
        <v>1249</v>
      </c>
      <c r="K924" s="708"/>
    </row>
    <row r="925" spans="1:11" s="684" customFormat="1" ht="28.5">
      <c r="A925" s="685">
        <v>211</v>
      </c>
      <c r="B925" s="689">
        <v>285</v>
      </c>
      <c r="C925" s="686" t="s">
        <v>5619</v>
      </c>
      <c r="D925" s="1057" t="s">
        <v>5408</v>
      </c>
      <c r="E925" s="1058" t="s">
        <v>5409</v>
      </c>
      <c r="F925" s="1060">
        <v>302</v>
      </c>
      <c r="G925" s="686" t="s">
        <v>211</v>
      </c>
      <c r="H925" s="691">
        <v>1</v>
      </c>
      <c r="I925" s="688">
        <v>1249</v>
      </c>
      <c r="J925" s="688">
        <v>1249</v>
      </c>
      <c r="K925" s="708"/>
    </row>
    <row r="926" spans="1:11" s="684" customFormat="1" ht="28.5">
      <c r="A926" s="685">
        <v>211</v>
      </c>
      <c r="B926" s="689">
        <v>285</v>
      </c>
      <c r="C926" s="686" t="s">
        <v>5619</v>
      </c>
      <c r="D926" s="1057" t="s">
        <v>5333</v>
      </c>
      <c r="E926" s="1058" t="s">
        <v>5407</v>
      </c>
      <c r="F926" s="1060">
        <v>607</v>
      </c>
      <c r="G926" s="686" t="s">
        <v>212</v>
      </c>
      <c r="H926" s="691">
        <v>1</v>
      </c>
      <c r="I926" s="688">
        <v>1249</v>
      </c>
      <c r="J926" s="688">
        <v>1249</v>
      </c>
      <c r="K926" s="708"/>
    </row>
    <row r="927" spans="1:11" s="678" customFormat="1" ht="28.5" customHeight="1">
      <c r="A927" s="1035">
        <v>212</v>
      </c>
      <c r="B927" s="1036" t="s">
        <v>3962</v>
      </c>
      <c r="C927" s="1015"/>
      <c r="D927" s="1015"/>
      <c r="E927" s="1015"/>
      <c r="F927" s="1015"/>
      <c r="G927" s="1015"/>
      <c r="H927" s="1015"/>
      <c r="I927" s="1015"/>
      <c r="J927" s="1015"/>
      <c r="K927" s="1028"/>
    </row>
    <row r="928" spans="1:11" s="684" customFormat="1" ht="28.5" customHeight="1">
      <c r="A928" s="685">
        <v>212</v>
      </c>
      <c r="B928" s="685">
        <v>17</v>
      </c>
      <c r="C928" s="686" t="s">
        <v>429</v>
      </c>
      <c r="D928" s="1057" t="s">
        <v>179</v>
      </c>
      <c r="E928" s="1058" t="s">
        <v>2802</v>
      </c>
      <c r="F928" s="1060">
        <v>301</v>
      </c>
      <c r="G928" s="686" t="s">
        <v>210</v>
      </c>
      <c r="H928" s="691">
        <v>1</v>
      </c>
      <c r="I928" s="688">
        <v>601</v>
      </c>
      <c r="J928" s="688">
        <v>738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7" t="s">
        <v>228</v>
      </c>
      <c r="E929" s="1058" t="s">
        <v>3349</v>
      </c>
      <c r="F929" s="1060">
        <v>302</v>
      </c>
      <c r="G929" s="686" t="s">
        <v>211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2801</v>
      </c>
      <c r="D930" s="1057" t="s">
        <v>179</v>
      </c>
      <c r="E930" s="1058" t="s">
        <v>2802</v>
      </c>
      <c r="F930" s="1060">
        <v>303</v>
      </c>
      <c r="G930" s="686" t="s">
        <v>162</v>
      </c>
      <c r="H930" s="691">
        <v>1</v>
      </c>
      <c r="I930" s="662">
        <v>784</v>
      </c>
      <c r="J930" s="688">
        <v>784</v>
      </c>
      <c r="K930" s="596"/>
    </row>
    <row r="931" spans="1:99" s="684" customFormat="1" ht="28.5" customHeight="1">
      <c r="A931" s="685">
        <v>212</v>
      </c>
      <c r="B931" s="685">
        <v>17</v>
      </c>
      <c r="C931" s="686" t="s">
        <v>429</v>
      </c>
      <c r="D931" s="1057" t="s">
        <v>179</v>
      </c>
      <c r="E931" s="1058" t="s">
        <v>2802</v>
      </c>
      <c r="F931" s="1060">
        <v>607</v>
      </c>
      <c r="G931" s="686" t="s">
        <v>212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28.5" customHeight="1">
      <c r="A932" s="685">
        <v>212</v>
      </c>
      <c r="B932" s="685">
        <v>17</v>
      </c>
      <c r="C932" s="686" t="s">
        <v>429</v>
      </c>
      <c r="D932" s="1057" t="s">
        <v>179</v>
      </c>
      <c r="E932" s="1058" t="s">
        <v>2802</v>
      </c>
      <c r="F932" s="1060">
        <v>610</v>
      </c>
      <c r="G932" s="686" t="s">
        <v>306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47.25" customHeight="1">
      <c r="A933" s="685">
        <v>212</v>
      </c>
      <c r="B933" s="685">
        <v>17</v>
      </c>
      <c r="C933" s="686" t="s">
        <v>429</v>
      </c>
      <c r="D933" s="1057" t="s">
        <v>227</v>
      </c>
      <c r="E933" s="1058" t="s">
        <v>3324</v>
      </c>
      <c r="F933" s="691">
        <v>340</v>
      </c>
      <c r="G933" s="686" t="s">
        <v>5263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47.25" customHeight="1">
      <c r="A934" s="685">
        <v>212</v>
      </c>
      <c r="B934" s="685">
        <v>17</v>
      </c>
      <c r="C934" s="686" t="s">
        <v>429</v>
      </c>
      <c r="D934" s="1057" t="s">
        <v>227</v>
      </c>
      <c r="E934" s="1058" t="s">
        <v>3324</v>
      </c>
      <c r="F934" s="691">
        <v>341</v>
      </c>
      <c r="G934" s="686" t="s">
        <v>5264</v>
      </c>
      <c r="H934" s="691">
        <v>1</v>
      </c>
      <c r="I934" s="688">
        <v>601</v>
      </c>
      <c r="J934" s="688">
        <v>738</v>
      </c>
      <c r="K934" s="596"/>
    </row>
    <row r="935" spans="1:99" s="684" customFormat="1" ht="28.5" customHeight="1">
      <c r="A935" s="685">
        <v>212</v>
      </c>
      <c r="B935" s="685">
        <v>17</v>
      </c>
      <c r="C935" s="686" t="s">
        <v>429</v>
      </c>
      <c r="D935" s="1057" t="s">
        <v>227</v>
      </c>
      <c r="E935" s="1058" t="s">
        <v>3324</v>
      </c>
      <c r="F935" s="691">
        <v>342</v>
      </c>
      <c r="G935" s="686" t="s">
        <v>221</v>
      </c>
      <c r="H935" s="691">
        <v>1</v>
      </c>
      <c r="I935" s="688">
        <v>601</v>
      </c>
      <c r="J935" s="688">
        <v>738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57" t="s">
        <v>185</v>
      </c>
      <c r="E936" s="1058" t="s">
        <v>2804</v>
      </c>
      <c r="F936" s="1060">
        <v>301</v>
      </c>
      <c r="G936" s="686" t="s">
        <v>210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7" t="s">
        <v>238</v>
      </c>
      <c r="E937" s="1058" t="s">
        <v>3351</v>
      </c>
      <c r="F937" s="1060">
        <v>302</v>
      </c>
      <c r="G937" s="686" t="s">
        <v>211</v>
      </c>
      <c r="H937" s="691">
        <v>1</v>
      </c>
      <c r="I937" s="688">
        <v>942</v>
      </c>
      <c r="J937" s="688">
        <v>959</v>
      </c>
      <c r="K937" s="596"/>
    </row>
    <row r="938" spans="1:99" s="684" customFormat="1" ht="28.5" customHeight="1">
      <c r="A938" s="685">
        <v>212</v>
      </c>
      <c r="B938" s="685">
        <v>24</v>
      </c>
      <c r="C938" s="686" t="s">
        <v>349</v>
      </c>
      <c r="D938" s="1057" t="s">
        <v>185</v>
      </c>
      <c r="E938" s="1058" t="s">
        <v>2804</v>
      </c>
      <c r="F938" s="1060">
        <v>607</v>
      </c>
      <c r="G938" s="686" t="s">
        <v>212</v>
      </c>
      <c r="H938" s="691">
        <v>1</v>
      </c>
      <c r="I938" s="688">
        <v>942</v>
      </c>
      <c r="J938" s="688">
        <v>959</v>
      </c>
      <c r="K938" s="596"/>
    </row>
    <row r="939" spans="1:99" s="684" customFormat="1" ht="28.5" customHeight="1">
      <c r="A939" s="685">
        <v>212</v>
      </c>
      <c r="B939" s="685">
        <v>24</v>
      </c>
      <c r="C939" s="686" t="s">
        <v>349</v>
      </c>
      <c r="D939" s="1057" t="s">
        <v>185</v>
      </c>
      <c r="E939" s="1058" t="s">
        <v>2804</v>
      </c>
      <c r="F939" s="1060">
        <v>610</v>
      </c>
      <c r="G939" s="686" t="s">
        <v>306</v>
      </c>
      <c r="H939" s="691">
        <v>1</v>
      </c>
      <c r="I939" s="688">
        <v>942</v>
      </c>
      <c r="J939" s="688">
        <v>959</v>
      </c>
      <c r="K939" s="596"/>
    </row>
    <row r="940" spans="1:99" s="839" customFormat="1" ht="28.5">
      <c r="A940" s="689">
        <v>212</v>
      </c>
      <c r="B940" s="689">
        <v>49</v>
      </c>
      <c r="C940" s="686" t="s">
        <v>3187</v>
      </c>
      <c r="D940" s="1057" t="s">
        <v>195</v>
      </c>
      <c r="E940" s="1058" t="s">
        <v>2782</v>
      </c>
      <c r="F940" s="1060">
        <v>301</v>
      </c>
      <c r="G940" s="686" t="s">
        <v>210</v>
      </c>
      <c r="H940" s="691">
        <v>1</v>
      </c>
      <c r="I940" s="688">
        <v>0</v>
      </c>
      <c r="J940" s="688">
        <v>513</v>
      </c>
      <c r="K940" s="596"/>
      <c r="L940" s="663"/>
      <c r="M940" s="663"/>
      <c r="N940" s="663"/>
      <c r="O940" s="663"/>
      <c r="P940" s="663"/>
      <c r="Q940" s="663"/>
      <c r="R940" s="663"/>
      <c r="S940" s="663"/>
      <c r="T940" s="663"/>
      <c r="U940" s="663"/>
      <c r="V940" s="663"/>
      <c r="W940" s="663"/>
      <c r="X940" s="663"/>
      <c r="Y940" s="663"/>
      <c r="Z940" s="663"/>
      <c r="AA940" s="663"/>
      <c r="AB940" s="663"/>
      <c r="AC940" s="663"/>
      <c r="AD940" s="663"/>
      <c r="AE940" s="663"/>
      <c r="AF940" s="663"/>
      <c r="AG940" s="663"/>
      <c r="AH940" s="663"/>
      <c r="AI940" s="663"/>
      <c r="AJ940" s="663"/>
      <c r="AK940" s="663"/>
      <c r="AL940" s="663"/>
      <c r="AM940" s="663"/>
      <c r="AN940" s="663"/>
      <c r="AO940" s="663"/>
      <c r="AP940" s="663"/>
      <c r="AQ940" s="663"/>
      <c r="AR940" s="663"/>
      <c r="AS940" s="663"/>
      <c r="AT940" s="663"/>
      <c r="AU940" s="663"/>
      <c r="AV940" s="663"/>
      <c r="AW940" s="663"/>
      <c r="AX940" s="663"/>
      <c r="AY940" s="663"/>
      <c r="AZ940" s="663"/>
      <c r="BA940" s="663"/>
      <c r="BB940" s="663"/>
      <c r="BC940" s="663"/>
      <c r="BD940" s="663"/>
      <c r="BE940" s="663"/>
      <c r="BF940" s="663"/>
      <c r="BG940" s="663"/>
      <c r="BH940" s="663"/>
      <c r="BI940" s="663"/>
      <c r="BJ940" s="663"/>
      <c r="BK940" s="663"/>
      <c r="BL940" s="663"/>
      <c r="BM940" s="663"/>
      <c r="BN940" s="663"/>
      <c r="BO940" s="663"/>
      <c r="BP940" s="663"/>
      <c r="BQ940" s="663"/>
      <c r="BR940" s="663"/>
      <c r="BS940" s="663"/>
      <c r="BT940" s="663"/>
      <c r="BU940" s="663"/>
      <c r="BV940" s="663"/>
      <c r="BW940" s="663"/>
      <c r="BX940" s="663"/>
      <c r="BY940" s="663"/>
      <c r="BZ940" s="663"/>
      <c r="CA940" s="663"/>
      <c r="CB940" s="663"/>
      <c r="CC940" s="663"/>
      <c r="CD940" s="663"/>
      <c r="CE940" s="663"/>
      <c r="CF940" s="663"/>
      <c r="CG940" s="663"/>
      <c r="CH940" s="663"/>
      <c r="CI940" s="663"/>
      <c r="CJ940" s="663"/>
      <c r="CK940" s="663"/>
      <c r="CL940" s="663"/>
      <c r="CM940" s="663"/>
      <c r="CN940" s="663"/>
      <c r="CO940" s="663"/>
      <c r="CP940" s="663"/>
      <c r="CQ940" s="663"/>
      <c r="CR940" s="663"/>
      <c r="CS940" s="663"/>
      <c r="CT940" s="663"/>
    </row>
    <row r="941" spans="1:99" s="839" customFormat="1" ht="28.5">
      <c r="A941" s="689">
        <v>212</v>
      </c>
      <c r="B941" s="689">
        <v>49</v>
      </c>
      <c r="C941" s="686" t="s">
        <v>3187</v>
      </c>
      <c r="D941" s="1057" t="s">
        <v>5463</v>
      </c>
      <c r="E941" s="1058" t="s">
        <v>5464</v>
      </c>
      <c r="F941" s="1060">
        <v>302</v>
      </c>
      <c r="G941" s="686" t="s">
        <v>211</v>
      </c>
      <c r="H941" s="691">
        <v>1</v>
      </c>
      <c r="I941" s="688">
        <v>0</v>
      </c>
      <c r="J941" s="688">
        <v>513</v>
      </c>
      <c r="K941" s="596"/>
      <c r="L941" s="663"/>
      <c r="M941" s="663"/>
      <c r="N941" s="663"/>
      <c r="O941" s="663"/>
      <c r="P941" s="663"/>
      <c r="Q941" s="663"/>
      <c r="R941" s="663"/>
      <c r="S941" s="663"/>
      <c r="T941" s="663"/>
      <c r="U941" s="663"/>
      <c r="V941" s="663"/>
      <c r="W941" s="663"/>
      <c r="X941" s="663"/>
      <c r="Y941" s="663"/>
      <c r="Z941" s="663"/>
      <c r="AA941" s="663"/>
      <c r="AB941" s="663"/>
      <c r="AC941" s="663"/>
      <c r="AD941" s="663"/>
      <c r="AE941" s="663"/>
      <c r="AF941" s="663"/>
      <c r="AG941" s="663"/>
      <c r="AH941" s="663"/>
      <c r="AI941" s="663"/>
      <c r="AJ941" s="663"/>
      <c r="AK941" s="663"/>
      <c r="AL941" s="663"/>
      <c r="AM941" s="663"/>
      <c r="AN941" s="663"/>
      <c r="AO941" s="663"/>
      <c r="AP941" s="663"/>
      <c r="AQ941" s="663"/>
      <c r="AR941" s="663"/>
      <c r="AS941" s="663"/>
      <c r="AT941" s="663"/>
      <c r="AU941" s="663"/>
      <c r="AV941" s="663"/>
      <c r="AW941" s="663"/>
      <c r="AX941" s="663"/>
      <c r="AY941" s="663"/>
      <c r="AZ941" s="663"/>
      <c r="BA941" s="663"/>
      <c r="BB941" s="663"/>
      <c r="BC941" s="663"/>
      <c r="BD941" s="663"/>
      <c r="BE941" s="663"/>
      <c r="BF941" s="663"/>
      <c r="BG941" s="663"/>
      <c r="BH941" s="663"/>
      <c r="BI941" s="663"/>
      <c r="BJ941" s="663"/>
      <c r="BK941" s="663"/>
      <c r="BL941" s="663"/>
      <c r="BM941" s="663"/>
      <c r="BN941" s="663"/>
      <c r="BO941" s="663"/>
      <c r="BP941" s="663"/>
      <c r="BQ941" s="663"/>
      <c r="BR941" s="663"/>
      <c r="BS941" s="663"/>
      <c r="BT941" s="663"/>
      <c r="BU941" s="663"/>
      <c r="BV941" s="663"/>
      <c r="BW941" s="663"/>
      <c r="BX941" s="663"/>
      <c r="BY941" s="663"/>
      <c r="BZ941" s="663"/>
      <c r="CA941" s="663"/>
      <c r="CB941" s="663"/>
      <c r="CC941" s="663"/>
      <c r="CD941" s="663"/>
      <c r="CE941" s="663"/>
      <c r="CF941" s="663"/>
      <c r="CG941" s="663"/>
      <c r="CH941" s="663"/>
      <c r="CI941" s="663"/>
      <c r="CJ941" s="663"/>
      <c r="CK941" s="663"/>
      <c r="CL941" s="663"/>
      <c r="CM941" s="663"/>
      <c r="CN941" s="663"/>
      <c r="CO941" s="663"/>
      <c r="CP941" s="663"/>
      <c r="CQ941" s="663"/>
      <c r="CR941" s="663"/>
      <c r="CS941" s="663"/>
      <c r="CT941" s="663"/>
      <c r="CU941" s="663"/>
    </row>
    <row r="942" spans="1:99" s="684" customFormat="1" ht="28.5" customHeight="1">
      <c r="A942" s="685">
        <v>212</v>
      </c>
      <c r="B942" s="689">
        <v>76</v>
      </c>
      <c r="C942" s="686" t="s">
        <v>400</v>
      </c>
      <c r="D942" s="1057" t="s">
        <v>3988</v>
      </c>
      <c r="E942" s="1058" t="s">
        <v>4848</v>
      </c>
      <c r="F942" s="1060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4236</v>
      </c>
    </row>
    <row r="943" spans="1:99" s="684" customFormat="1" ht="28.5" customHeight="1">
      <c r="A943" s="685">
        <v>212</v>
      </c>
      <c r="B943" s="689">
        <v>76</v>
      </c>
      <c r="C943" s="686" t="s">
        <v>400</v>
      </c>
      <c r="D943" s="1057" t="s">
        <v>3989</v>
      </c>
      <c r="E943" s="1058" t="s">
        <v>4849</v>
      </c>
      <c r="F943" s="1060">
        <v>610</v>
      </c>
      <c r="G943" s="686" t="s">
        <v>306</v>
      </c>
      <c r="H943" s="691">
        <v>1</v>
      </c>
      <c r="I943" s="688">
        <v>369</v>
      </c>
      <c r="J943" s="688">
        <v>0</v>
      </c>
      <c r="K943" s="596" t="s">
        <v>4236</v>
      </c>
    </row>
    <row r="944" spans="1:99" s="684" customFormat="1" ht="28.5" customHeight="1">
      <c r="A944" s="685">
        <v>212</v>
      </c>
      <c r="B944" s="689">
        <v>95</v>
      </c>
      <c r="C944" s="686" t="s">
        <v>4247</v>
      </c>
      <c r="D944" s="1057" t="s">
        <v>3988</v>
      </c>
      <c r="E944" s="1058" t="s">
        <v>4848</v>
      </c>
      <c r="F944" s="1060">
        <v>610</v>
      </c>
      <c r="G944" s="686" t="s">
        <v>306</v>
      </c>
      <c r="H944" s="691">
        <v>1</v>
      </c>
      <c r="I944" s="662">
        <v>397</v>
      </c>
      <c r="J944" s="688">
        <v>0</v>
      </c>
      <c r="K944" s="596" t="s">
        <v>4236</v>
      </c>
    </row>
    <row r="945" spans="1:11" s="684" customFormat="1" ht="30.75" customHeight="1">
      <c r="A945" s="685">
        <v>212</v>
      </c>
      <c r="B945" s="689">
        <v>206</v>
      </c>
      <c r="C945" s="686" t="s">
        <v>3208</v>
      </c>
      <c r="D945" s="1057" t="s">
        <v>3988</v>
      </c>
      <c r="E945" s="1058" t="s">
        <v>4848</v>
      </c>
      <c r="F945" s="1060">
        <v>610</v>
      </c>
      <c r="G945" s="686" t="s">
        <v>306</v>
      </c>
      <c r="H945" s="691">
        <v>1</v>
      </c>
      <c r="I945" s="662">
        <v>397</v>
      </c>
      <c r="J945" s="688">
        <v>0</v>
      </c>
      <c r="K945" s="596" t="s">
        <v>4236</v>
      </c>
    </row>
    <row r="946" spans="1:11" s="684" customFormat="1" ht="30.75" customHeight="1">
      <c r="A946" s="685">
        <v>212</v>
      </c>
      <c r="B946" s="689">
        <v>206</v>
      </c>
      <c r="C946" s="686" t="s">
        <v>3208</v>
      </c>
      <c r="D946" s="1057" t="s">
        <v>3989</v>
      </c>
      <c r="E946" s="1058" t="s">
        <v>4849</v>
      </c>
      <c r="F946" s="1060">
        <v>610</v>
      </c>
      <c r="G946" s="686" t="s">
        <v>306</v>
      </c>
      <c r="H946" s="691">
        <v>1</v>
      </c>
      <c r="I946" s="688">
        <v>369</v>
      </c>
      <c r="J946" s="688">
        <v>0</v>
      </c>
      <c r="K946" s="596" t="s">
        <v>4236</v>
      </c>
    </row>
    <row r="947" spans="1:11" s="684" customFormat="1" ht="28.5" customHeight="1">
      <c r="A947" s="685">
        <v>212</v>
      </c>
      <c r="B947" s="685">
        <v>87</v>
      </c>
      <c r="C947" s="686" t="s">
        <v>3200</v>
      </c>
      <c r="D947" s="1057" t="s">
        <v>206</v>
      </c>
      <c r="E947" s="1058" t="s">
        <v>3365</v>
      </c>
      <c r="F947" s="1060">
        <v>607</v>
      </c>
      <c r="G947" s="686" t="s">
        <v>212</v>
      </c>
      <c r="H947" s="691">
        <v>1</v>
      </c>
      <c r="I947" s="688">
        <v>367</v>
      </c>
      <c r="J947" s="688">
        <v>0</v>
      </c>
      <c r="K947" s="596"/>
    </row>
    <row r="948" spans="1:11" s="684" customFormat="1" ht="28.5" customHeight="1">
      <c r="A948" s="685">
        <v>212</v>
      </c>
      <c r="B948" s="689">
        <v>17</v>
      </c>
      <c r="C948" s="686" t="s">
        <v>3182</v>
      </c>
      <c r="D948" s="1057" t="s">
        <v>179</v>
      </c>
      <c r="E948" s="1058" t="s">
        <v>2802</v>
      </c>
      <c r="F948" s="1060">
        <v>301</v>
      </c>
      <c r="G948" s="686" t="s">
        <v>210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7" t="s">
        <v>228</v>
      </c>
      <c r="E949" s="1058" t="s">
        <v>3349</v>
      </c>
      <c r="F949" s="1060">
        <v>302</v>
      </c>
      <c r="G949" s="686" t="s">
        <v>211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5">
        <v>17</v>
      </c>
      <c r="C950" s="686" t="s">
        <v>2801</v>
      </c>
      <c r="D950" s="1057" t="s">
        <v>179</v>
      </c>
      <c r="E950" s="1058" t="s">
        <v>2802</v>
      </c>
      <c r="F950" s="1060">
        <v>303</v>
      </c>
      <c r="G950" s="686" t="s">
        <v>162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28.5" customHeight="1">
      <c r="A951" s="685">
        <v>212</v>
      </c>
      <c r="B951" s="689">
        <v>17</v>
      </c>
      <c r="C951" s="686" t="s">
        <v>3182</v>
      </c>
      <c r="D951" s="1057" t="s">
        <v>179</v>
      </c>
      <c r="E951" s="1058" t="s">
        <v>2802</v>
      </c>
      <c r="F951" s="1060">
        <v>607</v>
      </c>
      <c r="G951" s="686" t="s">
        <v>212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28.5" customHeight="1">
      <c r="A952" s="685">
        <v>212</v>
      </c>
      <c r="B952" s="689">
        <v>17</v>
      </c>
      <c r="C952" s="686" t="s">
        <v>3182</v>
      </c>
      <c r="D952" s="1057" t="s">
        <v>179</v>
      </c>
      <c r="E952" s="1058" t="s">
        <v>2802</v>
      </c>
      <c r="F952" s="1060">
        <v>610</v>
      </c>
      <c r="G952" s="686" t="s">
        <v>306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47.25" customHeight="1">
      <c r="A953" s="685">
        <v>212</v>
      </c>
      <c r="B953" s="689">
        <v>17</v>
      </c>
      <c r="C953" s="686" t="s">
        <v>3182</v>
      </c>
      <c r="D953" s="1057" t="s">
        <v>227</v>
      </c>
      <c r="E953" s="1058" t="s">
        <v>3324</v>
      </c>
      <c r="F953" s="691">
        <v>340</v>
      </c>
      <c r="G953" s="686" t="s">
        <v>5263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46.5" customHeight="1">
      <c r="A954" s="685">
        <v>212</v>
      </c>
      <c r="B954" s="689">
        <v>17</v>
      </c>
      <c r="C954" s="686" t="s">
        <v>3182</v>
      </c>
      <c r="D954" s="1057" t="s">
        <v>227</v>
      </c>
      <c r="E954" s="1058" t="s">
        <v>3324</v>
      </c>
      <c r="F954" s="691">
        <v>341</v>
      </c>
      <c r="G954" s="686" t="s">
        <v>5264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9">
        <v>17</v>
      </c>
      <c r="C955" s="686" t="s">
        <v>3182</v>
      </c>
      <c r="D955" s="1057" t="s">
        <v>227</v>
      </c>
      <c r="E955" s="1058" t="s">
        <v>3324</v>
      </c>
      <c r="F955" s="691">
        <v>342</v>
      </c>
      <c r="G955" s="686" t="s">
        <v>221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57" t="s">
        <v>172</v>
      </c>
      <c r="E956" s="1058" t="s">
        <v>3294</v>
      </c>
      <c r="F956" s="1060">
        <v>301</v>
      </c>
      <c r="G956" s="686" t="s">
        <v>210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7" t="s">
        <v>213</v>
      </c>
      <c r="E957" s="1058" t="s">
        <v>3304</v>
      </c>
      <c r="F957" s="1060">
        <v>302</v>
      </c>
      <c r="G957" s="686" t="s">
        <v>211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2</v>
      </c>
      <c r="C958" s="686" t="s">
        <v>327</v>
      </c>
      <c r="D958" s="1057" t="s">
        <v>172</v>
      </c>
      <c r="E958" s="1058" t="s">
        <v>3294</v>
      </c>
      <c r="F958" s="1060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2</v>
      </c>
      <c r="C959" s="686" t="s">
        <v>327</v>
      </c>
      <c r="D959" s="1057" t="s">
        <v>172</v>
      </c>
      <c r="E959" s="1058" t="s">
        <v>3294</v>
      </c>
      <c r="F959" s="1060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84" customFormat="1" ht="28.5" customHeight="1">
      <c r="A960" s="685">
        <v>212</v>
      </c>
      <c r="B960" s="685">
        <v>35</v>
      </c>
      <c r="C960" s="686" t="s">
        <v>2805</v>
      </c>
      <c r="D960" s="1057" t="s">
        <v>189</v>
      </c>
      <c r="E960" s="1058" t="s">
        <v>2806</v>
      </c>
      <c r="F960" s="1060">
        <v>607</v>
      </c>
      <c r="G960" s="686" t="s">
        <v>212</v>
      </c>
      <c r="H960" s="691">
        <v>2</v>
      </c>
      <c r="I960" s="688">
        <v>883.55</v>
      </c>
      <c r="J960" s="688">
        <v>883.55</v>
      </c>
      <c r="K960" s="596"/>
    </row>
    <row r="961" spans="1:11" s="684" customFormat="1" ht="28.5" customHeight="1">
      <c r="A961" s="685">
        <v>212</v>
      </c>
      <c r="B961" s="685">
        <v>35</v>
      </c>
      <c r="C961" s="686" t="s">
        <v>2805</v>
      </c>
      <c r="D961" s="1057" t="s">
        <v>189</v>
      </c>
      <c r="E961" s="1058" t="s">
        <v>2806</v>
      </c>
      <c r="F961" s="1060">
        <v>610</v>
      </c>
      <c r="G961" s="686" t="s">
        <v>306</v>
      </c>
      <c r="H961" s="691">
        <v>2</v>
      </c>
      <c r="I961" s="688">
        <v>883.55</v>
      </c>
      <c r="J961" s="688">
        <v>883.55</v>
      </c>
      <c r="K961" s="596"/>
    </row>
    <row r="962" spans="1:11" s="678" customFormat="1" ht="28.5" customHeight="1">
      <c r="A962" s="1035">
        <v>214</v>
      </c>
      <c r="B962" s="1036" t="s">
        <v>51</v>
      </c>
      <c r="C962" s="1015"/>
      <c r="D962" s="1015"/>
      <c r="E962" s="1015"/>
      <c r="F962" s="1015"/>
      <c r="G962" s="1015"/>
      <c r="H962" s="1015"/>
      <c r="I962" s="1015"/>
      <c r="J962" s="1015"/>
      <c r="K962" s="1028"/>
    </row>
    <row r="963" spans="1:11" s="684" customFormat="1" ht="28.5" customHeight="1">
      <c r="A963" s="685">
        <v>214</v>
      </c>
      <c r="B963" s="685">
        <v>46</v>
      </c>
      <c r="C963" s="686" t="s">
        <v>2811</v>
      </c>
      <c r="D963" s="694" t="s">
        <v>193</v>
      </c>
      <c r="E963" s="1058" t="s">
        <v>2812</v>
      </c>
      <c r="F963" s="687">
        <v>301</v>
      </c>
      <c r="G963" s="686" t="s">
        <v>210</v>
      </c>
      <c r="H963" s="687">
        <v>1</v>
      </c>
      <c r="I963" s="662">
        <v>0</v>
      </c>
      <c r="J963" s="688">
        <v>430</v>
      </c>
      <c r="K963" s="596"/>
    </row>
    <row r="964" spans="1:11" s="684" customFormat="1" ht="28.5" customHeight="1">
      <c r="A964" s="685">
        <v>214</v>
      </c>
      <c r="B964" s="685">
        <v>46</v>
      </c>
      <c r="C964" s="686" t="s">
        <v>2811</v>
      </c>
      <c r="D964" s="694" t="s">
        <v>209</v>
      </c>
      <c r="E964" s="1058" t="s">
        <v>3310</v>
      </c>
      <c r="F964" s="687">
        <v>302</v>
      </c>
      <c r="G964" s="686" t="s">
        <v>211</v>
      </c>
      <c r="H964" s="687">
        <v>1</v>
      </c>
      <c r="I964" s="662">
        <v>0</v>
      </c>
      <c r="J964" s="688">
        <v>430</v>
      </c>
      <c r="K964" s="596"/>
    </row>
    <row r="965" spans="1:11" s="684" customFormat="1" ht="28.5" customHeight="1">
      <c r="A965" s="685">
        <v>214</v>
      </c>
      <c r="B965" s="685">
        <v>46</v>
      </c>
      <c r="C965" s="686" t="s">
        <v>2811</v>
      </c>
      <c r="D965" s="694" t="s">
        <v>193</v>
      </c>
      <c r="E965" s="1058" t="s">
        <v>2812</v>
      </c>
      <c r="F965" s="691">
        <v>607</v>
      </c>
      <c r="G965" s="686" t="s">
        <v>212</v>
      </c>
      <c r="H965" s="687">
        <v>1</v>
      </c>
      <c r="I965" s="662">
        <v>0</v>
      </c>
      <c r="J965" s="688">
        <v>430</v>
      </c>
      <c r="K965" s="596"/>
    </row>
    <row r="966" spans="1:11" s="678" customFormat="1" ht="28.5" customHeight="1">
      <c r="A966" s="1035">
        <v>215</v>
      </c>
      <c r="B966" s="1036" t="s">
        <v>4798</v>
      </c>
      <c r="C966" s="1015"/>
      <c r="D966" s="1015"/>
      <c r="E966" s="1015"/>
      <c r="F966" s="1015"/>
      <c r="G966" s="1015"/>
      <c r="H966" s="1015"/>
      <c r="I966" s="1015"/>
      <c r="J966" s="1015"/>
      <c r="K966" s="1028"/>
    </row>
    <row r="967" spans="1:11" s="684" customFormat="1" ht="71.25">
      <c r="A967" s="685">
        <v>215</v>
      </c>
      <c r="B967" s="689">
        <v>95</v>
      </c>
      <c r="C967" s="686" t="s">
        <v>4247</v>
      </c>
      <c r="D967" s="411" t="s">
        <v>2678</v>
      </c>
      <c r="E967" s="1058" t="s">
        <v>2679</v>
      </c>
      <c r="F967" s="1060">
        <v>603</v>
      </c>
      <c r="G967" s="686" t="s">
        <v>208</v>
      </c>
      <c r="H967" s="691">
        <v>1</v>
      </c>
      <c r="I967" s="688">
        <v>109</v>
      </c>
      <c r="J967" s="688">
        <v>0</v>
      </c>
      <c r="K967" s="596"/>
    </row>
    <row r="968" spans="1:11" s="684" customFormat="1" ht="28.5" customHeight="1">
      <c r="A968" s="685">
        <v>215</v>
      </c>
      <c r="B968" s="689">
        <v>95</v>
      </c>
      <c r="C968" s="686" t="s">
        <v>4247</v>
      </c>
      <c r="D968" s="1057" t="s">
        <v>4251</v>
      </c>
      <c r="E968" s="1058" t="s">
        <v>4252</v>
      </c>
      <c r="F968" s="1060">
        <v>603</v>
      </c>
      <c r="G968" s="686" t="s">
        <v>208</v>
      </c>
      <c r="H968" s="691">
        <v>1</v>
      </c>
      <c r="I968" s="688">
        <v>109</v>
      </c>
      <c r="J968" s="688">
        <v>0</v>
      </c>
      <c r="K968" s="596"/>
    </row>
    <row r="969" spans="1:11" s="684" customFormat="1" ht="71.25">
      <c r="A969" s="685">
        <v>215</v>
      </c>
      <c r="B969" s="685">
        <v>49</v>
      </c>
      <c r="C969" s="686" t="s">
        <v>2781</v>
      </c>
      <c r="D969" s="411" t="s">
        <v>2678</v>
      </c>
      <c r="E969" s="1058" t="s">
        <v>2679</v>
      </c>
      <c r="F969" s="1060">
        <v>603</v>
      </c>
      <c r="G969" s="686" t="s">
        <v>208</v>
      </c>
      <c r="H969" s="691">
        <v>1</v>
      </c>
      <c r="I969" s="688">
        <v>0</v>
      </c>
      <c r="J969" s="688">
        <v>109</v>
      </c>
      <c r="K969" s="596"/>
    </row>
    <row r="970" spans="1:11" s="684" customFormat="1" ht="28.5" customHeight="1">
      <c r="A970" s="685">
        <v>215</v>
      </c>
      <c r="B970" s="685">
        <v>233</v>
      </c>
      <c r="C970" s="1058" t="s">
        <v>3205</v>
      </c>
      <c r="D970" s="411" t="s">
        <v>2473</v>
      </c>
      <c r="E970" s="1058" t="s">
        <v>4811</v>
      </c>
      <c r="F970" s="691">
        <v>610</v>
      </c>
      <c r="G970" s="686" t="s">
        <v>306</v>
      </c>
      <c r="H970" s="687">
        <v>1</v>
      </c>
      <c r="I970" s="688">
        <v>90</v>
      </c>
      <c r="J970" s="688">
        <v>90</v>
      </c>
      <c r="K970" s="596"/>
    </row>
    <row r="971" spans="1:11" s="678" customFormat="1" ht="28.5" customHeight="1">
      <c r="A971" s="1035">
        <v>216</v>
      </c>
      <c r="B971" s="1036" t="s">
        <v>4797</v>
      </c>
      <c r="C971" s="1015"/>
      <c r="D971" s="1015"/>
      <c r="E971" s="1015"/>
      <c r="F971" s="1015"/>
      <c r="G971" s="1015"/>
      <c r="H971" s="1015"/>
      <c r="I971" s="1015"/>
      <c r="J971" s="1015"/>
      <c r="K971" s="1028"/>
    </row>
    <row r="972" spans="1:11" s="684" customFormat="1" ht="28.5" customHeight="1">
      <c r="A972" s="685">
        <v>216</v>
      </c>
      <c r="B972" s="685">
        <v>41</v>
      </c>
      <c r="C972" s="686" t="s">
        <v>2797</v>
      </c>
      <c r="D972" s="694" t="s">
        <v>180</v>
      </c>
      <c r="E972" s="1058" t="s">
        <v>2798</v>
      </c>
      <c r="F972" s="1060">
        <v>301</v>
      </c>
      <c r="G972" s="686" t="s">
        <v>210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 customHeight="1">
      <c r="A973" s="685">
        <v>216</v>
      </c>
      <c r="B973" s="685">
        <v>41</v>
      </c>
      <c r="C973" s="686" t="s">
        <v>2797</v>
      </c>
      <c r="D973" s="694" t="s">
        <v>229</v>
      </c>
      <c r="E973" s="1058" t="s">
        <v>3355</v>
      </c>
      <c r="F973" s="1060">
        <v>302</v>
      </c>
      <c r="G973" s="686" t="s">
        <v>211</v>
      </c>
      <c r="H973" s="691">
        <v>1</v>
      </c>
      <c r="I973" s="662">
        <v>861</v>
      </c>
      <c r="J973" s="688">
        <v>0</v>
      </c>
      <c r="K973" s="596"/>
    </row>
    <row r="974" spans="1:11" s="684" customFormat="1" ht="28.5" customHeight="1">
      <c r="A974" s="685">
        <v>216</v>
      </c>
      <c r="B974" s="685">
        <v>41</v>
      </c>
      <c r="C974" s="686" t="s">
        <v>2797</v>
      </c>
      <c r="D974" s="694" t="s">
        <v>180</v>
      </c>
      <c r="E974" s="1058" t="s">
        <v>2798</v>
      </c>
      <c r="F974" s="1060">
        <v>303</v>
      </c>
      <c r="G974" s="686" t="s">
        <v>162</v>
      </c>
      <c r="H974" s="691">
        <v>1</v>
      </c>
      <c r="I974" s="662">
        <v>1070</v>
      </c>
      <c r="J974" s="688">
        <v>0</v>
      </c>
      <c r="K974" s="596"/>
    </row>
    <row r="975" spans="1:11" s="684" customFormat="1" ht="28.5">
      <c r="A975" s="685">
        <v>216</v>
      </c>
      <c r="B975" s="685">
        <v>41</v>
      </c>
      <c r="C975" s="686" t="s">
        <v>2797</v>
      </c>
      <c r="D975" s="1057" t="s">
        <v>5479</v>
      </c>
      <c r="E975" s="1058" t="s">
        <v>4973</v>
      </c>
      <c r="F975" s="691">
        <v>700</v>
      </c>
      <c r="G975" s="686" t="s">
        <v>4257</v>
      </c>
      <c r="H975" s="691">
        <v>1</v>
      </c>
      <c r="I975" s="662">
        <v>7003.23</v>
      </c>
      <c r="J975" s="662">
        <v>0</v>
      </c>
      <c r="K975" s="596" t="s">
        <v>5480</v>
      </c>
    </row>
    <row r="976" spans="1:11" s="684" customFormat="1" ht="28.5">
      <c r="A976" s="685">
        <v>216</v>
      </c>
      <c r="B976" s="685">
        <v>41</v>
      </c>
      <c r="C976" s="686" t="s">
        <v>2797</v>
      </c>
      <c r="D976" s="1057" t="s">
        <v>5652</v>
      </c>
      <c r="E976" s="1058" t="s">
        <v>4973</v>
      </c>
      <c r="F976" s="691">
        <v>700</v>
      </c>
      <c r="G976" s="686" t="s">
        <v>4257</v>
      </c>
      <c r="H976" s="691">
        <v>1</v>
      </c>
      <c r="I976" s="662">
        <v>2793.53</v>
      </c>
      <c r="J976" s="662">
        <v>0</v>
      </c>
      <c r="K976" s="596" t="s">
        <v>5471</v>
      </c>
    </row>
    <row r="977" spans="1:11" s="678" customFormat="1" ht="28.5" customHeight="1">
      <c r="A977" s="1035">
        <v>217</v>
      </c>
      <c r="B977" s="1036" t="s">
        <v>4237</v>
      </c>
      <c r="C977" s="1015"/>
      <c r="D977" s="1015"/>
      <c r="E977" s="1015"/>
      <c r="F977" s="1015"/>
      <c r="G977" s="1015"/>
      <c r="H977" s="1015"/>
      <c r="I977" s="1015"/>
      <c r="J977" s="1015"/>
      <c r="K977" s="1028"/>
    </row>
    <row r="978" spans="1:11" s="684" customFormat="1" ht="28.5" customHeight="1">
      <c r="A978" s="685">
        <v>217</v>
      </c>
      <c r="B978" s="685">
        <v>2</v>
      </c>
      <c r="C978" s="686" t="s">
        <v>3179</v>
      </c>
      <c r="D978" s="1057" t="s">
        <v>172</v>
      </c>
      <c r="E978" s="1058" t="s">
        <v>3294</v>
      </c>
      <c r="F978" s="1060">
        <v>303</v>
      </c>
      <c r="G978" s="686" t="s">
        <v>162</v>
      </c>
      <c r="H978" s="691">
        <v>1</v>
      </c>
      <c r="I978" s="662">
        <v>883</v>
      </c>
      <c r="J978" s="688">
        <v>0</v>
      </c>
      <c r="K978" s="596"/>
    </row>
    <row r="979" spans="1:11" s="684" customFormat="1" ht="28.5" customHeight="1">
      <c r="A979" s="685">
        <v>217</v>
      </c>
      <c r="B979" s="685">
        <v>84</v>
      </c>
      <c r="C979" s="686" t="s">
        <v>2795</v>
      </c>
      <c r="D979" s="1057" t="s">
        <v>204</v>
      </c>
      <c r="E979" s="1058" t="s">
        <v>2796</v>
      </c>
      <c r="F979" s="1060">
        <v>303</v>
      </c>
      <c r="G979" s="686" t="s">
        <v>162</v>
      </c>
      <c r="H979" s="691">
        <v>1</v>
      </c>
      <c r="I979" s="662">
        <v>797</v>
      </c>
      <c r="J979" s="688">
        <v>0</v>
      </c>
      <c r="K979" s="596"/>
    </row>
    <row r="980" spans="1:11" s="678" customFormat="1" ht="28.5" customHeight="1">
      <c r="A980" s="1035">
        <v>218</v>
      </c>
      <c r="B980" s="1036" t="s">
        <v>2745</v>
      </c>
      <c r="C980" s="1015"/>
      <c r="D980" s="1015"/>
      <c r="E980" s="1015"/>
      <c r="F980" s="1015"/>
      <c r="G980" s="1015"/>
      <c r="H980" s="1015"/>
      <c r="I980" s="1015"/>
      <c r="J980" s="1015"/>
      <c r="K980" s="1028"/>
    </row>
    <row r="981" spans="1:11" s="684" customFormat="1" ht="28.5" customHeight="1">
      <c r="A981" s="685">
        <v>218</v>
      </c>
      <c r="B981" s="685">
        <v>2</v>
      </c>
      <c r="C981" s="686" t="s">
        <v>2832</v>
      </c>
      <c r="D981" s="1057" t="s">
        <v>214</v>
      </c>
      <c r="E981" s="1058" t="s">
        <v>3302</v>
      </c>
      <c r="F981" s="1060">
        <v>303</v>
      </c>
      <c r="G981" s="686" t="s">
        <v>162</v>
      </c>
      <c r="H981" s="687">
        <v>1</v>
      </c>
      <c r="I981" s="662">
        <v>883</v>
      </c>
      <c r="J981" s="688">
        <v>676</v>
      </c>
      <c r="K981" s="596"/>
    </row>
    <row r="982" spans="1:11" s="684" customFormat="1" ht="28.5" customHeight="1">
      <c r="A982" s="685">
        <v>218</v>
      </c>
      <c r="B982" s="685">
        <v>10</v>
      </c>
      <c r="C982" s="686" t="s">
        <v>3193</v>
      </c>
      <c r="D982" s="1057" t="s">
        <v>177</v>
      </c>
      <c r="E982" s="1058" t="s">
        <v>3393</v>
      </c>
      <c r="F982" s="1060">
        <v>303</v>
      </c>
      <c r="G982" s="686" t="s">
        <v>162</v>
      </c>
      <c r="H982" s="687">
        <v>1</v>
      </c>
      <c r="I982" s="662">
        <v>1356</v>
      </c>
      <c r="J982" s="688">
        <v>1356</v>
      </c>
      <c r="K982" s="596"/>
    </row>
    <row r="983" spans="1:11" s="684" customFormat="1" ht="28.5" customHeight="1">
      <c r="A983" s="689">
        <v>218</v>
      </c>
      <c r="B983" s="685">
        <v>10</v>
      </c>
      <c r="C983" s="686" t="s">
        <v>3193</v>
      </c>
      <c r="D983" s="1057" t="s">
        <v>5752</v>
      </c>
      <c r="E983" s="1058" t="s">
        <v>5753</v>
      </c>
      <c r="F983" s="691">
        <v>342</v>
      </c>
      <c r="G983" s="686" t="s">
        <v>221</v>
      </c>
      <c r="H983" s="691">
        <v>1</v>
      </c>
      <c r="I983" s="662">
        <v>2037</v>
      </c>
      <c r="J983" s="688">
        <v>2037</v>
      </c>
      <c r="K983" s="596"/>
    </row>
    <row r="984" spans="1:11" s="678" customFormat="1" ht="28.5" customHeight="1">
      <c r="A984" s="1035">
        <v>219</v>
      </c>
      <c r="B984" s="1036" t="s">
        <v>3992</v>
      </c>
      <c r="C984" s="1015"/>
      <c r="D984" s="1015"/>
      <c r="E984" s="1015"/>
      <c r="F984" s="1015"/>
      <c r="G984" s="1015"/>
      <c r="H984" s="1015"/>
      <c r="I984" s="1015"/>
      <c r="J984" s="1015"/>
      <c r="K984" s="1028"/>
    </row>
    <row r="985" spans="1:11" s="684" customFormat="1" ht="28.5" customHeight="1">
      <c r="A985" s="685">
        <v>219</v>
      </c>
      <c r="B985" s="685">
        <v>2</v>
      </c>
      <c r="C985" s="686" t="s">
        <v>327</v>
      </c>
      <c r="D985" s="1057" t="s">
        <v>172</v>
      </c>
      <c r="E985" s="1058" t="s">
        <v>3294</v>
      </c>
      <c r="F985" s="1060">
        <v>604</v>
      </c>
      <c r="G985" s="686" t="s">
        <v>308</v>
      </c>
      <c r="H985" s="691">
        <v>1</v>
      </c>
      <c r="I985" s="662">
        <v>3967</v>
      </c>
      <c r="J985" s="688">
        <v>0</v>
      </c>
      <c r="K985" s="596"/>
    </row>
    <row r="986" spans="1:11" s="684" customFormat="1" ht="28.5" customHeight="1">
      <c r="A986" s="1035">
        <v>233</v>
      </c>
      <c r="B986" s="1036" t="s">
        <v>4923</v>
      </c>
      <c r="C986" s="1015"/>
      <c r="D986" s="1015"/>
      <c r="E986" s="1015"/>
      <c r="F986" s="1015"/>
      <c r="G986" s="1015"/>
      <c r="H986" s="1015"/>
      <c r="I986" s="1015"/>
      <c r="J986" s="1015"/>
      <c r="K986" s="1028"/>
    </row>
    <row r="987" spans="1:11" s="684" customFormat="1" ht="28.5" customHeight="1">
      <c r="A987" s="685">
        <v>233</v>
      </c>
      <c r="B987" s="685">
        <v>32</v>
      </c>
      <c r="C987" s="686" t="s">
        <v>3197</v>
      </c>
      <c r="D987" s="1057" t="s">
        <v>176</v>
      </c>
      <c r="E987" s="1058" t="s">
        <v>3344</v>
      </c>
      <c r="F987" s="1060">
        <v>301</v>
      </c>
      <c r="G987" s="686" t="s">
        <v>210</v>
      </c>
      <c r="H987" s="691">
        <v>1</v>
      </c>
      <c r="I987" s="662">
        <v>468</v>
      </c>
      <c r="J987" s="688">
        <v>491</v>
      </c>
      <c r="K987" s="596"/>
    </row>
    <row r="988" spans="1:11" s="684" customFormat="1" ht="28.5" customHeight="1">
      <c r="A988" s="685">
        <v>233</v>
      </c>
      <c r="B988" s="685">
        <v>32</v>
      </c>
      <c r="C988" s="686" t="s">
        <v>3197</v>
      </c>
      <c r="D988" s="1057" t="s">
        <v>246</v>
      </c>
      <c r="E988" s="1058" t="s">
        <v>3345</v>
      </c>
      <c r="F988" s="1060">
        <v>302</v>
      </c>
      <c r="G988" s="686" t="s">
        <v>211</v>
      </c>
      <c r="H988" s="691">
        <v>1</v>
      </c>
      <c r="I988" s="662">
        <v>468</v>
      </c>
      <c r="J988" s="688">
        <v>491</v>
      </c>
      <c r="K988" s="596"/>
    </row>
    <row r="989" spans="1:11" s="684" customFormat="1" ht="28.5" customHeight="1">
      <c r="A989" s="685">
        <v>233</v>
      </c>
      <c r="B989" s="685">
        <v>32</v>
      </c>
      <c r="C989" s="686" t="s">
        <v>3195</v>
      </c>
      <c r="D989" s="1057" t="s">
        <v>176</v>
      </c>
      <c r="E989" s="1058" t="s">
        <v>3344</v>
      </c>
      <c r="F989" s="1060">
        <v>303</v>
      </c>
      <c r="G989" s="686" t="s">
        <v>162</v>
      </c>
      <c r="H989" s="691">
        <v>1</v>
      </c>
      <c r="I989" s="662">
        <v>605</v>
      </c>
      <c r="J989" s="688">
        <v>605</v>
      </c>
      <c r="K989" s="596"/>
    </row>
    <row r="990" spans="1:11" s="684" customFormat="1" ht="28.5" customHeight="1">
      <c r="A990" s="685">
        <v>233</v>
      </c>
      <c r="B990" s="685">
        <v>62</v>
      </c>
      <c r="C990" s="686" t="s">
        <v>3199</v>
      </c>
      <c r="D990" s="1057" t="s">
        <v>288</v>
      </c>
      <c r="E990" s="1058" t="s">
        <v>3361</v>
      </c>
      <c r="F990" s="1060">
        <v>302</v>
      </c>
      <c r="G990" s="686" t="s">
        <v>211</v>
      </c>
      <c r="H990" s="691">
        <v>1</v>
      </c>
      <c r="I990" s="662">
        <v>665</v>
      </c>
      <c r="J990" s="688">
        <v>618</v>
      </c>
      <c r="K990" s="596"/>
    </row>
    <row r="991" spans="1:11" s="684" customFormat="1" ht="28.5" customHeight="1">
      <c r="A991" s="685">
        <v>233</v>
      </c>
      <c r="B991" s="685">
        <v>62</v>
      </c>
      <c r="C991" s="686" t="s">
        <v>3199</v>
      </c>
      <c r="D991" s="1057" t="s">
        <v>289</v>
      </c>
      <c r="E991" s="1058" t="s">
        <v>3362</v>
      </c>
      <c r="F991" s="1060">
        <v>302</v>
      </c>
      <c r="G991" s="686" t="s">
        <v>211</v>
      </c>
      <c r="H991" s="691">
        <v>1</v>
      </c>
      <c r="I991" s="662">
        <v>665</v>
      </c>
      <c r="J991" s="688">
        <v>618</v>
      </c>
      <c r="K991" s="596"/>
    </row>
    <row r="992" spans="1:11" s="684" customFormat="1" ht="28.5" customHeight="1">
      <c r="A992" s="685">
        <v>233</v>
      </c>
      <c r="B992" s="685">
        <v>87</v>
      </c>
      <c r="C992" s="686" t="s">
        <v>3200</v>
      </c>
      <c r="D992" s="1057" t="s">
        <v>206</v>
      </c>
      <c r="E992" s="1058" t="s">
        <v>3365</v>
      </c>
      <c r="F992" s="1060">
        <v>302</v>
      </c>
      <c r="G992" s="686" t="s">
        <v>211</v>
      </c>
      <c r="H992" s="691">
        <v>1</v>
      </c>
      <c r="I992" s="662">
        <v>367</v>
      </c>
      <c r="J992" s="688">
        <v>360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4890</v>
      </c>
      <c r="D993" s="1057" t="s">
        <v>4891</v>
      </c>
      <c r="E993" s="1058" t="s">
        <v>4892</v>
      </c>
      <c r="F993" s="1060">
        <v>301</v>
      </c>
      <c r="G993" s="686" t="s">
        <v>210</v>
      </c>
      <c r="H993" s="691">
        <v>1</v>
      </c>
      <c r="I993" s="662">
        <v>468</v>
      </c>
      <c r="J993" s="688">
        <v>491</v>
      </c>
      <c r="K993" s="596"/>
    </row>
    <row r="994" spans="1:95" s="684" customFormat="1" ht="28.5" customHeight="1">
      <c r="A994" s="685">
        <v>233</v>
      </c>
      <c r="B994" s="689">
        <v>104</v>
      </c>
      <c r="C994" s="686" t="s">
        <v>4890</v>
      </c>
      <c r="D994" s="1057" t="s">
        <v>4893</v>
      </c>
      <c r="E994" s="1058" t="s">
        <v>4894</v>
      </c>
      <c r="F994" s="1060">
        <v>302</v>
      </c>
      <c r="G994" s="686" t="s">
        <v>211</v>
      </c>
      <c r="H994" s="691">
        <v>1</v>
      </c>
      <c r="I994" s="662">
        <v>468</v>
      </c>
      <c r="J994" s="688">
        <v>491</v>
      </c>
      <c r="K994" s="596"/>
    </row>
    <row r="995" spans="1:95" s="684" customFormat="1" ht="28.5" customHeight="1">
      <c r="A995" s="685">
        <v>233</v>
      </c>
      <c r="B995" s="689">
        <v>104</v>
      </c>
      <c r="C995" s="686" t="s">
        <v>4890</v>
      </c>
      <c r="D995" s="1057" t="s">
        <v>4891</v>
      </c>
      <c r="E995" s="1058" t="s">
        <v>4892</v>
      </c>
      <c r="F995" s="1060">
        <v>303</v>
      </c>
      <c r="G995" s="686" t="s">
        <v>162</v>
      </c>
      <c r="H995" s="691">
        <v>1</v>
      </c>
      <c r="I995" s="662">
        <v>605</v>
      </c>
      <c r="J995" s="688">
        <v>605</v>
      </c>
      <c r="K995" s="596"/>
    </row>
    <row r="996" spans="1:95" s="839" customFormat="1" ht="29.25" customHeight="1">
      <c r="A996" s="1035">
        <v>235</v>
      </c>
      <c r="B996" s="1036" t="s">
        <v>5663</v>
      </c>
      <c r="C996" s="1015"/>
      <c r="D996" s="1015"/>
      <c r="E996" s="1015"/>
      <c r="F996" s="1015"/>
      <c r="G996" s="1015"/>
      <c r="H996" s="1015"/>
      <c r="I996" s="1015"/>
      <c r="J996" s="1015"/>
      <c r="K996" s="1028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684" customFormat="1" ht="28.5" customHeight="1">
      <c r="A997" s="689">
        <v>235</v>
      </c>
      <c r="B997" s="685">
        <v>22</v>
      </c>
      <c r="C997" s="686" t="s">
        <v>2819</v>
      </c>
      <c r="D997" s="411" t="s">
        <v>5664</v>
      </c>
      <c r="E997" s="1058" t="s">
        <v>2820</v>
      </c>
      <c r="F997" s="691">
        <v>303</v>
      </c>
      <c r="G997" s="686" t="s">
        <v>162</v>
      </c>
      <c r="H997" s="691">
        <v>1</v>
      </c>
      <c r="I997" s="662">
        <v>0</v>
      </c>
      <c r="J997" s="688">
        <v>1337</v>
      </c>
      <c r="K997" s="596"/>
    </row>
    <row r="998" spans="1:95" s="839" customFormat="1" ht="28.5">
      <c r="A998" s="689">
        <v>235</v>
      </c>
      <c r="B998" s="685">
        <v>22</v>
      </c>
      <c r="C998" s="686" t="s">
        <v>2819</v>
      </c>
      <c r="D998" s="411" t="s">
        <v>5664</v>
      </c>
      <c r="E998" s="1058" t="s">
        <v>2820</v>
      </c>
      <c r="F998" s="691">
        <v>301</v>
      </c>
      <c r="G998" s="686" t="s">
        <v>5665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9" customFormat="1" ht="28.5">
      <c r="A999" s="689">
        <v>235</v>
      </c>
      <c r="B999" s="685">
        <v>22</v>
      </c>
      <c r="C999" s="686" t="s">
        <v>2819</v>
      </c>
      <c r="D999" s="411" t="s">
        <v>5666</v>
      </c>
      <c r="E999" s="1058" t="s">
        <v>5667</v>
      </c>
      <c r="F999" s="691">
        <v>302</v>
      </c>
      <c r="G999" s="686" t="s">
        <v>5668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9" customFormat="1" ht="42.75">
      <c r="A1000" s="689">
        <v>235</v>
      </c>
      <c r="B1000" s="685">
        <v>22</v>
      </c>
      <c r="C1000" s="686" t="s">
        <v>2819</v>
      </c>
      <c r="D1000" s="411" t="s">
        <v>233</v>
      </c>
      <c r="E1000" s="1058" t="s">
        <v>5669</v>
      </c>
      <c r="F1000" s="691">
        <v>340</v>
      </c>
      <c r="G1000" s="686" t="s">
        <v>5263</v>
      </c>
      <c r="H1000" s="691">
        <v>1</v>
      </c>
      <c r="I1000" s="662">
        <v>0</v>
      </c>
      <c r="J1000" s="688">
        <v>1206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9" customFormat="1" ht="42.75">
      <c r="A1001" s="689">
        <v>235</v>
      </c>
      <c r="B1001" s="685">
        <v>22</v>
      </c>
      <c r="C1001" s="686" t="s">
        <v>2819</v>
      </c>
      <c r="D1001" s="411" t="s">
        <v>233</v>
      </c>
      <c r="E1001" s="1058" t="s">
        <v>5669</v>
      </c>
      <c r="F1001" s="691">
        <v>341</v>
      </c>
      <c r="G1001" s="686" t="s">
        <v>5264</v>
      </c>
      <c r="H1001" s="691">
        <v>1</v>
      </c>
      <c r="I1001" s="662">
        <v>0</v>
      </c>
      <c r="J1001" s="688">
        <v>922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9" customFormat="1" ht="28.5">
      <c r="A1002" s="689">
        <v>235</v>
      </c>
      <c r="B1002" s="685">
        <v>46</v>
      </c>
      <c r="C1002" s="686" t="s">
        <v>2811</v>
      </c>
      <c r="D1002" s="1057" t="s">
        <v>193</v>
      </c>
      <c r="E1002" s="1058" t="s">
        <v>2812</v>
      </c>
      <c r="F1002" s="691">
        <v>303</v>
      </c>
      <c r="G1002" s="686" t="s">
        <v>162</v>
      </c>
      <c r="H1002" s="691">
        <v>1</v>
      </c>
      <c r="I1002" s="688">
        <v>1277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9" customFormat="1" ht="28.5">
      <c r="A1003" s="689">
        <v>235</v>
      </c>
      <c r="B1003" s="685">
        <v>92</v>
      </c>
      <c r="C1003" s="686" t="s">
        <v>2789</v>
      </c>
      <c r="D1003" s="1057" t="s">
        <v>184</v>
      </c>
      <c r="E1003" s="1058" t="s">
        <v>2790</v>
      </c>
      <c r="F1003" s="691">
        <v>303</v>
      </c>
      <c r="G1003" s="686" t="s">
        <v>162</v>
      </c>
      <c r="H1003" s="691">
        <v>1</v>
      </c>
      <c r="I1003" s="688">
        <v>1337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839" customFormat="1" ht="28.5">
      <c r="A1004" s="689">
        <v>235</v>
      </c>
      <c r="B1004" s="685">
        <v>92</v>
      </c>
      <c r="C1004" s="686" t="s">
        <v>2789</v>
      </c>
      <c r="D1004" s="1057" t="s">
        <v>184</v>
      </c>
      <c r="E1004" s="1058" t="s">
        <v>2790</v>
      </c>
      <c r="F1004" s="691">
        <v>301</v>
      </c>
      <c r="G1004" s="686" t="s">
        <v>5665</v>
      </c>
      <c r="H1004" s="691">
        <v>1</v>
      </c>
      <c r="I1004" s="688">
        <v>826</v>
      </c>
      <c r="J1004" s="688">
        <v>0</v>
      </c>
      <c r="K1004" s="596"/>
      <c r="L1004" s="663"/>
      <c r="M1004" s="663"/>
      <c r="N1004" s="663"/>
      <c r="O1004" s="663"/>
      <c r="P1004" s="663"/>
      <c r="Q1004" s="663"/>
      <c r="R1004" s="663"/>
      <c r="S1004" s="663"/>
      <c r="T1004" s="663"/>
      <c r="U1004" s="663"/>
      <c r="V1004" s="663"/>
      <c r="W1004" s="663"/>
      <c r="X1004" s="663"/>
      <c r="Y1004" s="663"/>
      <c r="Z1004" s="663"/>
      <c r="AA1004" s="663"/>
      <c r="AB1004" s="663"/>
      <c r="AC1004" s="663"/>
      <c r="AD1004" s="663"/>
      <c r="AE1004" s="663"/>
      <c r="AF1004" s="663"/>
      <c r="AG1004" s="663"/>
      <c r="AH1004" s="663"/>
      <c r="AI1004" s="663"/>
      <c r="AJ1004" s="663"/>
      <c r="AK1004" s="663"/>
      <c r="AL1004" s="663"/>
      <c r="AM1004" s="663"/>
      <c r="AN1004" s="663"/>
      <c r="AO1004" s="663"/>
      <c r="AP1004" s="663"/>
      <c r="AQ1004" s="663"/>
      <c r="AR1004" s="663"/>
      <c r="AS1004" s="663"/>
      <c r="AT1004" s="663"/>
      <c r="AU1004" s="663"/>
      <c r="AV1004" s="663"/>
      <c r="AW1004" s="663"/>
      <c r="AX1004" s="663"/>
      <c r="AY1004" s="663"/>
      <c r="AZ1004" s="663"/>
      <c r="BA1004" s="663"/>
      <c r="BB1004" s="663"/>
      <c r="BC1004" s="663"/>
      <c r="BD1004" s="663"/>
      <c r="BE1004" s="663"/>
      <c r="BF1004" s="663"/>
      <c r="BG1004" s="663"/>
      <c r="BH1004" s="663"/>
      <c r="BI1004" s="663"/>
      <c r="BJ1004" s="663"/>
      <c r="BK1004" s="663"/>
      <c r="BL1004" s="663"/>
      <c r="BM1004" s="663"/>
      <c r="BN1004" s="663"/>
      <c r="BO1004" s="663"/>
      <c r="BP1004" s="663"/>
      <c r="BQ1004" s="663"/>
      <c r="BR1004" s="663"/>
      <c r="BS1004" s="663"/>
      <c r="BT1004" s="663"/>
      <c r="BU1004" s="663"/>
      <c r="BV1004" s="663"/>
      <c r="BW1004" s="663"/>
      <c r="BX1004" s="663"/>
      <c r="BY1004" s="663"/>
      <c r="BZ1004" s="663"/>
      <c r="CA1004" s="663"/>
      <c r="CB1004" s="663"/>
      <c r="CC1004" s="663"/>
      <c r="CD1004" s="663"/>
      <c r="CE1004" s="663"/>
      <c r="CF1004" s="663"/>
      <c r="CG1004" s="663"/>
      <c r="CH1004" s="663"/>
      <c r="CI1004" s="663"/>
      <c r="CJ1004" s="663"/>
      <c r="CK1004" s="663"/>
      <c r="CL1004" s="663"/>
      <c r="CM1004" s="663"/>
      <c r="CN1004" s="663"/>
      <c r="CO1004" s="663"/>
      <c r="CP1004" s="663"/>
      <c r="CQ1004" s="663"/>
    </row>
    <row r="1005" spans="1:95" s="839" customFormat="1" ht="28.5">
      <c r="A1005" s="689">
        <v>235</v>
      </c>
      <c r="B1005" s="685">
        <v>92</v>
      </c>
      <c r="C1005" s="686" t="s">
        <v>2789</v>
      </c>
      <c r="D1005" s="1057" t="s">
        <v>235</v>
      </c>
      <c r="E1005" s="1058" t="s">
        <v>5670</v>
      </c>
      <c r="F1005" s="691">
        <v>302</v>
      </c>
      <c r="G1005" s="686" t="s">
        <v>5668</v>
      </c>
      <c r="H1005" s="691">
        <v>1</v>
      </c>
      <c r="I1005" s="688">
        <v>637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189" customFormat="1" ht="28.5">
      <c r="A1006" s="1182">
        <v>235</v>
      </c>
      <c r="B1006" s="1173">
        <v>92</v>
      </c>
      <c r="C1006" s="1175" t="s">
        <v>2789</v>
      </c>
      <c r="D1006" s="1176" t="s">
        <v>5873</v>
      </c>
      <c r="E1006" s="1177" t="s">
        <v>234</v>
      </c>
      <c r="F1006" s="1179">
        <v>603</v>
      </c>
      <c r="G1006" s="1175" t="s">
        <v>5671</v>
      </c>
      <c r="H1006" s="1179">
        <v>1</v>
      </c>
      <c r="I1006" s="1180">
        <v>2468.6799999999998</v>
      </c>
      <c r="J1006" s="1180">
        <v>0</v>
      </c>
      <c r="K1006" s="1181" t="s">
        <v>4257</v>
      </c>
      <c r="L1006" s="1188"/>
      <c r="M1006" s="1188"/>
      <c r="N1006" s="1188"/>
      <c r="O1006" s="1188"/>
      <c r="P1006" s="1188"/>
      <c r="Q1006" s="1188"/>
      <c r="R1006" s="1188"/>
      <c r="S1006" s="1188"/>
      <c r="T1006" s="1188"/>
      <c r="U1006" s="1188"/>
      <c r="V1006" s="1188"/>
      <c r="W1006" s="1188"/>
      <c r="X1006" s="1188"/>
      <c r="Y1006" s="1188"/>
      <c r="Z1006" s="1188"/>
      <c r="AA1006" s="1188"/>
      <c r="AB1006" s="1188"/>
      <c r="AC1006" s="1188"/>
      <c r="AD1006" s="1188"/>
      <c r="AE1006" s="1188"/>
      <c r="AF1006" s="1188"/>
      <c r="AG1006" s="1188"/>
      <c r="AH1006" s="1188"/>
      <c r="AI1006" s="1188"/>
      <c r="AJ1006" s="1188"/>
      <c r="AK1006" s="1188"/>
      <c r="AL1006" s="1188"/>
      <c r="AM1006" s="1188"/>
      <c r="AN1006" s="1188"/>
      <c r="AO1006" s="1188"/>
      <c r="AP1006" s="1188"/>
      <c r="AQ1006" s="1188"/>
      <c r="AR1006" s="1188"/>
      <c r="AS1006" s="1188"/>
      <c r="AT1006" s="1188"/>
      <c r="AU1006" s="1188"/>
      <c r="AV1006" s="1188"/>
      <c r="AW1006" s="1188"/>
      <c r="AX1006" s="1188"/>
      <c r="AY1006" s="1188"/>
      <c r="AZ1006" s="1188"/>
      <c r="BA1006" s="1188"/>
      <c r="BB1006" s="1188"/>
      <c r="BC1006" s="1188"/>
      <c r="BD1006" s="1188"/>
      <c r="BE1006" s="1188"/>
      <c r="BF1006" s="1188"/>
      <c r="BG1006" s="1188"/>
      <c r="BH1006" s="1188"/>
      <c r="BI1006" s="1188"/>
      <c r="BJ1006" s="1188"/>
      <c r="BK1006" s="1188"/>
      <c r="BL1006" s="1188"/>
      <c r="BM1006" s="1188"/>
      <c r="BN1006" s="1188"/>
      <c r="BO1006" s="1188"/>
      <c r="BP1006" s="1188"/>
      <c r="BQ1006" s="1188"/>
      <c r="BR1006" s="1188"/>
      <c r="BS1006" s="1188"/>
      <c r="BT1006" s="1188"/>
      <c r="BU1006" s="1188"/>
      <c r="BV1006" s="1188"/>
      <c r="BW1006" s="1188"/>
      <c r="BX1006" s="1188"/>
      <c r="BY1006" s="1188"/>
      <c r="BZ1006" s="1188"/>
      <c r="CA1006" s="1188"/>
      <c r="CB1006" s="1188"/>
      <c r="CC1006" s="1188"/>
      <c r="CD1006" s="1188"/>
      <c r="CE1006" s="1188"/>
      <c r="CF1006" s="1188"/>
      <c r="CG1006" s="1188"/>
      <c r="CH1006" s="1188"/>
      <c r="CI1006" s="1188"/>
      <c r="CJ1006" s="1188"/>
      <c r="CK1006" s="1188"/>
      <c r="CL1006" s="1188"/>
      <c r="CM1006" s="1188"/>
      <c r="CN1006" s="1188"/>
      <c r="CO1006" s="1188"/>
      <c r="CP1006" s="1188"/>
      <c r="CQ1006" s="1188"/>
    </row>
    <row r="1007" spans="1:95" s="839" customFormat="1" ht="32.25" customHeight="1">
      <c r="A1007" s="689">
        <v>235</v>
      </c>
      <c r="B1007" s="685">
        <v>92</v>
      </c>
      <c r="C1007" s="686" t="s">
        <v>2789</v>
      </c>
      <c r="D1007" s="1057" t="s">
        <v>233</v>
      </c>
      <c r="E1007" s="1058" t="s">
        <v>3336</v>
      </c>
      <c r="F1007" s="691">
        <v>340</v>
      </c>
      <c r="G1007" s="686" t="s">
        <v>5263</v>
      </c>
      <c r="H1007" s="691">
        <v>1</v>
      </c>
      <c r="I1007" s="662">
        <v>865</v>
      </c>
      <c r="J1007" s="688">
        <v>0</v>
      </c>
      <c r="K1007" s="596"/>
      <c r="L1007" s="663"/>
      <c r="M1007" s="663"/>
      <c r="N1007" s="663"/>
      <c r="O1007" s="663"/>
      <c r="P1007" s="663"/>
      <c r="Q1007" s="663"/>
      <c r="R1007" s="663"/>
      <c r="S1007" s="663"/>
      <c r="T1007" s="663"/>
      <c r="U1007" s="663"/>
      <c r="V1007" s="663"/>
      <c r="W1007" s="663"/>
      <c r="X1007" s="663"/>
      <c r="Y1007" s="663"/>
      <c r="Z1007" s="663"/>
      <c r="AA1007" s="663"/>
      <c r="AB1007" s="663"/>
      <c r="AC1007" s="663"/>
      <c r="AD1007" s="663"/>
      <c r="AE1007" s="663"/>
      <c r="AF1007" s="663"/>
      <c r="AG1007" s="663"/>
      <c r="AH1007" s="663"/>
      <c r="AI1007" s="663"/>
      <c r="AJ1007" s="663"/>
      <c r="AK1007" s="663"/>
      <c r="AL1007" s="663"/>
      <c r="AM1007" s="663"/>
      <c r="AN1007" s="663"/>
      <c r="AO1007" s="663"/>
      <c r="AP1007" s="663"/>
      <c r="AQ1007" s="663"/>
      <c r="AR1007" s="663"/>
      <c r="AS1007" s="663"/>
      <c r="AT1007" s="663"/>
      <c r="AU1007" s="663"/>
      <c r="AV1007" s="663"/>
      <c r="AW1007" s="663"/>
      <c r="AX1007" s="663"/>
      <c r="AY1007" s="663"/>
      <c r="AZ1007" s="663"/>
      <c r="BA1007" s="663"/>
      <c r="BB1007" s="663"/>
      <c r="BC1007" s="663"/>
      <c r="BD1007" s="663"/>
      <c r="BE1007" s="663"/>
      <c r="BF1007" s="663"/>
      <c r="BG1007" s="663"/>
      <c r="BH1007" s="663"/>
      <c r="BI1007" s="663"/>
      <c r="BJ1007" s="663"/>
      <c r="BK1007" s="663"/>
      <c r="BL1007" s="663"/>
      <c r="BM1007" s="663"/>
      <c r="BN1007" s="663"/>
      <c r="BO1007" s="663"/>
      <c r="BP1007" s="663"/>
      <c r="BQ1007" s="663"/>
      <c r="BR1007" s="663"/>
      <c r="BS1007" s="663"/>
      <c r="BT1007" s="663"/>
      <c r="BU1007" s="663"/>
      <c r="BV1007" s="663"/>
      <c r="BW1007" s="663"/>
      <c r="BX1007" s="663"/>
      <c r="BY1007" s="663"/>
      <c r="BZ1007" s="663"/>
      <c r="CA1007" s="663"/>
      <c r="CB1007" s="663"/>
      <c r="CC1007" s="663"/>
      <c r="CD1007" s="663"/>
      <c r="CE1007" s="663"/>
      <c r="CF1007" s="663"/>
      <c r="CG1007" s="663"/>
      <c r="CH1007" s="663"/>
      <c r="CI1007" s="663"/>
      <c r="CJ1007" s="663"/>
      <c r="CK1007" s="663"/>
      <c r="CL1007" s="663"/>
      <c r="CM1007" s="663"/>
      <c r="CN1007" s="663"/>
      <c r="CO1007" s="663"/>
      <c r="CP1007" s="663"/>
      <c r="CQ1007" s="663"/>
    </row>
    <row r="1008" spans="1:95" s="1049" customFormat="1" ht="32.25" customHeight="1">
      <c r="A1008" s="689">
        <v>235</v>
      </c>
      <c r="B1008" s="685">
        <v>92</v>
      </c>
      <c r="C1008" s="686" t="s">
        <v>2789</v>
      </c>
      <c r="D1008" s="1057" t="s">
        <v>233</v>
      </c>
      <c r="E1008" s="1058" t="s">
        <v>3336</v>
      </c>
      <c r="F1008" s="691">
        <v>341</v>
      </c>
      <c r="G1008" s="686" t="s">
        <v>5264</v>
      </c>
      <c r="H1008" s="691">
        <v>1</v>
      </c>
      <c r="I1008" s="662">
        <v>865</v>
      </c>
      <c r="J1008" s="688">
        <v>0</v>
      </c>
      <c r="K1008" s="596"/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1049" customFormat="1" ht="32.25" customHeight="1">
      <c r="A1009" s="689">
        <v>235</v>
      </c>
      <c r="B1009" s="685">
        <v>92</v>
      </c>
      <c r="C1009" s="686" t="s">
        <v>2789</v>
      </c>
      <c r="D1009" s="1057" t="s">
        <v>233</v>
      </c>
      <c r="E1009" s="1058" t="s">
        <v>3336</v>
      </c>
      <c r="F1009" s="691">
        <v>342</v>
      </c>
      <c r="G1009" s="686" t="s">
        <v>221</v>
      </c>
      <c r="H1009" s="691">
        <v>1</v>
      </c>
      <c r="I1009" s="662">
        <v>865</v>
      </c>
      <c r="J1009" s="688">
        <v>0</v>
      </c>
      <c r="K1009" s="596"/>
      <c r="L1009" s="676"/>
      <c r="M1009" s="676"/>
      <c r="N1009" s="676"/>
      <c r="O1009" s="676"/>
      <c r="P1009" s="676"/>
      <c r="Q1009" s="676"/>
      <c r="R1009" s="676"/>
      <c r="S1009" s="676"/>
      <c r="T1009" s="676"/>
      <c r="U1009" s="676"/>
      <c r="V1009" s="676"/>
      <c r="W1009" s="676"/>
      <c r="X1009" s="676"/>
      <c r="Y1009" s="676"/>
      <c r="Z1009" s="676"/>
      <c r="AA1009" s="676"/>
      <c r="AB1009" s="676"/>
      <c r="AC1009" s="676"/>
      <c r="AD1009" s="676"/>
      <c r="AE1009" s="676"/>
      <c r="AF1009" s="676"/>
      <c r="AG1009" s="676"/>
      <c r="AH1009" s="676"/>
      <c r="AI1009" s="676"/>
      <c r="AJ1009" s="676"/>
      <c r="AK1009" s="676"/>
      <c r="AL1009" s="676"/>
      <c r="AM1009" s="676"/>
      <c r="AN1009" s="676"/>
      <c r="AO1009" s="676"/>
      <c r="AP1009" s="676"/>
      <c r="AQ1009" s="676"/>
      <c r="AR1009" s="676"/>
      <c r="AS1009" s="676"/>
      <c r="AT1009" s="676"/>
      <c r="AU1009" s="676"/>
      <c r="AV1009" s="676"/>
      <c r="AW1009" s="676"/>
      <c r="AX1009" s="676"/>
      <c r="AY1009" s="676"/>
      <c r="AZ1009" s="676"/>
      <c r="BA1009" s="676"/>
      <c r="BB1009" s="676"/>
      <c r="BC1009" s="676"/>
      <c r="BD1009" s="676"/>
      <c r="BE1009" s="676"/>
      <c r="BF1009" s="676"/>
      <c r="BG1009" s="676"/>
      <c r="BH1009" s="676"/>
      <c r="BI1009" s="676"/>
      <c r="BJ1009" s="676"/>
      <c r="BK1009" s="676"/>
      <c r="BL1009" s="676"/>
      <c r="BM1009" s="676"/>
      <c r="BN1009" s="676"/>
      <c r="BO1009" s="676"/>
      <c r="BP1009" s="676"/>
      <c r="BQ1009" s="676"/>
      <c r="BR1009" s="676"/>
      <c r="BS1009" s="676"/>
      <c r="BT1009" s="676"/>
      <c r="BU1009" s="676"/>
      <c r="BV1009" s="676"/>
      <c r="BW1009" s="676"/>
      <c r="BX1009" s="676"/>
      <c r="BY1009" s="676"/>
      <c r="BZ1009" s="676"/>
      <c r="CA1009" s="676"/>
      <c r="CB1009" s="676"/>
      <c r="CC1009" s="676"/>
      <c r="CD1009" s="676"/>
      <c r="CE1009" s="676"/>
      <c r="CF1009" s="676"/>
      <c r="CG1009" s="676"/>
      <c r="CH1009" s="676"/>
      <c r="CI1009" s="676"/>
      <c r="CJ1009" s="676"/>
      <c r="CK1009" s="676"/>
      <c r="CL1009" s="676"/>
      <c r="CM1009" s="676"/>
      <c r="CN1009" s="676"/>
      <c r="CO1009" s="676"/>
      <c r="CP1009" s="676"/>
      <c r="CQ1009" s="676"/>
    </row>
    <row r="1010" spans="1:95" s="1049" customFormat="1" ht="32.25" customHeight="1">
      <c r="A1010" s="689">
        <v>235</v>
      </c>
      <c r="B1010" s="685">
        <v>92</v>
      </c>
      <c r="C1010" s="686" t="s">
        <v>2789</v>
      </c>
      <c r="D1010" s="1057" t="s">
        <v>5489</v>
      </c>
      <c r="E1010" s="1058" t="s">
        <v>3336</v>
      </c>
      <c r="F1010" s="1060">
        <v>700</v>
      </c>
      <c r="G1010" s="686" t="s">
        <v>4257</v>
      </c>
      <c r="H1010" s="691">
        <v>1</v>
      </c>
      <c r="I1010" s="688">
        <v>2793.53</v>
      </c>
      <c r="J1010" s="688">
        <v>0</v>
      </c>
      <c r="K1010" s="596" t="s">
        <v>5471</v>
      </c>
      <c r="L1010" s="676"/>
      <c r="M1010" s="676"/>
      <c r="N1010" s="676"/>
      <c r="O1010" s="676"/>
      <c r="P1010" s="676"/>
      <c r="Q1010" s="676"/>
      <c r="R1010" s="676"/>
      <c r="S1010" s="676"/>
      <c r="T1010" s="676"/>
      <c r="U1010" s="676"/>
      <c r="V1010" s="676"/>
      <c r="W1010" s="676"/>
      <c r="X1010" s="676"/>
      <c r="Y1010" s="676"/>
      <c r="Z1010" s="676"/>
      <c r="AA1010" s="676"/>
      <c r="AB1010" s="676"/>
      <c r="AC1010" s="676"/>
      <c r="AD1010" s="676"/>
      <c r="AE1010" s="676"/>
      <c r="AF1010" s="676"/>
      <c r="AG1010" s="676"/>
      <c r="AH1010" s="676"/>
      <c r="AI1010" s="676"/>
      <c r="AJ1010" s="676"/>
      <c r="AK1010" s="676"/>
      <c r="AL1010" s="676"/>
      <c r="AM1010" s="676"/>
      <c r="AN1010" s="676"/>
      <c r="AO1010" s="676"/>
      <c r="AP1010" s="676"/>
      <c r="AQ1010" s="676"/>
      <c r="AR1010" s="676"/>
      <c r="AS1010" s="676"/>
      <c r="AT1010" s="676"/>
      <c r="AU1010" s="676"/>
      <c r="AV1010" s="676"/>
      <c r="AW1010" s="676"/>
      <c r="AX1010" s="676"/>
      <c r="AY1010" s="676"/>
      <c r="AZ1010" s="676"/>
      <c r="BA1010" s="676"/>
      <c r="BB1010" s="676"/>
      <c r="BC1010" s="676"/>
      <c r="BD1010" s="676"/>
      <c r="BE1010" s="676"/>
      <c r="BF1010" s="676"/>
      <c r="BG1010" s="676"/>
      <c r="BH1010" s="676"/>
      <c r="BI1010" s="676"/>
      <c r="BJ1010" s="676"/>
      <c r="BK1010" s="676"/>
      <c r="BL1010" s="676"/>
      <c r="BM1010" s="676"/>
      <c r="BN1010" s="676"/>
      <c r="BO1010" s="676"/>
      <c r="BP1010" s="676"/>
      <c r="BQ1010" s="676"/>
      <c r="BR1010" s="676"/>
      <c r="BS1010" s="676"/>
      <c r="BT1010" s="676"/>
      <c r="BU1010" s="676"/>
      <c r="BV1010" s="676"/>
      <c r="BW1010" s="676"/>
      <c r="BX1010" s="676"/>
      <c r="BY1010" s="676"/>
      <c r="BZ1010" s="676"/>
      <c r="CA1010" s="676"/>
      <c r="CB1010" s="676"/>
      <c r="CC1010" s="676"/>
      <c r="CD1010" s="676"/>
      <c r="CE1010" s="676"/>
      <c r="CF1010" s="676"/>
      <c r="CG1010" s="676"/>
      <c r="CH1010" s="676"/>
      <c r="CI1010" s="676"/>
      <c r="CJ1010" s="676"/>
      <c r="CK1010" s="676"/>
      <c r="CL1010" s="676"/>
      <c r="CM1010" s="676"/>
      <c r="CN1010" s="676"/>
      <c r="CO1010" s="676"/>
      <c r="CP1010" s="676"/>
      <c r="CQ1010" s="676"/>
    </row>
    <row r="1011" spans="1:95" s="839" customFormat="1" ht="28.5">
      <c r="A1011" s="689">
        <v>235</v>
      </c>
      <c r="B1011" s="685">
        <v>92</v>
      </c>
      <c r="C1011" s="686" t="s">
        <v>2789</v>
      </c>
      <c r="D1011" s="1057" t="s">
        <v>5683</v>
      </c>
      <c r="E1011" s="1058" t="s">
        <v>3336</v>
      </c>
      <c r="F1011" s="1060">
        <v>700</v>
      </c>
      <c r="G1011" s="686" t="s">
        <v>4257</v>
      </c>
      <c r="H1011" s="691">
        <v>1</v>
      </c>
      <c r="I1011" s="688">
        <v>2644.08</v>
      </c>
      <c r="J1011" s="688">
        <v>0</v>
      </c>
      <c r="K1011" s="596" t="s">
        <v>5469</v>
      </c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839" customFormat="1" ht="29.25" customHeight="1">
      <c r="A1012" s="1035">
        <v>236</v>
      </c>
      <c r="B1012" s="1036" t="s">
        <v>5718</v>
      </c>
      <c r="C1012" s="1015"/>
      <c r="D1012" s="1015"/>
      <c r="E1012" s="1015"/>
      <c r="F1012" s="1015"/>
      <c r="G1012" s="1015"/>
      <c r="H1012" s="1015"/>
      <c r="I1012" s="1015"/>
      <c r="J1012" s="1015"/>
      <c r="K1012" s="1028"/>
      <c r="L1012" s="663"/>
      <c r="M1012" s="663"/>
      <c r="N1012" s="663"/>
      <c r="O1012" s="663"/>
      <c r="P1012" s="663"/>
      <c r="Q1012" s="663"/>
      <c r="R1012" s="663"/>
      <c r="S1012" s="663"/>
      <c r="T1012" s="663"/>
      <c r="U1012" s="663"/>
      <c r="V1012" s="663"/>
      <c r="W1012" s="663"/>
      <c r="X1012" s="663"/>
      <c r="Y1012" s="663"/>
      <c r="Z1012" s="663"/>
      <c r="AA1012" s="663"/>
      <c r="AB1012" s="663"/>
      <c r="AC1012" s="663"/>
      <c r="AD1012" s="663"/>
      <c r="AE1012" s="663"/>
      <c r="AF1012" s="663"/>
      <c r="AG1012" s="663"/>
      <c r="AH1012" s="663"/>
      <c r="AI1012" s="663"/>
      <c r="AJ1012" s="663"/>
      <c r="AK1012" s="663"/>
      <c r="AL1012" s="663"/>
      <c r="AM1012" s="663"/>
      <c r="AN1012" s="663"/>
      <c r="AO1012" s="663"/>
      <c r="AP1012" s="663"/>
      <c r="AQ1012" s="663"/>
      <c r="AR1012" s="663"/>
      <c r="AS1012" s="663"/>
      <c r="AT1012" s="663"/>
      <c r="AU1012" s="663"/>
      <c r="AV1012" s="663"/>
      <c r="AW1012" s="663"/>
      <c r="AX1012" s="663"/>
      <c r="AY1012" s="663"/>
      <c r="AZ1012" s="663"/>
      <c r="BA1012" s="663"/>
      <c r="BB1012" s="663"/>
      <c r="BC1012" s="663"/>
      <c r="BD1012" s="663"/>
      <c r="BE1012" s="663"/>
      <c r="BF1012" s="663"/>
      <c r="BG1012" s="663"/>
      <c r="BH1012" s="663"/>
      <c r="BI1012" s="663"/>
      <c r="BJ1012" s="663"/>
      <c r="BK1012" s="663"/>
      <c r="BL1012" s="663"/>
      <c r="BM1012" s="663"/>
      <c r="BN1012" s="663"/>
      <c r="BO1012" s="663"/>
      <c r="BP1012" s="663"/>
      <c r="BQ1012" s="663"/>
      <c r="BR1012" s="663"/>
      <c r="BS1012" s="663"/>
      <c r="BT1012" s="663"/>
      <c r="BU1012" s="663"/>
      <c r="BV1012" s="663"/>
      <c r="BW1012" s="663"/>
      <c r="BX1012" s="663"/>
      <c r="BY1012" s="663"/>
      <c r="BZ1012" s="663"/>
      <c r="CA1012" s="663"/>
      <c r="CB1012" s="663"/>
      <c r="CC1012" s="663"/>
      <c r="CD1012" s="663"/>
      <c r="CE1012" s="663"/>
      <c r="CF1012" s="663"/>
      <c r="CG1012" s="663"/>
      <c r="CH1012" s="663"/>
      <c r="CI1012" s="663"/>
      <c r="CJ1012" s="663"/>
      <c r="CK1012" s="663"/>
      <c r="CL1012" s="663"/>
      <c r="CM1012" s="663"/>
      <c r="CN1012" s="663"/>
      <c r="CO1012" s="663"/>
      <c r="CP1012" s="663"/>
      <c r="CQ1012" s="663"/>
    </row>
    <row r="1013" spans="1:95" s="839" customFormat="1" ht="28.5">
      <c r="A1013" s="689">
        <v>236</v>
      </c>
      <c r="B1013" s="685">
        <v>92</v>
      </c>
      <c r="C1013" s="686" t="s">
        <v>2789</v>
      </c>
      <c r="D1013" s="1057" t="s">
        <v>184</v>
      </c>
      <c r="E1013" s="1058" t="s">
        <v>2790</v>
      </c>
      <c r="F1013" s="691">
        <v>303</v>
      </c>
      <c r="G1013" s="686" t="s">
        <v>162</v>
      </c>
      <c r="H1013" s="691">
        <v>1</v>
      </c>
      <c r="I1013" s="688">
        <v>1337</v>
      </c>
      <c r="J1013" s="688">
        <v>0</v>
      </c>
      <c r="K1013" s="596"/>
      <c r="L1013" s="663"/>
      <c r="M1013" s="663"/>
      <c r="N1013" s="663"/>
      <c r="O1013" s="663"/>
      <c r="P1013" s="663"/>
      <c r="Q1013" s="663"/>
      <c r="R1013" s="663"/>
      <c r="S1013" s="663"/>
      <c r="T1013" s="663"/>
      <c r="U1013" s="663"/>
      <c r="V1013" s="663"/>
      <c r="W1013" s="663"/>
      <c r="X1013" s="663"/>
      <c r="Y1013" s="663"/>
      <c r="Z1013" s="663"/>
      <c r="AA1013" s="663"/>
      <c r="AB1013" s="663"/>
      <c r="AC1013" s="663"/>
      <c r="AD1013" s="663"/>
      <c r="AE1013" s="663"/>
      <c r="AF1013" s="663"/>
      <c r="AG1013" s="663"/>
      <c r="AH1013" s="663"/>
      <c r="AI1013" s="663"/>
      <c r="AJ1013" s="663"/>
      <c r="AK1013" s="663"/>
      <c r="AL1013" s="663"/>
      <c r="AM1013" s="663"/>
      <c r="AN1013" s="663"/>
      <c r="AO1013" s="663"/>
      <c r="AP1013" s="663"/>
      <c r="AQ1013" s="663"/>
      <c r="AR1013" s="663"/>
      <c r="AS1013" s="663"/>
      <c r="AT1013" s="663"/>
      <c r="AU1013" s="663"/>
      <c r="AV1013" s="663"/>
      <c r="AW1013" s="663"/>
      <c r="AX1013" s="663"/>
      <c r="AY1013" s="663"/>
      <c r="AZ1013" s="663"/>
      <c r="BA1013" s="663"/>
      <c r="BB1013" s="663"/>
      <c r="BC1013" s="663"/>
      <c r="BD1013" s="663"/>
      <c r="BE1013" s="663"/>
      <c r="BF1013" s="663"/>
      <c r="BG1013" s="663"/>
      <c r="BH1013" s="663"/>
      <c r="BI1013" s="663"/>
      <c r="BJ1013" s="663"/>
      <c r="BK1013" s="663"/>
      <c r="BL1013" s="663"/>
      <c r="BM1013" s="663"/>
      <c r="BN1013" s="663"/>
      <c r="BO1013" s="663"/>
      <c r="BP1013" s="663"/>
      <c r="BQ1013" s="663"/>
      <c r="BR1013" s="663"/>
      <c r="BS1013" s="663"/>
      <c r="BT1013" s="663"/>
      <c r="BU1013" s="663"/>
      <c r="BV1013" s="663"/>
      <c r="BW1013" s="663"/>
      <c r="BX1013" s="663"/>
      <c r="BY1013" s="663"/>
      <c r="BZ1013" s="663"/>
      <c r="CA1013" s="663"/>
      <c r="CB1013" s="663"/>
      <c r="CC1013" s="663"/>
      <c r="CD1013" s="663"/>
      <c r="CE1013" s="663"/>
      <c r="CF1013" s="663"/>
      <c r="CG1013" s="663"/>
      <c r="CH1013" s="663"/>
      <c r="CI1013" s="663"/>
      <c r="CJ1013" s="663"/>
      <c r="CK1013" s="663"/>
      <c r="CL1013" s="663"/>
      <c r="CM1013" s="663"/>
      <c r="CN1013" s="663"/>
      <c r="CO1013" s="663"/>
      <c r="CP1013" s="663"/>
      <c r="CQ1013" s="663"/>
    </row>
    <row r="1014" spans="1:95" s="1049" customFormat="1" ht="29.25" customHeight="1">
      <c r="A1014" s="1035">
        <v>237</v>
      </c>
      <c r="B1014" s="1036" t="s">
        <v>5737</v>
      </c>
      <c r="C1014" s="1015"/>
      <c r="D1014" s="1015"/>
      <c r="E1014" s="1015"/>
      <c r="F1014" s="1015"/>
      <c r="G1014" s="1015"/>
      <c r="H1014" s="1015"/>
      <c r="I1014" s="1015"/>
      <c r="J1014" s="1015"/>
      <c r="K1014" s="1028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1049" customFormat="1" ht="29.25" customHeight="1">
      <c r="A1015" s="689">
        <v>237</v>
      </c>
      <c r="B1015" s="685">
        <v>90</v>
      </c>
      <c r="C1015" s="686" t="s">
        <v>2793</v>
      </c>
      <c r="D1015" s="1057" t="s">
        <v>182</v>
      </c>
      <c r="E1015" s="1058" t="s">
        <v>2794</v>
      </c>
      <c r="F1015" s="1060">
        <v>303</v>
      </c>
      <c r="G1015" s="686" t="s">
        <v>162</v>
      </c>
      <c r="H1015" s="691">
        <v>1</v>
      </c>
      <c r="I1015" s="688">
        <v>985</v>
      </c>
      <c r="J1015" s="688">
        <v>0</v>
      </c>
      <c r="K1015" s="596"/>
      <c r="L1015" s="676"/>
      <c r="M1015" s="676"/>
      <c r="N1015" s="676"/>
      <c r="O1015" s="676"/>
      <c r="P1015" s="676"/>
      <c r="Q1015" s="676"/>
      <c r="R1015" s="676"/>
      <c r="S1015" s="676"/>
      <c r="T1015" s="676"/>
      <c r="U1015" s="676"/>
      <c r="V1015" s="676"/>
      <c r="W1015" s="676"/>
      <c r="X1015" s="676"/>
      <c r="Y1015" s="676"/>
      <c r="Z1015" s="676"/>
      <c r="AA1015" s="676"/>
      <c r="AB1015" s="676"/>
      <c r="AC1015" s="676"/>
      <c r="AD1015" s="676"/>
      <c r="AE1015" s="676"/>
      <c r="AF1015" s="676"/>
      <c r="AG1015" s="676"/>
      <c r="AH1015" s="676"/>
      <c r="AI1015" s="676"/>
      <c r="AJ1015" s="676"/>
      <c r="AK1015" s="676"/>
      <c r="AL1015" s="676"/>
      <c r="AM1015" s="676"/>
      <c r="AN1015" s="676"/>
      <c r="AO1015" s="676"/>
      <c r="AP1015" s="676"/>
      <c r="AQ1015" s="676"/>
      <c r="AR1015" s="676"/>
      <c r="AS1015" s="676"/>
      <c r="AT1015" s="676"/>
      <c r="AU1015" s="676"/>
      <c r="AV1015" s="676"/>
      <c r="AW1015" s="676"/>
      <c r="AX1015" s="676"/>
      <c r="AY1015" s="676"/>
      <c r="AZ1015" s="676"/>
      <c r="BA1015" s="676"/>
      <c r="BB1015" s="676"/>
      <c r="BC1015" s="676"/>
      <c r="BD1015" s="676"/>
      <c r="BE1015" s="676"/>
      <c r="BF1015" s="676"/>
      <c r="BG1015" s="676"/>
      <c r="BH1015" s="676"/>
      <c r="BI1015" s="676"/>
      <c r="BJ1015" s="676"/>
      <c r="BK1015" s="676"/>
      <c r="BL1015" s="676"/>
      <c r="BM1015" s="676"/>
      <c r="BN1015" s="676"/>
      <c r="BO1015" s="676"/>
      <c r="BP1015" s="676"/>
      <c r="BQ1015" s="676"/>
      <c r="BR1015" s="676"/>
      <c r="BS1015" s="676"/>
      <c r="BT1015" s="676"/>
      <c r="BU1015" s="676"/>
      <c r="BV1015" s="676"/>
      <c r="BW1015" s="676"/>
      <c r="BX1015" s="676"/>
      <c r="BY1015" s="676"/>
      <c r="BZ1015" s="676"/>
      <c r="CA1015" s="676"/>
      <c r="CB1015" s="676"/>
      <c r="CC1015" s="676"/>
      <c r="CD1015" s="676"/>
      <c r="CE1015" s="676"/>
      <c r="CF1015" s="676"/>
      <c r="CG1015" s="676"/>
      <c r="CH1015" s="676"/>
      <c r="CI1015" s="676"/>
      <c r="CJ1015" s="676"/>
      <c r="CK1015" s="676"/>
      <c r="CL1015" s="676"/>
      <c r="CM1015" s="676"/>
      <c r="CN1015" s="676"/>
      <c r="CO1015" s="676"/>
      <c r="CP1015" s="676"/>
      <c r="CQ1015" s="676"/>
    </row>
    <row r="1016" spans="1:95" s="1049" customFormat="1" ht="29.25" customHeight="1">
      <c r="A1016" s="689">
        <v>237</v>
      </c>
      <c r="B1016" s="685">
        <v>90</v>
      </c>
      <c r="C1016" s="686" t="s">
        <v>2793</v>
      </c>
      <c r="D1016" s="1057" t="s">
        <v>182</v>
      </c>
      <c r="E1016" s="1058" t="s">
        <v>2794</v>
      </c>
      <c r="F1016" s="1060">
        <v>306</v>
      </c>
      <c r="G1016" s="686" t="s">
        <v>5738</v>
      </c>
      <c r="H1016" s="691">
        <v>1</v>
      </c>
      <c r="I1016" s="688">
        <v>1529</v>
      </c>
      <c r="J1016" s="688">
        <v>0</v>
      </c>
      <c r="K1016" s="596"/>
      <c r="L1016" s="676"/>
      <c r="M1016" s="676"/>
      <c r="N1016" s="676"/>
      <c r="O1016" s="676"/>
      <c r="P1016" s="676"/>
      <c r="Q1016" s="676"/>
      <c r="R1016" s="676"/>
      <c r="S1016" s="676"/>
      <c r="T1016" s="676"/>
      <c r="U1016" s="676"/>
      <c r="V1016" s="676"/>
      <c r="W1016" s="676"/>
      <c r="X1016" s="676"/>
      <c r="Y1016" s="676"/>
      <c r="Z1016" s="676"/>
      <c r="AA1016" s="676"/>
      <c r="AB1016" s="676"/>
      <c r="AC1016" s="676"/>
      <c r="AD1016" s="676"/>
      <c r="AE1016" s="676"/>
      <c r="AF1016" s="676"/>
      <c r="AG1016" s="676"/>
      <c r="AH1016" s="676"/>
      <c r="AI1016" s="676"/>
      <c r="AJ1016" s="676"/>
      <c r="AK1016" s="676"/>
      <c r="AL1016" s="676"/>
      <c r="AM1016" s="676"/>
      <c r="AN1016" s="676"/>
      <c r="AO1016" s="676"/>
      <c r="AP1016" s="676"/>
      <c r="AQ1016" s="676"/>
      <c r="AR1016" s="676"/>
      <c r="AS1016" s="676"/>
      <c r="AT1016" s="676"/>
      <c r="AU1016" s="676"/>
      <c r="AV1016" s="676"/>
      <c r="AW1016" s="676"/>
      <c r="AX1016" s="676"/>
      <c r="AY1016" s="676"/>
      <c r="AZ1016" s="676"/>
      <c r="BA1016" s="676"/>
      <c r="BB1016" s="676"/>
      <c r="BC1016" s="676"/>
      <c r="BD1016" s="676"/>
      <c r="BE1016" s="676"/>
      <c r="BF1016" s="676"/>
      <c r="BG1016" s="676"/>
      <c r="BH1016" s="676"/>
      <c r="BI1016" s="676"/>
      <c r="BJ1016" s="676"/>
      <c r="BK1016" s="676"/>
      <c r="BL1016" s="676"/>
      <c r="BM1016" s="676"/>
      <c r="BN1016" s="676"/>
      <c r="BO1016" s="676"/>
      <c r="BP1016" s="676"/>
      <c r="BQ1016" s="676"/>
      <c r="BR1016" s="676"/>
      <c r="BS1016" s="676"/>
      <c r="BT1016" s="676"/>
      <c r="BU1016" s="676"/>
      <c r="BV1016" s="676"/>
      <c r="BW1016" s="676"/>
      <c r="BX1016" s="676"/>
      <c r="BY1016" s="676"/>
      <c r="BZ1016" s="676"/>
      <c r="CA1016" s="676"/>
      <c r="CB1016" s="676"/>
      <c r="CC1016" s="676"/>
      <c r="CD1016" s="676"/>
      <c r="CE1016" s="676"/>
      <c r="CF1016" s="676"/>
      <c r="CG1016" s="676"/>
      <c r="CH1016" s="676"/>
      <c r="CI1016" s="676"/>
      <c r="CJ1016" s="676"/>
      <c r="CK1016" s="676"/>
      <c r="CL1016" s="676"/>
      <c r="CM1016" s="676"/>
      <c r="CN1016" s="676"/>
      <c r="CO1016" s="676"/>
      <c r="CP1016" s="676"/>
      <c r="CQ1016" s="676"/>
    </row>
    <row r="1017" spans="1:95" s="839" customFormat="1" ht="29.25" customHeight="1">
      <c r="A1017" s="1035">
        <v>238</v>
      </c>
      <c r="B1017" s="1036" t="s">
        <v>5751</v>
      </c>
      <c r="C1017" s="1015"/>
      <c r="D1017" s="1015"/>
      <c r="E1017" s="1015"/>
      <c r="F1017" s="1015"/>
      <c r="G1017" s="1015"/>
      <c r="H1017" s="1015"/>
      <c r="I1017" s="1015"/>
      <c r="J1017" s="1015"/>
      <c r="K1017" s="1028"/>
      <c r="L1017" s="663"/>
      <c r="M1017" s="663"/>
      <c r="N1017" s="663"/>
      <c r="O1017" s="663"/>
      <c r="P1017" s="663"/>
      <c r="Q1017" s="663"/>
      <c r="R1017" s="663"/>
      <c r="S1017" s="663"/>
      <c r="T1017" s="663"/>
      <c r="U1017" s="663"/>
      <c r="V1017" s="663"/>
      <c r="W1017" s="663"/>
      <c r="X1017" s="663"/>
      <c r="Y1017" s="663"/>
      <c r="Z1017" s="663"/>
      <c r="AA1017" s="663"/>
      <c r="AB1017" s="663"/>
      <c r="AC1017" s="663"/>
      <c r="AD1017" s="663"/>
      <c r="AE1017" s="663"/>
      <c r="AF1017" s="663"/>
      <c r="AG1017" s="663"/>
      <c r="AH1017" s="663"/>
      <c r="AI1017" s="663"/>
      <c r="AJ1017" s="663"/>
      <c r="AK1017" s="663"/>
      <c r="AL1017" s="663"/>
      <c r="AM1017" s="663"/>
      <c r="AN1017" s="663"/>
      <c r="AO1017" s="663"/>
      <c r="AP1017" s="663"/>
      <c r="AQ1017" s="663"/>
      <c r="AR1017" s="663"/>
      <c r="AS1017" s="663"/>
      <c r="AT1017" s="663"/>
      <c r="AU1017" s="663"/>
      <c r="AV1017" s="663"/>
      <c r="AW1017" s="663"/>
      <c r="AX1017" s="663"/>
      <c r="AY1017" s="663"/>
      <c r="AZ1017" s="663"/>
      <c r="BA1017" s="663"/>
      <c r="BB1017" s="663"/>
      <c r="BC1017" s="663"/>
      <c r="BD1017" s="663"/>
      <c r="BE1017" s="663"/>
      <c r="BF1017" s="663"/>
      <c r="BG1017" s="663"/>
      <c r="BH1017" s="663"/>
      <c r="BI1017" s="663"/>
      <c r="BJ1017" s="663"/>
      <c r="BK1017" s="663"/>
      <c r="BL1017" s="663"/>
      <c r="BM1017" s="663"/>
      <c r="BN1017" s="663"/>
      <c r="BO1017" s="663"/>
      <c r="BP1017" s="663"/>
      <c r="BQ1017" s="663"/>
      <c r="BR1017" s="663"/>
      <c r="BS1017" s="663"/>
      <c r="BT1017" s="663"/>
      <c r="BU1017" s="663"/>
      <c r="BV1017" s="663"/>
      <c r="BW1017" s="663"/>
      <c r="BX1017" s="663"/>
      <c r="BY1017" s="663"/>
      <c r="BZ1017" s="663"/>
      <c r="CA1017" s="663"/>
      <c r="CB1017" s="663"/>
      <c r="CC1017" s="663"/>
      <c r="CD1017" s="663"/>
      <c r="CE1017" s="663"/>
      <c r="CF1017" s="663"/>
      <c r="CG1017" s="663"/>
      <c r="CH1017" s="663"/>
      <c r="CI1017" s="663"/>
      <c r="CJ1017" s="663"/>
      <c r="CK1017" s="663"/>
      <c r="CL1017" s="663"/>
      <c r="CM1017" s="663"/>
      <c r="CN1017" s="663"/>
      <c r="CO1017" s="663"/>
      <c r="CP1017" s="663"/>
      <c r="CQ1017" s="663"/>
    </row>
    <row r="1018" spans="1:95" s="839" customFormat="1" ht="29.25" customHeight="1">
      <c r="A1018" s="689">
        <v>238</v>
      </c>
      <c r="B1018" s="685">
        <v>84</v>
      </c>
      <c r="C1018" s="686" t="s">
        <v>2795</v>
      </c>
      <c r="D1018" s="1057" t="s">
        <v>204</v>
      </c>
      <c r="E1018" s="1058" t="s">
        <v>2796</v>
      </c>
      <c r="F1018" s="1060">
        <v>303</v>
      </c>
      <c r="G1018" s="686" t="s">
        <v>162</v>
      </c>
      <c r="H1018" s="691">
        <v>1</v>
      </c>
      <c r="I1018" s="688">
        <v>797</v>
      </c>
      <c r="J1018" s="688">
        <v>0</v>
      </c>
      <c r="K1018" s="596"/>
      <c r="L1018" s="663"/>
      <c r="M1018" s="663"/>
      <c r="N1018" s="663"/>
      <c r="O1018" s="663"/>
      <c r="P1018" s="663"/>
      <c r="Q1018" s="663"/>
      <c r="R1018" s="663"/>
      <c r="S1018" s="663"/>
      <c r="T1018" s="663"/>
      <c r="U1018" s="663"/>
      <c r="V1018" s="663"/>
      <c r="W1018" s="663"/>
      <c r="X1018" s="663"/>
      <c r="Y1018" s="663"/>
      <c r="Z1018" s="663"/>
      <c r="AA1018" s="663"/>
      <c r="AB1018" s="663"/>
      <c r="AC1018" s="663"/>
      <c r="AD1018" s="663"/>
      <c r="AE1018" s="663"/>
      <c r="AF1018" s="663"/>
      <c r="AG1018" s="663"/>
      <c r="AH1018" s="663"/>
      <c r="AI1018" s="663"/>
      <c r="AJ1018" s="663"/>
      <c r="AK1018" s="663"/>
      <c r="AL1018" s="663"/>
      <c r="AM1018" s="663"/>
      <c r="AN1018" s="663"/>
      <c r="AO1018" s="663"/>
      <c r="AP1018" s="663"/>
      <c r="AQ1018" s="663"/>
      <c r="AR1018" s="663"/>
      <c r="AS1018" s="663"/>
      <c r="AT1018" s="663"/>
      <c r="AU1018" s="663"/>
      <c r="AV1018" s="663"/>
      <c r="AW1018" s="663"/>
      <c r="AX1018" s="663"/>
      <c r="AY1018" s="663"/>
      <c r="AZ1018" s="663"/>
      <c r="BA1018" s="663"/>
      <c r="BB1018" s="663"/>
      <c r="BC1018" s="663"/>
      <c r="BD1018" s="663"/>
      <c r="BE1018" s="663"/>
      <c r="BF1018" s="663"/>
      <c r="BG1018" s="663"/>
      <c r="BH1018" s="663"/>
      <c r="BI1018" s="663"/>
      <c r="BJ1018" s="663"/>
      <c r="BK1018" s="663"/>
      <c r="BL1018" s="663"/>
      <c r="BM1018" s="663"/>
      <c r="BN1018" s="663"/>
      <c r="BO1018" s="663"/>
      <c r="BP1018" s="663"/>
      <c r="BQ1018" s="663"/>
      <c r="BR1018" s="663"/>
      <c r="BS1018" s="663"/>
      <c r="BT1018" s="663"/>
      <c r="BU1018" s="663"/>
      <c r="BV1018" s="663"/>
      <c r="BW1018" s="663"/>
      <c r="BX1018" s="663"/>
      <c r="BY1018" s="663"/>
      <c r="BZ1018" s="663"/>
      <c r="CA1018" s="663"/>
      <c r="CB1018" s="663"/>
      <c r="CC1018" s="663"/>
      <c r="CD1018" s="663"/>
      <c r="CE1018" s="663"/>
      <c r="CF1018" s="663"/>
      <c r="CG1018" s="663"/>
      <c r="CH1018" s="663"/>
      <c r="CI1018" s="663"/>
      <c r="CJ1018" s="663"/>
      <c r="CK1018" s="663"/>
      <c r="CL1018" s="663"/>
      <c r="CM1018" s="663"/>
      <c r="CN1018" s="663"/>
      <c r="CO1018" s="663"/>
      <c r="CP1018" s="663"/>
      <c r="CQ1018" s="663"/>
    </row>
    <row r="1019" spans="1:95" s="678" customFormat="1" ht="28.5" customHeight="1">
      <c r="A1019" s="1035">
        <v>332</v>
      </c>
      <c r="B1019" s="1036" t="s">
        <v>4864</v>
      </c>
      <c r="C1019" s="1015"/>
      <c r="D1019" s="1015"/>
      <c r="E1019" s="1015"/>
      <c r="F1019" s="1015"/>
      <c r="G1019" s="1015"/>
      <c r="H1019" s="1015"/>
      <c r="I1019" s="1015"/>
      <c r="J1019" s="1015"/>
      <c r="K1019" s="1028"/>
    </row>
    <row r="1020" spans="1:95" s="684" customFormat="1" ht="28.5" customHeight="1">
      <c r="A1020" s="685">
        <v>332</v>
      </c>
      <c r="B1020" s="685"/>
      <c r="C1020" s="686"/>
      <c r="D1020" s="1057" t="s">
        <v>2728</v>
      </c>
      <c r="E1020" s="1058" t="s">
        <v>3376</v>
      </c>
      <c r="F1020" s="1060">
        <v>620</v>
      </c>
      <c r="G1020" s="686" t="s">
        <v>453</v>
      </c>
      <c r="H1020" s="691">
        <v>2</v>
      </c>
      <c r="I1020" s="688">
        <v>946</v>
      </c>
      <c r="J1020" s="688"/>
      <c r="K1020" s="596"/>
    </row>
    <row r="1021" spans="1:95" s="684" customFormat="1" ht="60" customHeight="1">
      <c r="A1021" s="685">
        <v>332</v>
      </c>
      <c r="B1021" s="685"/>
      <c r="C1021" s="686"/>
      <c r="D1021" s="1057" t="s">
        <v>4463</v>
      </c>
      <c r="E1021" s="1058" t="s">
        <v>4464</v>
      </c>
      <c r="F1021" s="1060">
        <v>620</v>
      </c>
      <c r="G1021" s="686" t="s">
        <v>453</v>
      </c>
      <c r="H1021" s="691">
        <v>2</v>
      </c>
      <c r="I1021" s="688">
        <v>4696.2</v>
      </c>
      <c r="J1021" s="688"/>
      <c r="K1021" s="596"/>
    </row>
    <row r="1022" spans="1:95" s="684" customFormat="1" ht="57">
      <c r="A1022" s="685">
        <v>332</v>
      </c>
      <c r="B1022" s="685"/>
      <c r="C1022" s="686"/>
      <c r="D1022" s="1057" t="s">
        <v>4462</v>
      </c>
      <c r="E1022" s="1058" t="s">
        <v>4796</v>
      </c>
      <c r="F1022" s="1060">
        <v>620</v>
      </c>
      <c r="G1022" s="686" t="s">
        <v>453</v>
      </c>
      <c r="H1022" s="691">
        <v>2</v>
      </c>
      <c r="I1022" s="688"/>
      <c r="J1022" s="688">
        <v>4696.2</v>
      </c>
      <c r="K1022" s="596"/>
    </row>
    <row r="1023" spans="1:95" s="678" customFormat="1" ht="28.5" customHeight="1">
      <c r="A1023" s="1035">
        <v>333</v>
      </c>
      <c r="B1023" s="1036" t="s">
        <v>4795</v>
      </c>
      <c r="C1023" s="1015"/>
      <c r="D1023" s="1015"/>
      <c r="E1023" s="1015"/>
      <c r="F1023" s="1015"/>
      <c r="G1023" s="1015"/>
      <c r="H1023" s="1015"/>
      <c r="I1023" s="1015"/>
      <c r="J1023" s="1015"/>
      <c r="K1023" s="1028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7" t="s">
        <v>450</v>
      </c>
      <c r="E1024" s="1058" t="s">
        <v>3368</v>
      </c>
      <c r="F1024" s="1060">
        <v>301</v>
      </c>
      <c r="G1024" s="686" t="s">
        <v>210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7" t="s">
        <v>451</v>
      </c>
      <c r="E1025" s="1058" t="s">
        <v>3369</v>
      </c>
      <c r="F1025" s="1060">
        <v>302</v>
      </c>
      <c r="G1025" s="686" t="s">
        <v>211</v>
      </c>
      <c r="H1025" s="691">
        <v>2</v>
      </c>
      <c r="I1025" s="688">
        <v>883.55</v>
      </c>
      <c r="J1025" s="688"/>
      <c r="K1025" s="596"/>
    </row>
    <row r="1026" spans="1:11" s="684" customFormat="1" ht="28.5" customHeight="1">
      <c r="A1026" s="685">
        <v>333</v>
      </c>
      <c r="B1026" s="685">
        <v>51</v>
      </c>
      <c r="C1026" s="686" t="s">
        <v>3201</v>
      </c>
      <c r="D1026" s="1057" t="s">
        <v>450</v>
      </c>
      <c r="E1026" s="1058" t="s">
        <v>3368</v>
      </c>
      <c r="F1026" s="1060">
        <v>607</v>
      </c>
      <c r="G1026" s="686" t="s">
        <v>212</v>
      </c>
      <c r="H1026" s="691">
        <v>2</v>
      </c>
      <c r="I1026" s="688">
        <v>883.55</v>
      </c>
      <c r="J1026" s="688"/>
      <c r="K1026" s="596"/>
    </row>
    <row r="1027" spans="1:11" s="684" customFormat="1" ht="28.5" customHeight="1">
      <c r="A1027" s="685">
        <v>333</v>
      </c>
      <c r="B1027" s="685">
        <v>51</v>
      </c>
      <c r="C1027" s="686" t="s">
        <v>3201</v>
      </c>
      <c r="D1027" s="1057" t="s">
        <v>450</v>
      </c>
      <c r="E1027" s="1058" t="s">
        <v>3368</v>
      </c>
      <c r="F1027" s="1060">
        <v>610</v>
      </c>
      <c r="G1027" s="686" t="s">
        <v>306</v>
      </c>
      <c r="H1027" s="691">
        <v>2</v>
      </c>
      <c r="I1027" s="688">
        <v>883.55</v>
      </c>
      <c r="J1027" s="688"/>
      <c r="K1027" s="596"/>
    </row>
    <row r="1028" spans="1:11" s="684" customFormat="1" ht="44.25" customHeight="1">
      <c r="A1028" s="685">
        <v>333</v>
      </c>
      <c r="B1028" s="685">
        <v>51</v>
      </c>
      <c r="C1028" s="686" t="s">
        <v>3201</v>
      </c>
      <c r="D1028" s="1057" t="s">
        <v>452</v>
      </c>
      <c r="E1028" s="1058" t="s">
        <v>3337</v>
      </c>
      <c r="F1028" s="691">
        <v>340</v>
      </c>
      <c r="G1028" s="686" t="s">
        <v>5263</v>
      </c>
      <c r="H1028" s="691">
        <v>2</v>
      </c>
      <c r="I1028" s="688">
        <v>883.55</v>
      </c>
      <c r="J1028" s="688"/>
      <c r="K1028" s="596"/>
    </row>
    <row r="1029" spans="1:11" s="684" customFormat="1" ht="44.25" customHeight="1">
      <c r="A1029" s="685">
        <v>333</v>
      </c>
      <c r="B1029" s="685">
        <v>51</v>
      </c>
      <c r="C1029" s="686" t="s">
        <v>3201</v>
      </c>
      <c r="D1029" s="1057" t="s">
        <v>452</v>
      </c>
      <c r="E1029" s="1058" t="s">
        <v>3337</v>
      </c>
      <c r="F1029" s="691">
        <v>341</v>
      </c>
      <c r="G1029" s="686" t="s">
        <v>5264</v>
      </c>
      <c r="H1029" s="691">
        <v>2</v>
      </c>
      <c r="I1029" s="688">
        <v>883.55</v>
      </c>
      <c r="J1029" s="688"/>
      <c r="K1029" s="596"/>
    </row>
    <row r="1030" spans="1:11" s="684" customFormat="1" ht="28.5" customHeight="1">
      <c r="A1030" s="685">
        <v>333</v>
      </c>
      <c r="B1030" s="685">
        <v>51</v>
      </c>
      <c r="C1030" s="686" t="s">
        <v>3201</v>
      </c>
      <c r="D1030" s="1057" t="s">
        <v>452</v>
      </c>
      <c r="E1030" s="1058" t="s">
        <v>3337</v>
      </c>
      <c r="F1030" s="691">
        <v>342</v>
      </c>
      <c r="G1030" s="686" t="s">
        <v>221</v>
      </c>
      <c r="H1030" s="691">
        <v>2</v>
      </c>
      <c r="I1030" s="688">
        <v>883.55</v>
      </c>
      <c r="J1030" s="688"/>
      <c r="K1030" s="596"/>
    </row>
    <row r="1031" spans="1:11" s="663" customFormat="1" ht="6.75" customHeight="1">
      <c r="F1031" s="695"/>
      <c r="H1031" s="695"/>
    </row>
    <row r="1032" spans="1:11" s="699" customFormat="1" ht="16.5">
      <c r="A1032" s="696">
        <v>1</v>
      </c>
      <c r="B1032" s="645" t="s">
        <v>165</v>
      </c>
      <c r="C1032" s="697"/>
      <c r="D1032" s="697"/>
      <c r="E1032" s="698"/>
      <c r="F1032" s="697"/>
      <c r="G1032" s="698"/>
      <c r="H1032" s="697"/>
      <c r="I1032" s="697"/>
    </row>
    <row r="1033" spans="1:11" s="699" customFormat="1" ht="16.5">
      <c r="A1033" s="696">
        <v>2</v>
      </c>
      <c r="B1033" s="645" t="s">
        <v>4466</v>
      </c>
      <c r="C1033" s="697"/>
      <c r="D1033" s="697"/>
      <c r="E1033" s="698"/>
      <c r="F1033" s="697"/>
      <c r="G1033" s="698"/>
      <c r="H1033" s="697"/>
      <c r="I1033" s="697"/>
    </row>
    <row r="1034" spans="1:11">
      <c r="A1034" s="696">
        <v>3</v>
      </c>
      <c r="B1034" s="645" t="s">
        <v>5680</v>
      </c>
    </row>
    <row r="1035" spans="1:11" customFormat="1" ht="9.75" customHeight="1">
      <c r="B1035" s="663"/>
      <c r="C1035" s="663"/>
      <c r="D1035" s="663"/>
      <c r="E1035" s="700"/>
      <c r="F1035" s="701"/>
      <c r="G1035" s="700"/>
      <c r="H1035" s="702"/>
      <c r="I1035" s="695"/>
      <c r="J1035" s="663"/>
      <c r="K1035" s="663"/>
    </row>
    <row r="1036" spans="1:11" customFormat="1" ht="15.75"/>
  </sheetData>
  <autoFilter ref="A12:K1030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0:H1022 K1020:K1022 K1024:K1030 A1020:E1022 H1024:H1030 A1024:E1030 A1018:E1018 H1018 A1013:E1013 K1013 H1013 H1015:H1016 A1015:E1016 K1015:K1016 K1018 A985:E985 K985 H985 H978:H979 K978:K979 A978:E979 B970:E970 A972:E976 H972:H976 K972:K976 A981:E983 K981:K983 H981:H983 H987:H995 A987:E995 K987:K995 K997:K1011 H997:H1011 A997:E1011 B969 C967:E969 H967:H970 K967:K970 H963:H965 K963:K965 A963:E965 A967:A970 A928:E943 A946:E961 C928:E961 H928:H961 K928:K961 A928:A961 A915:E926 A756:E759 A726:E729 A766:E769 A732:E736 A772:E775 A739:E742 A745:E747 A778:E781 A750:E753 A784:E787 E905:E926 E901:E902 A901:D926 B716:E716 H796:H848 K796:K848 A796:E848 E717:E718 E720:E722 E724:E747 B717:D747 B748:E794 A716:A794 A850:E861 H850:H861 K850:K861 H633:I633 H615:I615 H616:H632 H460:H463 D465:E466 A460:D463 K460:K463 A465:B466 H465:H466 K465:K466 C466 C455:E458 H468:H476 A468:E476 K468:K476 H634:H714 A478:E714 H478:H614 K478:K714 A789:E794 H716:H794 K716:K794 G872 A863:E900 G891 A906:E908 G908 A910:E912 H863:H926 K863:K926 G912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6" priority="155" operator="equal">
      <formula>"посещение по неотложной помощи"</formula>
    </cfRule>
  </conditionalFormatting>
  <conditionalFormatting sqref="C458">
    <cfRule type="cellIs" dxfId="35" priority="5" operator="equal">
      <formula>"посещение по неотложной помощи"</formula>
    </cfRule>
  </conditionalFormatting>
  <conditionalFormatting sqref="C458">
    <cfRule type="cellIs" dxfId="34" priority="4" operator="equal">
      <formula>"посещение по неотложной помощи"</formula>
    </cfRule>
  </conditionalFormatting>
  <conditionalFormatting sqref="H663:H664 K663:K664 A663:E664">
    <cfRule type="cellIs" dxfId="33" priority="3" operator="equal">
      <formula>"посещение по неотложной помощи"</formula>
    </cfRule>
  </conditionalFormatting>
  <conditionalFormatting sqref="A663:E664 H663:H664 K663:K664">
    <cfRule type="cellIs" dxfId="32" priority="2" operator="equal">
      <formula>"посещение по неотложной помощи"</formula>
    </cfRule>
  </conditionalFormatting>
  <conditionalFormatting sqref="A664:E664 H664 K664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67" t="s">
        <v>3190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8"/>
      <c r="C5" s="728"/>
      <c r="D5" s="728"/>
      <c r="E5" s="728"/>
      <c r="F5" s="728"/>
      <c r="G5" s="728"/>
      <c r="H5" s="728"/>
      <c r="I5" s="728"/>
      <c r="J5" s="72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48" t="s">
        <v>5449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7"/>
      <c r="C7" s="727"/>
      <c r="D7" s="727"/>
      <c r="E7" s="727"/>
      <c r="F7" s="234"/>
      <c r="G7" s="727"/>
      <c r="H7" s="727"/>
    </row>
    <row r="8" spans="1:97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395" t="s">
        <v>3176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5246</v>
      </c>
      <c r="I10" s="1398" t="s">
        <v>5247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395"/>
      <c r="B11" s="729" t="s">
        <v>3211</v>
      </c>
      <c r="C11" s="730" t="s">
        <v>169</v>
      </c>
      <c r="D11" s="730" t="s">
        <v>168</v>
      </c>
      <c r="E11" s="730" t="s">
        <v>169</v>
      </c>
      <c r="F11" s="730" t="s">
        <v>168</v>
      </c>
      <c r="G11" s="730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5">
        <v>234</v>
      </c>
      <c r="B13" s="1036" t="s">
        <v>5450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7" s="684" customFormat="1" ht="48" customHeight="1">
      <c r="A14" s="1040">
        <v>234</v>
      </c>
      <c r="B14" s="679"/>
      <c r="C14" s="680"/>
      <c r="D14" s="999" t="s">
        <v>5451</v>
      </c>
      <c r="E14" s="998" t="s">
        <v>5460</v>
      </c>
      <c r="F14" s="1000">
        <v>304</v>
      </c>
      <c r="G14" s="686" t="s">
        <v>171</v>
      </c>
      <c r="H14" s="1040">
        <v>1</v>
      </c>
      <c r="I14" s="682">
        <v>733</v>
      </c>
      <c r="J14" s="683">
        <v>733</v>
      </c>
      <c r="K14" s="477" t="s">
        <v>5617</v>
      </c>
    </row>
    <row r="15" spans="1:97" s="684" customFormat="1" ht="48" customHeight="1">
      <c r="A15" s="1040">
        <v>234</v>
      </c>
      <c r="B15" s="679"/>
      <c r="C15" s="680"/>
      <c r="D15" s="999" t="s">
        <v>5452</v>
      </c>
      <c r="E15" s="998" t="s">
        <v>5461</v>
      </c>
      <c r="F15" s="1000">
        <v>304</v>
      </c>
      <c r="G15" s="686" t="s">
        <v>171</v>
      </c>
      <c r="H15" s="1040">
        <v>1</v>
      </c>
      <c r="I15" s="682">
        <v>806</v>
      </c>
      <c r="J15" s="683">
        <v>806</v>
      </c>
      <c r="K15" s="477" t="s">
        <v>5617</v>
      </c>
    </row>
    <row r="16" spans="1:97" s="684" customFormat="1" ht="48" customHeight="1">
      <c r="A16" s="1040">
        <v>234</v>
      </c>
      <c r="B16" s="679"/>
      <c r="C16" s="680"/>
      <c r="D16" s="999" t="s">
        <v>5453</v>
      </c>
      <c r="E16" s="998" t="s">
        <v>5462</v>
      </c>
      <c r="F16" s="1000">
        <v>304</v>
      </c>
      <c r="G16" s="686" t="s">
        <v>171</v>
      </c>
      <c r="H16" s="1040">
        <v>1</v>
      </c>
      <c r="I16" s="682">
        <v>880</v>
      </c>
      <c r="J16" s="683">
        <v>880</v>
      </c>
      <c r="K16" s="477" t="s">
        <v>5617</v>
      </c>
    </row>
    <row r="17" spans="1:13" s="684" customFormat="1" ht="48" customHeight="1">
      <c r="A17" s="1040">
        <v>234</v>
      </c>
      <c r="B17" s="679"/>
      <c r="C17" s="680"/>
      <c r="D17" s="999" t="s">
        <v>5454</v>
      </c>
      <c r="E17" s="998" t="s">
        <v>5455</v>
      </c>
      <c r="F17" s="1000">
        <v>304</v>
      </c>
      <c r="G17" s="686" t="s">
        <v>171</v>
      </c>
      <c r="H17" s="1040">
        <v>1</v>
      </c>
      <c r="I17" s="682">
        <v>1466</v>
      </c>
      <c r="J17" s="683">
        <v>1466</v>
      </c>
      <c r="K17" s="477" t="s">
        <v>5617</v>
      </c>
      <c r="M17" s="663"/>
    </row>
    <row r="18" spans="1:13" s="684" customFormat="1" ht="48" customHeight="1">
      <c r="A18" s="1040">
        <v>234</v>
      </c>
      <c r="B18" s="679"/>
      <c r="C18" s="680"/>
      <c r="D18" s="999" t="s">
        <v>5493</v>
      </c>
      <c r="E18" s="998" t="s">
        <v>5459</v>
      </c>
      <c r="F18" s="1000">
        <v>304</v>
      </c>
      <c r="G18" s="686" t="s">
        <v>171</v>
      </c>
      <c r="H18" s="1040">
        <v>1</v>
      </c>
      <c r="I18" s="682">
        <v>879</v>
      </c>
      <c r="J18" s="683">
        <v>879</v>
      </c>
      <c r="K18" s="477" t="s">
        <v>5618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4466</v>
      </c>
      <c r="C21" s="697"/>
      <c r="D21" s="697"/>
      <c r="E21" s="698"/>
      <c r="F21" s="697"/>
      <c r="G21" s="698"/>
      <c r="H21" s="697"/>
      <c r="I21" s="697"/>
    </row>
    <row r="22" spans="1:13">
      <c r="A22" s="732" t="s">
        <v>126</v>
      </c>
      <c r="B22" s="731" t="s">
        <v>5457</v>
      </c>
    </row>
    <row r="23" spans="1:13">
      <c r="A23" s="732" t="s">
        <v>128</v>
      </c>
      <c r="B23" s="731" t="s">
        <v>5456</v>
      </c>
    </row>
    <row r="24" spans="1:13">
      <c r="A24" s="732" t="s">
        <v>129</v>
      </c>
      <c r="B24" s="731" t="s">
        <v>5458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0" priority="2" operator="equal">
      <formula>"посещение по неотложной помощи"</formula>
    </cfRule>
  </conditionalFormatting>
  <conditionalFormatting sqref="A14:C18 H14:H18 K14:K18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4792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5839</v>
      </c>
    </row>
    <row r="3" spans="1:205" s="184" customFormat="1" ht="16.149999999999999" customHeight="1"/>
    <row r="4" spans="1:205" s="119" customFormat="1" ht="45.75" customHeight="1">
      <c r="A4" s="1402" t="s">
        <v>4818</v>
      </c>
      <c r="B4" s="1402"/>
      <c r="C4" s="1402"/>
      <c r="D4" s="1402"/>
      <c r="E4" s="1402"/>
      <c r="F4" s="1402"/>
      <c r="G4" s="1402"/>
      <c r="H4" s="1402"/>
      <c r="I4" s="1402"/>
      <c r="J4" s="1402"/>
      <c r="K4" s="1402"/>
      <c r="L4" s="1402"/>
      <c r="M4" s="1402"/>
      <c r="N4" s="1402"/>
      <c r="O4" s="1402"/>
      <c r="P4" s="1402"/>
      <c r="Q4" s="1402"/>
      <c r="R4" s="1402"/>
      <c r="S4" s="1402"/>
      <c r="T4" s="1402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03" t="s">
        <v>4400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3"/>
      <c r="Q6" s="1403"/>
      <c r="R6" s="1403"/>
      <c r="S6" s="1403"/>
      <c r="T6" s="1403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  <c r="M8" s="1377"/>
      <c r="N8" s="1377"/>
      <c r="O8" s="1377"/>
      <c r="P8" s="1377"/>
      <c r="Q8" s="1377"/>
      <c r="R8" s="1377"/>
      <c r="S8" s="1377"/>
      <c r="T8" s="1377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7" customFormat="1" ht="39" customHeight="1">
      <c r="A10" s="1409" t="s">
        <v>3093</v>
      </c>
      <c r="B10" s="1411" t="s">
        <v>428</v>
      </c>
      <c r="C10" s="1409" t="s">
        <v>3176</v>
      </c>
      <c r="D10" s="1405" t="s">
        <v>3994</v>
      </c>
      <c r="E10" s="1405"/>
      <c r="F10" s="1405"/>
      <c r="G10" s="1405"/>
      <c r="H10" s="1405"/>
      <c r="I10" s="1405"/>
      <c r="J10" s="1405"/>
      <c r="K10" s="1405"/>
      <c r="L10" s="1409" t="s">
        <v>3176</v>
      </c>
      <c r="M10" s="1405" t="s">
        <v>3995</v>
      </c>
      <c r="N10" s="1405"/>
      <c r="O10" s="1405"/>
      <c r="P10" s="1405"/>
      <c r="Q10" s="1405"/>
      <c r="R10" s="1405"/>
      <c r="S10" s="1405"/>
      <c r="T10" s="1405"/>
    </row>
    <row r="11" spans="1:205" s="797" customFormat="1" ht="39" customHeight="1">
      <c r="A11" s="1410"/>
      <c r="B11" s="1412"/>
      <c r="C11" s="1410"/>
      <c r="D11" s="1406" t="s">
        <v>5684</v>
      </c>
      <c r="E11" s="1407"/>
      <c r="F11" s="1407"/>
      <c r="G11" s="1408"/>
      <c r="H11" s="1406" t="s">
        <v>5685</v>
      </c>
      <c r="I11" s="1407"/>
      <c r="J11" s="1407"/>
      <c r="K11" s="1408"/>
      <c r="L11" s="1410"/>
      <c r="M11" s="1406" t="s">
        <v>5684</v>
      </c>
      <c r="N11" s="1407"/>
      <c r="O11" s="1407"/>
      <c r="P11" s="1408"/>
      <c r="Q11" s="1406" t="s">
        <v>5685</v>
      </c>
      <c r="R11" s="1407"/>
      <c r="S11" s="1407"/>
      <c r="T11" s="1408"/>
    </row>
    <row r="12" spans="1:205" s="797" customFormat="1" ht="48" customHeight="1">
      <c r="A12" s="1410"/>
      <c r="B12" s="1412"/>
      <c r="C12" s="1410"/>
      <c r="D12" s="1404" t="s">
        <v>309</v>
      </c>
      <c r="E12" s="1404"/>
      <c r="F12" s="1404" t="s">
        <v>3177</v>
      </c>
      <c r="G12" s="1404"/>
      <c r="H12" s="1404" t="s">
        <v>309</v>
      </c>
      <c r="I12" s="1404"/>
      <c r="J12" s="1404" t="s">
        <v>3177</v>
      </c>
      <c r="K12" s="1404"/>
      <c r="L12" s="1410"/>
      <c r="M12" s="1404" t="s">
        <v>309</v>
      </c>
      <c r="N12" s="1404"/>
      <c r="O12" s="1404" t="s">
        <v>3177</v>
      </c>
      <c r="P12" s="1404"/>
      <c r="Q12" s="1404" t="s">
        <v>309</v>
      </c>
      <c r="R12" s="1404"/>
      <c r="S12" s="1404" t="s">
        <v>3177</v>
      </c>
      <c r="T12" s="1404"/>
    </row>
    <row r="13" spans="1:205" s="797" customFormat="1" ht="23.25" customHeight="1">
      <c r="A13" s="1410"/>
      <c r="B13" s="1412"/>
      <c r="C13" s="1410"/>
      <c r="D13" s="798" t="s">
        <v>2674</v>
      </c>
      <c r="E13" s="798" t="s">
        <v>2675</v>
      </c>
      <c r="F13" s="798" t="s">
        <v>2674</v>
      </c>
      <c r="G13" s="798" t="s">
        <v>2675</v>
      </c>
      <c r="H13" s="798" t="s">
        <v>2674</v>
      </c>
      <c r="I13" s="798" t="s">
        <v>2675</v>
      </c>
      <c r="J13" s="798" t="s">
        <v>2674</v>
      </c>
      <c r="K13" s="798" t="s">
        <v>2675</v>
      </c>
      <c r="L13" s="1410"/>
      <c r="M13" s="798" t="s">
        <v>2674</v>
      </c>
      <c r="N13" s="798" t="s">
        <v>2675</v>
      </c>
      <c r="O13" s="798" t="s">
        <v>2674</v>
      </c>
      <c r="P13" s="798" t="s">
        <v>2675</v>
      </c>
      <c r="Q13" s="798" t="s">
        <v>2674</v>
      </c>
      <c r="R13" s="798" t="s">
        <v>2675</v>
      </c>
      <c r="S13" s="798" t="s">
        <v>2674</v>
      </c>
      <c r="T13" s="798" t="s">
        <v>2675</v>
      </c>
    </row>
    <row r="14" spans="1:205" s="799" customFormat="1" ht="15" customHeight="1">
      <c r="A14" s="980" t="s">
        <v>20</v>
      </c>
      <c r="B14" s="981">
        <f>A14+1</f>
        <v>2</v>
      </c>
      <c r="C14" s="981">
        <f t="shared" ref="C14:T14" si="0">B14+1</f>
        <v>3</v>
      </c>
      <c r="D14" s="981">
        <f t="shared" si="0"/>
        <v>4</v>
      </c>
      <c r="E14" s="981">
        <f t="shared" si="0"/>
        <v>5</v>
      </c>
      <c r="F14" s="981">
        <f t="shared" si="0"/>
        <v>6</v>
      </c>
      <c r="G14" s="981">
        <f t="shared" si="0"/>
        <v>7</v>
      </c>
      <c r="H14" s="981">
        <f t="shared" si="0"/>
        <v>8</v>
      </c>
      <c r="I14" s="981">
        <f t="shared" si="0"/>
        <v>9</v>
      </c>
      <c r="J14" s="981">
        <f t="shared" si="0"/>
        <v>10</v>
      </c>
      <c r="K14" s="981">
        <f t="shared" si="0"/>
        <v>11</v>
      </c>
      <c r="L14" s="981">
        <f t="shared" si="0"/>
        <v>12</v>
      </c>
      <c r="M14" s="981">
        <f t="shared" si="0"/>
        <v>13</v>
      </c>
      <c r="N14" s="981">
        <f t="shared" si="0"/>
        <v>14</v>
      </c>
      <c r="O14" s="981">
        <f t="shared" si="0"/>
        <v>15</v>
      </c>
      <c r="P14" s="981">
        <f t="shared" si="0"/>
        <v>16</v>
      </c>
      <c r="Q14" s="981">
        <f t="shared" si="0"/>
        <v>17</v>
      </c>
      <c r="R14" s="981">
        <f t="shared" si="0"/>
        <v>18</v>
      </c>
      <c r="S14" s="981">
        <f t="shared" si="0"/>
        <v>19</v>
      </c>
      <c r="T14" s="981">
        <f t="shared" si="0"/>
        <v>20</v>
      </c>
    </row>
    <row r="15" spans="1:205" s="800" customFormat="1" ht="17.100000000000001" customHeight="1">
      <c r="A15" s="858" t="s">
        <v>3068</v>
      </c>
      <c r="B15" s="858" t="s">
        <v>20</v>
      </c>
      <c r="C15" s="858" t="s">
        <v>5719</v>
      </c>
      <c r="D15" s="859" t="s">
        <v>2746</v>
      </c>
      <c r="E15" s="859" t="s">
        <v>2746</v>
      </c>
      <c r="F15" s="859" t="s">
        <v>2746</v>
      </c>
      <c r="G15" s="859" t="s">
        <v>2746</v>
      </c>
      <c r="H15" s="859" t="s">
        <v>2746</v>
      </c>
      <c r="I15" s="859" t="s">
        <v>2746</v>
      </c>
      <c r="J15" s="859" t="s">
        <v>2746</v>
      </c>
      <c r="K15" s="859" t="s">
        <v>2746</v>
      </c>
      <c r="L15" s="858" t="s">
        <v>5720</v>
      </c>
      <c r="M15" s="859">
        <v>999</v>
      </c>
      <c r="N15" s="859">
        <v>999</v>
      </c>
      <c r="O15" s="859">
        <v>1607</v>
      </c>
      <c r="P15" s="859">
        <v>1607</v>
      </c>
      <c r="Q15" s="859">
        <v>1199</v>
      </c>
      <c r="R15" s="859">
        <v>1199</v>
      </c>
      <c r="S15" s="859">
        <v>1928</v>
      </c>
      <c r="T15" s="859">
        <v>1928</v>
      </c>
      <c r="U15" s="801">
        <f>S15-O15</f>
        <v>321</v>
      </c>
      <c r="V15" s="801">
        <f>T15-P15</f>
        <v>321</v>
      </c>
    </row>
    <row r="16" spans="1:205" s="800" customFormat="1" ht="17.100000000000001" customHeight="1">
      <c r="A16" s="858" t="s">
        <v>3064</v>
      </c>
      <c r="B16" s="858" t="s">
        <v>20</v>
      </c>
      <c r="C16" s="858" t="s">
        <v>5719</v>
      </c>
      <c r="D16" s="859" t="s">
        <v>2746</v>
      </c>
      <c r="E16" s="859" t="s">
        <v>2746</v>
      </c>
      <c r="F16" s="859" t="s">
        <v>2746</v>
      </c>
      <c r="G16" s="859" t="s">
        <v>2746</v>
      </c>
      <c r="H16" s="859" t="s">
        <v>2746</v>
      </c>
      <c r="I16" s="859" t="s">
        <v>2746</v>
      </c>
      <c r="J16" s="859" t="s">
        <v>2746</v>
      </c>
      <c r="K16" s="859" t="s">
        <v>2746</v>
      </c>
      <c r="L16" s="858" t="s">
        <v>5720</v>
      </c>
      <c r="M16" s="859">
        <v>8861</v>
      </c>
      <c r="N16" s="859">
        <v>8861</v>
      </c>
      <c r="O16" s="859">
        <v>9469</v>
      </c>
      <c r="P16" s="859">
        <v>9469</v>
      </c>
      <c r="Q16" s="859">
        <v>10633</v>
      </c>
      <c r="R16" s="859">
        <v>10633</v>
      </c>
      <c r="S16" s="859">
        <v>11363</v>
      </c>
      <c r="T16" s="859">
        <v>11363</v>
      </c>
      <c r="U16" s="801">
        <f t="shared" ref="U16:U33" si="1">S16-O16</f>
        <v>1894</v>
      </c>
      <c r="V16" s="801">
        <f t="shared" ref="V16:V33" si="2">T16-P16</f>
        <v>1894</v>
      </c>
    </row>
    <row r="17" spans="1:22" s="800" customFormat="1" ht="17.100000000000001" customHeight="1">
      <c r="A17" s="858" t="s">
        <v>3065</v>
      </c>
      <c r="B17" s="858" t="s">
        <v>20</v>
      </c>
      <c r="C17" s="858" t="s">
        <v>5719</v>
      </c>
      <c r="D17" s="859" t="s">
        <v>2746</v>
      </c>
      <c r="E17" s="859" t="s">
        <v>2746</v>
      </c>
      <c r="F17" s="859" t="s">
        <v>2746</v>
      </c>
      <c r="G17" s="859" t="s">
        <v>2746</v>
      </c>
      <c r="H17" s="859" t="s">
        <v>2746</v>
      </c>
      <c r="I17" s="859" t="s">
        <v>2746</v>
      </c>
      <c r="J17" s="859" t="s">
        <v>2746</v>
      </c>
      <c r="K17" s="859" t="s">
        <v>2746</v>
      </c>
      <c r="L17" s="858" t="s">
        <v>5720</v>
      </c>
      <c r="M17" s="859">
        <v>1377</v>
      </c>
      <c r="N17" s="859">
        <v>1377</v>
      </c>
      <c r="O17" s="859">
        <v>1985</v>
      </c>
      <c r="P17" s="859">
        <v>1985</v>
      </c>
      <c r="Q17" s="859">
        <v>1652</v>
      </c>
      <c r="R17" s="859">
        <v>1652</v>
      </c>
      <c r="S17" s="859">
        <v>2382</v>
      </c>
      <c r="T17" s="859">
        <v>2382</v>
      </c>
      <c r="U17" s="801">
        <f t="shared" si="1"/>
        <v>397</v>
      </c>
      <c r="V17" s="801">
        <f t="shared" si="2"/>
        <v>397</v>
      </c>
    </row>
    <row r="18" spans="1:22" s="800" customFormat="1" ht="17.100000000000001" customHeight="1">
      <c r="A18" s="858" t="s">
        <v>3066</v>
      </c>
      <c r="B18" s="858" t="s">
        <v>20</v>
      </c>
      <c r="C18" s="858" t="s">
        <v>5719</v>
      </c>
      <c r="D18" s="859" t="s">
        <v>2746</v>
      </c>
      <c r="E18" s="859" t="s">
        <v>2746</v>
      </c>
      <c r="F18" s="859" t="s">
        <v>2746</v>
      </c>
      <c r="G18" s="859" t="s">
        <v>2746</v>
      </c>
      <c r="H18" s="859" t="s">
        <v>2746</v>
      </c>
      <c r="I18" s="859" t="s">
        <v>2746</v>
      </c>
      <c r="J18" s="859" t="s">
        <v>2746</v>
      </c>
      <c r="K18" s="859" t="s">
        <v>2746</v>
      </c>
      <c r="L18" s="858" t="s">
        <v>5720</v>
      </c>
      <c r="M18" s="859">
        <v>1842</v>
      </c>
      <c r="N18" s="859">
        <v>1842</v>
      </c>
      <c r="O18" s="859">
        <v>2450</v>
      </c>
      <c r="P18" s="859">
        <v>2450</v>
      </c>
      <c r="Q18" s="859">
        <v>2210</v>
      </c>
      <c r="R18" s="859">
        <v>2210</v>
      </c>
      <c r="S18" s="859">
        <v>2940</v>
      </c>
      <c r="T18" s="859">
        <v>2940</v>
      </c>
      <c r="U18" s="801">
        <f t="shared" si="1"/>
        <v>490</v>
      </c>
      <c r="V18" s="801">
        <f t="shared" si="2"/>
        <v>490</v>
      </c>
    </row>
    <row r="19" spans="1:22" s="800" customFormat="1" ht="17.100000000000001" customHeight="1">
      <c r="A19" s="858" t="s">
        <v>3067</v>
      </c>
      <c r="B19" s="858" t="s">
        <v>20</v>
      </c>
      <c r="C19" s="858" t="s">
        <v>5719</v>
      </c>
      <c r="D19" s="859" t="s">
        <v>2746</v>
      </c>
      <c r="E19" s="859" t="s">
        <v>2746</v>
      </c>
      <c r="F19" s="859" t="s">
        <v>2746</v>
      </c>
      <c r="G19" s="859" t="s">
        <v>2746</v>
      </c>
      <c r="H19" s="859" t="s">
        <v>2746</v>
      </c>
      <c r="I19" s="859" t="s">
        <v>2746</v>
      </c>
      <c r="J19" s="859" t="s">
        <v>2746</v>
      </c>
      <c r="K19" s="859" t="s">
        <v>2746</v>
      </c>
      <c r="L19" s="858" t="s">
        <v>5720</v>
      </c>
      <c r="M19" s="859">
        <v>999</v>
      </c>
      <c r="N19" s="859">
        <v>999</v>
      </c>
      <c r="O19" s="859">
        <v>1607</v>
      </c>
      <c r="P19" s="859">
        <v>1607</v>
      </c>
      <c r="Q19" s="859">
        <v>1199</v>
      </c>
      <c r="R19" s="859">
        <v>1199</v>
      </c>
      <c r="S19" s="859">
        <v>1928</v>
      </c>
      <c r="T19" s="859">
        <v>1928</v>
      </c>
      <c r="U19" s="801">
        <f t="shared" si="1"/>
        <v>321</v>
      </c>
      <c r="V19" s="801">
        <f t="shared" si="2"/>
        <v>321</v>
      </c>
    </row>
    <row r="20" spans="1:22" s="800" customFormat="1" ht="17.100000000000001" customHeight="1">
      <c r="A20" s="858" t="s">
        <v>3069</v>
      </c>
      <c r="B20" s="858" t="s">
        <v>20</v>
      </c>
      <c r="C20" s="858" t="s">
        <v>5719</v>
      </c>
      <c r="D20" s="859" t="s">
        <v>2746</v>
      </c>
      <c r="E20" s="859" t="s">
        <v>2746</v>
      </c>
      <c r="F20" s="859" t="s">
        <v>2746</v>
      </c>
      <c r="G20" s="859" t="s">
        <v>2746</v>
      </c>
      <c r="H20" s="859" t="s">
        <v>2746</v>
      </c>
      <c r="I20" s="859" t="s">
        <v>2746</v>
      </c>
      <c r="J20" s="859" t="s">
        <v>2746</v>
      </c>
      <c r="K20" s="859" t="s">
        <v>2746</v>
      </c>
      <c r="L20" s="858" t="s">
        <v>5720</v>
      </c>
      <c r="M20" s="859">
        <v>999</v>
      </c>
      <c r="N20" s="859">
        <v>999</v>
      </c>
      <c r="O20" s="859">
        <v>1607</v>
      </c>
      <c r="P20" s="859">
        <v>1607</v>
      </c>
      <c r="Q20" s="859">
        <v>1199</v>
      </c>
      <c r="R20" s="859">
        <v>1199</v>
      </c>
      <c r="S20" s="859">
        <v>1928</v>
      </c>
      <c r="T20" s="859">
        <v>1928</v>
      </c>
      <c r="U20" s="801">
        <f t="shared" si="1"/>
        <v>321</v>
      </c>
      <c r="V20" s="801">
        <f t="shared" si="2"/>
        <v>321</v>
      </c>
    </row>
    <row r="21" spans="1:22" s="800" customFormat="1" ht="17.100000000000001" customHeight="1">
      <c r="A21" s="858" t="s">
        <v>3070</v>
      </c>
      <c r="B21" s="858" t="s">
        <v>20</v>
      </c>
      <c r="C21" s="858" t="s">
        <v>5719</v>
      </c>
      <c r="D21" s="859" t="s">
        <v>2746</v>
      </c>
      <c r="E21" s="859" t="s">
        <v>2746</v>
      </c>
      <c r="F21" s="859" t="s">
        <v>2746</v>
      </c>
      <c r="G21" s="859" t="s">
        <v>2746</v>
      </c>
      <c r="H21" s="859" t="s">
        <v>2746</v>
      </c>
      <c r="I21" s="859" t="s">
        <v>2746</v>
      </c>
      <c r="J21" s="859" t="s">
        <v>2746</v>
      </c>
      <c r="K21" s="859" t="s">
        <v>2746</v>
      </c>
      <c r="L21" s="858" t="s">
        <v>5720</v>
      </c>
      <c r="M21" s="859">
        <v>999</v>
      </c>
      <c r="N21" s="859">
        <v>999</v>
      </c>
      <c r="O21" s="859">
        <v>1607</v>
      </c>
      <c r="P21" s="859">
        <v>1607</v>
      </c>
      <c r="Q21" s="859">
        <v>1199</v>
      </c>
      <c r="R21" s="859">
        <v>1199</v>
      </c>
      <c r="S21" s="859">
        <v>1928</v>
      </c>
      <c r="T21" s="859">
        <v>1928</v>
      </c>
      <c r="U21" s="801">
        <f t="shared" si="1"/>
        <v>321</v>
      </c>
      <c r="V21" s="801">
        <f t="shared" si="2"/>
        <v>321</v>
      </c>
    </row>
    <row r="22" spans="1:22" s="800" customFormat="1" ht="17.100000000000001" customHeight="1">
      <c r="A22" s="858" t="s">
        <v>3071</v>
      </c>
      <c r="B22" s="858" t="s">
        <v>20</v>
      </c>
      <c r="C22" s="858" t="s">
        <v>5719</v>
      </c>
      <c r="D22" s="859" t="s">
        <v>2746</v>
      </c>
      <c r="E22" s="859" t="s">
        <v>2746</v>
      </c>
      <c r="F22" s="859" t="s">
        <v>2746</v>
      </c>
      <c r="G22" s="859" t="s">
        <v>2746</v>
      </c>
      <c r="H22" s="859" t="s">
        <v>2746</v>
      </c>
      <c r="I22" s="859" t="s">
        <v>2746</v>
      </c>
      <c r="J22" s="859" t="s">
        <v>2746</v>
      </c>
      <c r="K22" s="859" t="s">
        <v>2746</v>
      </c>
      <c r="L22" s="858" t="s">
        <v>5720</v>
      </c>
      <c r="M22" s="859">
        <v>999</v>
      </c>
      <c r="N22" s="859">
        <v>999</v>
      </c>
      <c r="O22" s="859">
        <v>1607</v>
      </c>
      <c r="P22" s="859">
        <v>1607</v>
      </c>
      <c r="Q22" s="859">
        <v>1199</v>
      </c>
      <c r="R22" s="859">
        <v>1199</v>
      </c>
      <c r="S22" s="859">
        <v>1928</v>
      </c>
      <c r="T22" s="859">
        <v>1928</v>
      </c>
      <c r="U22" s="801">
        <f t="shared" si="1"/>
        <v>321</v>
      </c>
      <c r="V22" s="801">
        <f t="shared" si="2"/>
        <v>321</v>
      </c>
    </row>
    <row r="23" spans="1:22" s="800" customFormat="1" ht="17.100000000000001" customHeight="1">
      <c r="A23" s="858" t="s">
        <v>3072</v>
      </c>
      <c r="B23" s="858" t="s">
        <v>20</v>
      </c>
      <c r="C23" s="858" t="s">
        <v>5719</v>
      </c>
      <c r="D23" s="859" t="s">
        <v>2746</v>
      </c>
      <c r="E23" s="859" t="s">
        <v>2746</v>
      </c>
      <c r="F23" s="859" t="s">
        <v>2746</v>
      </c>
      <c r="G23" s="859" t="s">
        <v>2746</v>
      </c>
      <c r="H23" s="859" t="s">
        <v>2746</v>
      </c>
      <c r="I23" s="859" t="s">
        <v>2746</v>
      </c>
      <c r="J23" s="859" t="s">
        <v>2746</v>
      </c>
      <c r="K23" s="859" t="s">
        <v>2746</v>
      </c>
      <c r="L23" s="858" t="s">
        <v>5720</v>
      </c>
      <c r="M23" s="859">
        <v>999</v>
      </c>
      <c r="N23" s="859">
        <v>999</v>
      </c>
      <c r="O23" s="859">
        <v>1607</v>
      </c>
      <c r="P23" s="859">
        <v>1607</v>
      </c>
      <c r="Q23" s="859">
        <v>1199</v>
      </c>
      <c r="R23" s="859">
        <v>1199</v>
      </c>
      <c r="S23" s="859">
        <v>1928</v>
      </c>
      <c r="T23" s="859">
        <v>1928</v>
      </c>
      <c r="U23" s="801">
        <f t="shared" si="1"/>
        <v>321</v>
      </c>
      <c r="V23" s="801">
        <f t="shared" si="2"/>
        <v>321</v>
      </c>
    </row>
    <row r="24" spans="1:22" s="800" customFormat="1" ht="17.100000000000001" customHeight="1">
      <c r="A24" s="858" t="s">
        <v>3073</v>
      </c>
      <c r="B24" s="858" t="s">
        <v>20</v>
      </c>
      <c r="C24" s="858" t="s">
        <v>5719</v>
      </c>
      <c r="D24" s="859" t="s">
        <v>2746</v>
      </c>
      <c r="E24" s="859" t="s">
        <v>2746</v>
      </c>
      <c r="F24" s="859" t="s">
        <v>2746</v>
      </c>
      <c r="G24" s="859" t="s">
        <v>2746</v>
      </c>
      <c r="H24" s="859" t="s">
        <v>2746</v>
      </c>
      <c r="I24" s="859" t="s">
        <v>2746</v>
      </c>
      <c r="J24" s="859" t="s">
        <v>2746</v>
      </c>
      <c r="K24" s="859" t="s">
        <v>2746</v>
      </c>
      <c r="L24" s="858" t="s">
        <v>5720</v>
      </c>
      <c r="M24" s="859">
        <v>999</v>
      </c>
      <c r="N24" s="859">
        <v>999</v>
      </c>
      <c r="O24" s="859">
        <v>1607</v>
      </c>
      <c r="P24" s="859">
        <v>1607</v>
      </c>
      <c r="Q24" s="859">
        <v>1199</v>
      </c>
      <c r="R24" s="859">
        <v>1199</v>
      </c>
      <c r="S24" s="859">
        <v>1928</v>
      </c>
      <c r="T24" s="859">
        <v>1928</v>
      </c>
      <c r="U24" s="801">
        <f t="shared" si="1"/>
        <v>321</v>
      </c>
      <c r="V24" s="801">
        <f t="shared" si="2"/>
        <v>321</v>
      </c>
    </row>
    <row r="25" spans="1:22" s="800" customFormat="1" ht="17.100000000000001" customHeight="1">
      <c r="A25" s="858" t="s">
        <v>3074</v>
      </c>
      <c r="B25" s="858" t="s">
        <v>20</v>
      </c>
      <c r="C25" s="858" t="s">
        <v>5719</v>
      </c>
      <c r="D25" s="859" t="s">
        <v>2746</v>
      </c>
      <c r="E25" s="859" t="s">
        <v>2746</v>
      </c>
      <c r="F25" s="859" t="s">
        <v>2746</v>
      </c>
      <c r="G25" s="859" t="s">
        <v>2746</v>
      </c>
      <c r="H25" s="859" t="s">
        <v>2746</v>
      </c>
      <c r="I25" s="859" t="s">
        <v>2746</v>
      </c>
      <c r="J25" s="859" t="s">
        <v>2746</v>
      </c>
      <c r="K25" s="859" t="s">
        <v>2746</v>
      </c>
      <c r="L25" s="858" t="s">
        <v>5720</v>
      </c>
      <c r="M25" s="859">
        <v>999</v>
      </c>
      <c r="N25" s="859">
        <v>999</v>
      </c>
      <c r="O25" s="859">
        <v>1607</v>
      </c>
      <c r="P25" s="859">
        <v>1607</v>
      </c>
      <c r="Q25" s="859">
        <v>1199</v>
      </c>
      <c r="R25" s="859">
        <v>1199</v>
      </c>
      <c r="S25" s="859">
        <v>1928</v>
      </c>
      <c r="T25" s="859">
        <v>1928</v>
      </c>
      <c r="U25" s="801">
        <f t="shared" si="1"/>
        <v>321</v>
      </c>
      <c r="V25" s="801">
        <f t="shared" si="2"/>
        <v>321</v>
      </c>
    </row>
    <row r="26" spans="1:22" s="800" customFormat="1" ht="17.100000000000001" customHeight="1">
      <c r="A26" s="858" t="s">
        <v>3075</v>
      </c>
      <c r="B26" s="858" t="s">
        <v>20</v>
      </c>
      <c r="C26" s="858" t="s">
        <v>5719</v>
      </c>
      <c r="D26" s="859" t="s">
        <v>2746</v>
      </c>
      <c r="E26" s="859" t="s">
        <v>2746</v>
      </c>
      <c r="F26" s="859" t="s">
        <v>2746</v>
      </c>
      <c r="G26" s="859" t="s">
        <v>2746</v>
      </c>
      <c r="H26" s="859" t="s">
        <v>2746</v>
      </c>
      <c r="I26" s="859" t="s">
        <v>2746</v>
      </c>
      <c r="J26" s="859" t="s">
        <v>2746</v>
      </c>
      <c r="K26" s="859" t="s">
        <v>2746</v>
      </c>
      <c r="L26" s="858" t="s">
        <v>5720</v>
      </c>
      <c r="M26" s="859">
        <v>999</v>
      </c>
      <c r="N26" s="859">
        <v>999</v>
      </c>
      <c r="O26" s="859">
        <v>1607</v>
      </c>
      <c r="P26" s="859">
        <v>1607</v>
      </c>
      <c r="Q26" s="859">
        <v>1199</v>
      </c>
      <c r="R26" s="859">
        <v>1199</v>
      </c>
      <c r="S26" s="859">
        <v>1928</v>
      </c>
      <c r="T26" s="859">
        <v>1928</v>
      </c>
      <c r="U26" s="801">
        <f t="shared" si="1"/>
        <v>321</v>
      </c>
      <c r="V26" s="801">
        <f t="shared" si="2"/>
        <v>321</v>
      </c>
    </row>
    <row r="27" spans="1:22" s="800" customFormat="1" ht="17.100000000000001" customHeight="1">
      <c r="A27" s="858" t="s">
        <v>3076</v>
      </c>
      <c r="B27" s="858" t="s">
        <v>20</v>
      </c>
      <c r="C27" s="858" t="s">
        <v>5719</v>
      </c>
      <c r="D27" s="859">
        <v>11319</v>
      </c>
      <c r="E27" s="859">
        <v>11504</v>
      </c>
      <c r="F27" s="859">
        <v>11927</v>
      </c>
      <c r="G27" s="859">
        <v>12112</v>
      </c>
      <c r="H27" s="859">
        <v>13583</v>
      </c>
      <c r="I27" s="859">
        <v>13805</v>
      </c>
      <c r="J27" s="859">
        <v>14312</v>
      </c>
      <c r="K27" s="859">
        <v>14534</v>
      </c>
      <c r="L27" s="858" t="s">
        <v>5720</v>
      </c>
      <c r="M27" s="859">
        <v>6405</v>
      </c>
      <c r="N27" s="859">
        <v>6405</v>
      </c>
      <c r="O27" s="859">
        <v>7013</v>
      </c>
      <c r="P27" s="859">
        <v>7013</v>
      </c>
      <c r="Q27" s="859">
        <v>7686</v>
      </c>
      <c r="R27" s="859">
        <v>7686</v>
      </c>
      <c r="S27" s="859">
        <v>8416</v>
      </c>
      <c r="T27" s="859">
        <v>8416</v>
      </c>
      <c r="U27" s="801">
        <f t="shared" si="1"/>
        <v>1403</v>
      </c>
      <c r="V27" s="801">
        <f t="shared" si="2"/>
        <v>1403</v>
      </c>
    </row>
    <row r="28" spans="1:22" s="800" customFormat="1" ht="17.100000000000001" customHeight="1">
      <c r="A28" s="858" t="s">
        <v>3206</v>
      </c>
      <c r="B28" s="858" t="s">
        <v>20</v>
      </c>
      <c r="C28" s="858" t="s">
        <v>5719</v>
      </c>
      <c r="D28" s="859" t="s">
        <v>2746</v>
      </c>
      <c r="E28" s="859" t="s">
        <v>2746</v>
      </c>
      <c r="F28" s="859" t="s">
        <v>2746</v>
      </c>
      <c r="G28" s="859" t="s">
        <v>2746</v>
      </c>
      <c r="H28" s="859" t="s">
        <v>2746</v>
      </c>
      <c r="I28" s="859" t="s">
        <v>2746</v>
      </c>
      <c r="J28" s="859" t="s">
        <v>2746</v>
      </c>
      <c r="K28" s="859" t="s">
        <v>2746</v>
      </c>
      <c r="L28" s="858" t="s">
        <v>5720</v>
      </c>
      <c r="M28" s="859">
        <v>999</v>
      </c>
      <c r="N28" s="859">
        <v>999</v>
      </c>
      <c r="O28" s="859">
        <v>1607</v>
      </c>
      <c r="P28" s="859">
        <v>1607</v>
      </c>
      <c r="Q28" s="859">
        <v>1199</v>
      </c>
      <c r="R28" s="859">
        <v>1199</v>
      </c>
      <c r="S28" s="859">
        <v>1928</v>
      </c>
      <c r="T28" s="859">
        <v>1928</v>
      </c>
      <c r="U28" s="801">
        <f t="shared" si="1"/>
        <v>321</v>
      </c>
      <c r="V28" s="801">
        <f t="shared" si="2"/>
        <v>321</v>
      </c>
    </row>
    <row r="29" spans="1:22" s="800" customFormat="1" ht="17.100000000000001" customHeight="1">
      <c r="A29" s="858" t="s">
        <v>3207</v>
      </c>
      <c r="B29" s="858" t="s">
        <v>20</v>
      </c>
      <c r="C29" s="858" t="s">
        <v>5719</v>
      </c>
      <c r="D29" s="859" t="s">
        <v>2746</v>
      </c>
      <c r="E29" s="859" t="s">
        <v>2746</v>
      </c>
      <c r="F29" s="859" t="s">
        <v>2746</v>
      </c>
      <c r="G29" s="859" t="s">
        <v>2746</v>
      </c>
      <c r="H29" s="859" t="s">
        <v>2746</v>
      </c>
      <c r="I29" s="859" t="s">
        <v>2746</v>
      </c>
      <c r="J29" s="859" t="s">
        <v>2746</v>
      </c>
      <c r="K29" s="859" t="s">
        <v>2746</v>
      </c>
      <c r="L29" s="858" t="s">
        <v>5720</v>
      </c>
      <c r="M29" s="859">
        <v>999</v>
      </c>
      <c r="N29" s="859">
        <v>999</v>
      </c>
      <c r="O29" s="859">
        <v>1607</v>
      </c>
      <c r="P29" s="859">
        <v>1607</v>
      </c>
      <c r="Q29" s="859">
        <v>1199</v>
      </c>
      <c r="R29" s="859">
        <v>1199</v>
      </c>
      <c r="S29" s="859">
        <v>1928</v>
      </c>
      <c r="T29" s="859">
        <v>1928</v>
      </c>
      <c r="U29" s="801">
        <f t="shared" si="1"/>
        <v>321</v>
      </c>
      <c r="V29" s="801">
        <f t="shared" si="2"/>
        <v>321</v>
      </c>
    </row>
    <row r="30" spans="1:22" s="800" customFormat="1" ht="17.100000000000001" customHeight="1">
      <c r="A30" s="858" t="s">
        <v>3077</v>
      </c>
      <c r="B30" s="858" t="s">
        <v>20</v>
      </c>
      <c r="C30" s="858" t="s">
        <v>5719</v>
      </c>
      <c r="D30" s="859">
        <v>10053</v>
      </c>
      <c r="E30" s="859">
        <v>10238</v>
      </c>
      <c r="F30" s="859">
        <v>10661</v>
      </c>
      <c r="G30" s="859">
        <v>10846</v>
      </c>
      <c r="H30" s="859">
        <v>12064</v>
      </c>
      <c r="I30" s="859">
        <v>12286</v>
      </c>
      <c r="J30" s="859">
        <v>12793</v>
      </c>
      <c r="K30" s="859">
        <v>13015</v>
      </c>
      <c r="L30" s="858" t="s">
        <v>5720</v>
      </c>
      <c r="M30" s="859">
        <v>1622</v>
      </c>
      <c r="N30" s="859">
        <v>1622</v>
      </c>
      <c r="O30" s="859">
        <v>2230</v>
      </c>
      <c r="P30" s="859">
        <v>2230</v>
      </c>
      <c r="Q30" s="859">
        <v>1946</v>
      </c>
      <c r="R30" s="859">
        <v>1946</v>
      </c>
      <c r="S30" s="859">
        <v>2676</v>
      </c>
      <c r="T30" s="859">
        <v>2676</v>
      </c>
      <c r="U30" s="801">
        <f t="shared" si="1"/>
        <v>446</v>
      </c>
      <c r="V30" s="801">
        <f t="shared" si="2"/>
        <v>446</v>
      </c>
    </row>
    <row r="31" spans="1:22" s="800" customFormat="1" ht="17.100000000000001" customHeight="1">
      <c r="A31" s="858" t="s">
        <v>3078</v>
      </c>
      <c r="B31" s="858" t="s">
        <v>20</v>
      </c>
      <c r="C31" s="858" t="s">
        <v>5719</v>
      </c>
      <c r="D31" s="859">
        <v>10676</v>
      </c>
      <c r="E31" s="859">
        <v>10861</v>
      </c>
      <c r="F31" s="859">
        <v>11284</v>
      </c>
      <c r="G31" s="859">
        <v>11469</v>
      </c>
      <c r="H31" s="859">
        <v>12811</v>
      </c>
      <c r="I31" s="859">
        <v>13033</v>
      </c>
      <c r="J31" s="859">
        <v>13541</v>
      </c>
      <c r="K31" s="859">
        <v>13763</v>
      </c>
      <c r="L31" s="858" t="s">
        <v>5720</v>
      </c>
      <c r="M31" s="859">
        <v>6521</v>
      </c>
      <c r="N31" s="859">
        <v>6706</v>
      </c>
      <c r="O31" s="859">
        <v>7129</v>
      </c>
      <c r="P31" s="859">
        <v>7314</v>
      </c>
      <c r="Q31" s="859">
        <v>7825</v>
      </c>
      <c r="R31" s="859">
        <v>8047</v>
      </c>
      <c r="S31" s="859">
        <v>8555</v>
      </c>
      <c r="T31" s="859">
        <v>8777</v>
      </c>
      <c r="U31" s="801">
        <f t="shared" si="1"/>
        <v>1426</v>
      </c>
      <c r="V31" s="801">
        <f t="shared" si="2"/>
        <v>1463</v>
      </c>
    </row>
    <row r="32" spans="1:22" s="800" customFormat="1" ht="17.100000000000001" customHeight="1">
      <c r="A32" s="858" t="s">
        <v>3079</v>
      </c>
      <c r="B32" s="858" t="s">
        <v>20</v>
      </c>
      <c r="C32" s="858" t="s">
        <v>5719</v>
      </c>
      <c r="D32" s="859">
        <v>10676</v>
      </c>
      <c r="E32" s="859">
        <v>10861</v>
      </c>
      <c r="F32" s="859">
        <v>11284</v>
      </c>
      <c r="G32" s="859">
        <v>11469</v>
      </c>
      <c r="H32" s="859">
        <v>12811</v>
      </c>
      <c r="I32" s="859">
        <v>13033</v>
      </c>
      <c r="J32" s="859">
        <v>13541</v>
      </c>
      <c r="K32" s="859">
        <v>13763</v>
      </c>
      <c r="L32" s="858" t="s">
        <v>5720</v>
      </c>
      <c r="M32" s="859">
        <v>1622</v>
      </c>
      <c r="N32" s="859">
        <v>1622</v>
      </c>
      <c r="O32" s="859">
        <v>2230</v>
      </c>
      <c r="P32" s="859">
        <v>2230</v>
      </c>
      <c r="Q32" s="859">
        <v>1946</v>
      </c>
      <c r="R32" s="859">
        <v>1946</v>
      </c>
      <c r="S32" s="859">
        <v>2676</v>
      </c>
      <c r="T32" s="859">
        <v>2676</v>
      </c>
      <c r="U32" s="801">
        <f t="shared" si="1"/>
        <v>446</v>
      </c>
      <c r="V32" s="801">
        <f t="shared" si="2"/>
        <v>446</v>
      </c>
    </row>
    <row r="33" spans="1:26" s="800" customFormat="1" ht="17.100000000000001" customHeight="1">
      <c r="A33" s="858" t="s">
        <v>3080</v>
      </c>
      <c r="B33" s="858" t="s">
        <v>20</v>
      </c>
      <c r="C33" s="858" t="s">
        <v>5719</v>
      </c>
      <c r="D33" s="859">
        <v>11585</v>
      </c>
      <c r="E33" s="859">
        <v>11770</v>
      </c>
      <c r="F33" s="859">
        <v>12193</v>
      </c>
      <c r="G33" s="859">
        <v>12378</v>
      </c>
      <c r="H33" s="859">
        <v>13902</v>
      </c>
      <c r="I33" s="859">
        <v>14124</v>
      </c>
      <c r="J33" s="859">
        <v>14632</v>
      </c>
      <c r="K33" s="859">
        <v>14854</v>
      </c>
      <c r="L33" s="858" t="s">
        <v>5720</v>
      </c>
      <c r="M33" s="859">
        <v>1622</v>
      </c>
      <c r="N33" s="859">
        <v>1622</v>
      </c>
      <c r="O33" s="859">
        <v>2230</v>
      </c>
      <c r="P33" s="859">
        <v>2230</v>
      </c>
      <c r="Q33" s="859">
        <v>1946</v>
      </c>
      <c r="R33" s="859">
        <v>1946</v>
      </c>
      <c r="S33" s="859">
        <v>2676</v>
      </c>
      <c r="T33" s="859">
        <v>2676</v>
      </c>
      <c r="U33" s="801">
        <f t="shared" si="1"/>
        <v>446</v>
      </c>
      <c r="V33" s="801">
        <f t="shared" si="2"/>
        <v>446</v>
      </c>
    </row>
    <row r="34" spans="1:26" s="800" customFormat="1" ht="17.100000000000001" customHeight="1">
      <c r="A34" s="858" t="s">
        <v>3081</v>
      </c>
      <c r="B34" s="858" t="s">
        <v>20</v>
      </c>
      <c r="C34" s="858" t="s">
        <v>5719</v>
      </c>
      <c r="D34" s="859">
        <v>11585</v>
      </c>
      <c r="E34" s="859">
        <v>11770</v>
      </c>
      <c r="F34" s="859">
        <v>12193</v>
      </c>
      <c r="G34" s="859">
        <v>12378</v>
      </c>
      <c r="H34" s="859">
        <v>13902</v>
      </c>
      <c r="I34" s="859">
        <v>14124</v>
      </c>
      <c r="J34" s="859">
        <v>14632</v>
      </c>
      <c r="K34" s="859">
        <v>14854</v>
      </c>
      <c r="L34" s="858" t="s">
        <v>5720</v>
      </c>
      <c r="M34" s="859">
        <v>11812</v>
      </c>
      <c r="N34" s="859">
        <v>11997</v>
      </c>
      <c r="O34" s="859">
        <v>12420</v>
      </c>
      <c r="P34" s="859">
        <v>12605</v>
      </c>
      <c r="Q34" s="859">
        <v>14174</v>
      </c>
      <c r="R34" s="859">
        <v>14396</v>
      </c>
      <c r="S34" s="859">
        <v>14904</v>
      </c>
      <c r="T34" s="859">
        <v>15126</v>
      </c>
      <c r="U34" s="801">
        <f t="shared" ref="U34:U42" si="3">S34-O34</f>
        <v>2484</v>
      </c>
      <c r="V34" s="801">
        <f t="shared" ref="V34:V42" si="4">T34-P34</f>
        <v>2521</v>
      </c>
    </row>
    <row r="35" spans="1:26" s="800" customFormat="1" ht="17.100000000000001" customHeight="1">
      <c r="A35" s="858" t="s">
        <v>3082</v>
      </c>
      <c r="B35" s="858" t="s">
        <v>20</v>
      </c>
      <c r="C35" s="858" t="s">
        <v>5719</v>
      </c>
      <c r="D35" s="859">
        <v>12559</v>
      </c>
      <c r="E35" s="859">
        <v>12895</v>
      </c>
      <c r="F35" s="859">
        <v>13167</v>
      </c>
      <c r="G35" s="859">
        <v>13503</v>
      </c>
      <c r="H35" s="859">
        <v>15071</v>
      </c>
      <c r="I35" s="859">
        <v>15474</v>
      </c>
      <c r="J35" s="859">
        <v>15800</v>
      </c>
      <c r="K35" s="859">
        <v>16204</v>
      </c>
      <c r="L35" s="858" t="s">
        <v>5720</v>
      </c>
      <c r="M35" s="859">
        <v>4827</v>
      </c>
      <c r="N35" s="859">
        <v>4827</v>
      </c>
      <c r="O35" s="859">
        <v>5435</v>
      </c>
      <c r="P35" s="859">
        <v>5435</v>
      </c>
      <c r="Q35" s="859">
        <v>5792</v>
      </c>
      <c r="R35" s="859">
        <v>5792</v>
      </c>
      <c r="S35" s="859">
        <v>6522</v>
      </c>
      <c r="T35" s="859">
        <v>6522</v>
      </c>
      <c r="U35" s="801">
        <f t="shared" si="3"/>
        <v>1087</v>
      </c>
      <c r="V35" s="801">
        <f t="shared" si="4"/>
        <v>1087</v>
      </c>
    </row>
    <row r="36" spans="1:26" s="800" customFormat="1" ht="17.100000000000001" customHeight="1">
      <c r="A36" s="858" t="s">
        <v>3083</v>
      </c>
      <c r="B36" s="858" t="s">
        <v>20</v>
      </c>
      <c r="C36" s="858" t="s">
        <v>5719</v>
      </c>
      <c r="D36" s="859">
        <v>12559</v>
      </c>
      <c r="E36" s="859">
        <v>12895</v>
      </c>
      <c r="F36" s="859">
        <v>13167</v>
      </c>
      <c r="G36" s="859">
        <v>13503</v>
      </c>
      <c r="H36" s="859">
        <v>15071</v>
      </c>
      <c r="I36" s="859">
        <v>15474</v>
      </c>
      <c r="J36" s="859">
        <v>15800</v>
      </c>
      <c r="K36" s="859">
        <v>16204</v>
      </c>
      <c r="L36" s="858" t="s">
        <v>5720</v>
      </c>
      <c r="M36" s="859">
        <v>1622</v>
      </c>
      <c r="N36" s="859">
        <v>1622</v>
      </c>
      <c r="O36" s="859">
        <v>2230</v>
      </c>
      <c r="P36" s="859">
        <v>2230</v>
      </c>
      <c r="Q36" s="859">
        <v>1946</v>
      </c>
      <c r="R36" s="859">
        <v>1946</v>
      </c>
      <c r="S36" s="859">
        <v>2676</v>
      </c>
      <c r="T36" s="859">
        <v>2676</v>
      </c>
      <c r="U36" s="801">
        <f t="shared" si="3"/>
        <v>446</v>
      </c>
      <c r="V36" s="801">
        <f t="shared" si="4"/>
        <v>446</v>
      </c>
    </row>
    <row r="37" spans="1:26" s="800" customFormat="1" ht="17.100000000000001" customHeight="1">
      <c r="A37" s="858" t="s">
        <v>3084</v>
      </c>
      <c r="B37" s="858" t="s">
        <v>20</v>
      </c>
      <c r="C37" s="858" t="s">
        <v>5719</v>
      </c>
      <c r="D37" s="859">
        <v>12559</v>
      </c>
      <c r="E37" s="859">
        <v>12895</v>
      </c>
      <c r="F37" s="859">
        <v>13167</v>
      </c>
      <c r="G37" s="859">
        <v>13503</v>
      </c>
      <c r="H37" s="859">
        <v>15071</v>
      </c>
      <c r="I37" s="859">
        <v>15474</v>
      </c>
      <c r="J37" s="859">
        <v>15800</v>
      </c>
      <c r="K37" s="859">
        <v>16204</v>
      </c>
      <c r="L37" s="858" t="s">
        <v>5720</v>
      </c>
      <c r="M37" s="859">
        <v>1622</v>
      </c>
      <c r="N37" s="859">
        <v>1622</v>
      </c>
      <c r="O37" s="859">
        <v>2230</v>
      </c>
      <c r="P37" s="859">
        <v>2230</v>
      </c>
      <c r="Q37" s="859">
        <v>1946</v>
      </c>
      <c r="R37" s="859">
        <v>1946</v>
      </c>
      <c r="S37" s="859">
        <v>2676</v>
      </c>
      <c r="T37" s="859">
        <v>2676</v>
      </c>
      <c r="U37" s="801">
        <f t="shared" si="3"/>
        <v>446</v>
      </c>
      <c r="V37" s="801">
        <f t="shared" si="4"/>
        <v>446</v>
      </c>
    </row>
    <row r="38" spans="1:26" s="800" customFormat="1" ht="17.100000000000001" customHeight="1">
      <c r="A38" s="858" t="s">
        <v>3085</v>
      </c>
      <c r="B38" s="858" t="s">
        <v>20</v>
      </c>
      <c r="C38" s="858" t="s">
        <v>5719</v>
      </c>
      <c r="D38" s="859">
        <v>12559</v>
      </c>
      <c r="E38" s="859">
        <v>12895</v>
      </c>
      <c r="F38" s="859">
        <v>13167</v>
      </c>
      <c r="G38" s="859">
        <v>13503</v>
      </c>
      <c r="H38" s="859">
        <v>15071</v>
      </c>
      <c r="I38" s="859">
        <v>15474</v>
      </c>
      <c r="J38" s="859">
        <v>15800</v>
      </c>
      <c r="K38" s="859">
        <v>16204</v>
      </c>
      <c r="L38" s="858" t="s">
        <v>5720</v>
      </c>
      <c r="M38" s="859">
        <v>5676</v>
      </c>
      <c r="N38" s="859">
        <v>5676</v>
      </c>
      <c r="O38" s="859">
        <v>6284</v>
      </c>
      <c r="P38" s="859">
        <v>6284</v>
      </c>
      <c r="Q38" s="859">
        <v>6811</v>
      </c>
      <c r="R38" s="859">
        <v>6811</v>
      </c>
      <c r="S38" s="859">
        <v>7541</v>
      </c>
      <c r="T38" s="859">
        <v>7541</v>
      </c>
      <c r="U38" s="801">
        <f t="shared" si="3"/>
        <v>1257</v>
      </c>
      <c r="V38" s="801">
        <f t="shared" si="4"/>
        <v>1257</v>
      </c>
    </row>
    <row r="39" spans="1:26" s="800" customFormat="1" ht="17.100000000000001" customHeight="1">
      <c r="A39" s="858" t="s">
        <v>3086</v>
      </c>
      <c r="B39" s="858" t="s">
        <v>20</v>
      </c>
      <c r="C39" s="858" t="s">
        <v>5719</v>
      </c>
      <c r="D39" s="859">
        <v>12559</v>
      </c>
      <c r="E39" s="859">
        <v>12895</v>
      </c>
      <c r="F39" s="859">
        <v>13167</v>
      </c>
      <c r="G39" s="859">
        <v>13503</v>
      </c>
      <c r="H39" s="859">
        <v>15071</v>
      </c>
      <c r="I39" s="859">
        <v>15474</v>
      </c>
      <c r="J39" s="859">
        <v>15800</v>
      </c>
      <c r="K39" s="859">
        <v>16204</v>
      </c>
      <c r="L39" s="858" t="s">
        <v>5720</v>
      </c>
      <c r="M39" s="859">
        <v>1622</v>
      </c>
      <c r="N39" s="859">
        <v>1622</v>
      </c>
      <c r="O39" s="859">
        <v>2230</v>
      </c>
      <c r="P39" s="859">
        <v>2230</v>
      </c>
      <c r="Q39" s="859">
        <v>1946</v>
      </c>
      <c r="R39" s="859">
        <v>1946</v>
      </c>
      <c r="S39" s="859">
        <v>2676</v>
      </c>
      <c r="T39" s="859">
        <v>2676</v>
      </c>
      <c r="U39" s="801">
        <f t="shared" si="3"/>
        <v>446</v>
      </c>
      <c r="V39" s="801">
        <f t="shared" si="4"/>
        <v>446</v>
      </c>
    </row>
    <row r="40" spans="1:26" s="800" customFormat="1" ht="17.100000000000001" customHeight="1">
      <c r="A40" s="858" t="s">
        <v>3087</v>
      </c>
      <c r="B40" s="858" t="s">
        <v>20</v>
      </c>
      <c r="C40" s="858" t="s">
        <v>5719</v>
      </c>
      <c r="D40" s="859">
        <v>12559</v>
      </c>
      <c r="E40" s="859">
        <v>12895</v>
      </c>
      <c r="F40" s="859">
        <v>13167</v>
      </c>
      <c r="G40" s="859">
        <v>13503</v>
      </c>
      <c r="H40" s="859">
        <v>15071</v>
      </c>
      <c r="I40" s="859">
        <v>15474</v>
      </c>
      <c r="J40" s="859">
        <v>15800</v>
      </c>
      <c r="K40" s="859">
        <v>16204</v>
      </c>
      <c r="L40" s="858" t="s">
        <v>5720</v>
      </c>
      <c r="M40" s="859">
        <v>1622</v>
      </c>
      <c r="N40" s="859">
        <v>1622</v>
      </c>
      <c r="O40" s="859">
        <v>2230</v>
      </c>
      <c r="P40" s="859">
        <v>2230</v>
      </c>
      <c r="Q40" s="859">
        <v>1946</v>
      </c>
      <c r="R40" s="859">
        <v>1946</v>
      </c>
      <c r="S40" s="859">
        <v>2676</v>
      </c>
      <c r="T40" s="859">
        <v>2676</v>
      </c>
      <c r="U40" s="801">
        <f t="shared" si="3"/>
        <v>446</v>
      </c>
      <c r="V40" s="801">
        <f t="shared" si="4"/>
        <v>446</v>
      </c>
    </row>
    <row r="41" spans="1:26" s="800" customFormat="1" ht="17.100000000000001" customHeight="1">
      <c r="A41" s="858" t="s">
        <v>3088</v>
      </c>
      <c r="B41" s="858" t="s">
        <v>20</v>
      </c>
      <c r="C41" s="858" t="s">
        <v>5719</v>
      </c>
      <c r="D41" s="859">
        <v>12559</v>
      </c>
      <c r="E41" s="859">
        <v>12895</v>
      </c>
      <c r="F41" s="859">
        <v>13167</v>
      </c>
      <c r="G41" s="859">
        <v>13503</v>
      </c>
      <c r="H41" s="859">
        <v>15071</v>
      </c>
      <c r="I41" s="859">
        <v>15474</v>
      </c>
      <c r="J41" s="859">
        <v>15800</v>
      </c>
      <c r="K41" s="859">
        <v>16204</v>
      </c>
      <c r="L41" s="858" t="s">
        <v>5720</v>
      </c>
      <c r="M41" s="859">
        <v>2606</v>
      </c>
      <c r="N41" s="859">
        <v>2606</v>
      </c>
      <c r="O41" s="859">
        <v>3214</v>
      </c>
      <c r="P41" s="859">
        <v>3214</v>
      </c>
      <c r="Q41" s="859">
        <v>3127</v>
      </c>
      <c r="R41" s="859">
        <v>3127</v>
      </c>
      <c r="S41" s="859">
        <v>3857</v>
      </c>
      <c r="T41" s="859">
        <v>3857</v>
      </c>
      <c r="U41" s="801">
        <f t="shared" si="3"/>
        <v>643</v>
      </c>
      <c r="V41" s="801">
        <f t="shared" si="4"/>
        <v>643</v>
      </c>
    </row>
    <row r="42" spans="1:26" s="800" customFormat="1" ht="17.100000000000001" customHeight="1">
      <c r="A42" s="858" t="s">
        <v>3089</v>
      </c>
      <c r="B42" s="858" t="s">
        <v>20</v>
      </c>
      <c r="C42" s="858" t="s">
        <v>5719</v>
      </c>
      <c r="D42" s="859">
        <v>12559</v>
      </c>
      <c r="E42" s="859">
        <v>12895</v>
      </c>
      <c r="F42" s="859">
        <v>13167</v>
      </c>
      <c r="G42" s="859">
        <v>13503</v>
      </c>
      <c r="H42" s="859">
        <v>15071</v>
      </c>
      <c r="I42" s="859">
        <v>15474</v>
      </c>
      <c r="J42" s="859">
        <v>15800</v>
      </c>
      <c r="K42" s="859">
        <v>16204</v>
      </c>
      <c r="L42" s="858" t="s">
        <v>5720</v>
      </c>
      <c r="M42" s="859">
        <v>2382</v>
      </c>
      <c r="N42" s="859">
        <v>2567</v>
      </c>
      <c r="O42" s="859">
        <v>2990</v>
      </c>
      <c r="P42" s="859">
        <v>3175</v>
      </c>
      <c r="Q42" s="859">
        <v>2858</v>
      </c>
      <c r="R42" s="859">
        <v>3080</v>
      </c>
      <c r="S42" s="859">
        <v>3588</v>
      </c>
      <c r="T42" s="859">
        <v>3810</v>
      </c>
      <c r="U42" s="801">
        <f t="shared" si="3"/>
        <v>598</v>
      </c>
      <c r="V42" s="801">
        <f t="shared" si="4"/>
        <v>635</v>
      </c>
    </row>
    <row r="43" spans="1:26" s="800" customFormat="1" ht="17.100000000000001" customHeight="1">
      <c r="A43" s="858" t="s">
        <v>3090</v>
      </c>
      <c r="B43" s="858" t="s">
        <v>20</v>
      </c>
      <c r="C43" s="858" t="s">
        <v>5719</v>
      </c>
      <c r="D43" s="859">
        <v>12765</v>
      </c>
      <c r="E43" s="859">
        <v>13101</v>
      </c>
      <c r="F43" s="859">
        <v>13373</v>
      </c>
      <c r="G43" s="859">
        <v>13709</v>
      </c>
      <c r="H43" s="859">
        <v>15318</v>
      </c>
      <c r="I43" s="859">
        <v>15721</v>
      </c>
      <c r="J43" s="859">
        <v>16048</v>
      </c>
      <c r="K43" s="859">
        <v>16451</v>
      </c>
      <c r="L43" s="858" t="s">
        <v>5720</v>
      </c>
      <c r="M43" s="859">
        <v>10510</v>
      </c>
      <c r="N43" s="859">
        <v>10695</v>
      </c>
      <c r="O43" s="859">
        <v>11118</v>
      </c>
      <c r="P43" s="859">
        <v>11303</v>
      </c>
      <c r="Q43" s="859">
        <v>12612</v>
      </c>
      <c r="R43" s="859">
        <v>12834</v>
      </c>
      <c r="S43" s="859">
        <v>13342</v>
      </c>
      <c r="T43" s="859">
        <v>13564</v>
      </c>
    </row>
    <row r="44" spans="1:26" s="800" customFormat="1" ht="17.100000000000001" customHeight="1">
      <c r="A44" s="858" t="s">
        <v>3091</v>
      </c>
      <c r="B44" s="858" t="s">
        <v>20</v>
      </c>
      <c r="C44" s="858" t="s">
        <v>5719</v>
      </c>
      <c r="D44" s="859">
        <v>12765</v>
      </c>
      <c r="E44" s="859">
        <v>13101</v>
      </c>
      <c r="F44" s="859">
        <v>13373</v>
      </c>
      <c r="G44" s="859">
        <v>13709</v>
      </c>
      <c r="H44" s="859">
        <v>15318</v>
      </c>
      <c r="I44" s="859">
        <v>15721</v>
      </c>
      <c r="J44" s="859">
        <v>16048</v>
      </c>
      <c r="K44" s="859">
        <v>16451</v>
      </c>
      <c r="L44" s="858" t="s">
        <v>5720</v>
      </c>
      <c r="M44" s="859">
        <v>8273</v>
      </c>
      <c r="N44" s="859">
        <v>8458</v>
      </c>
      <c r="O44" s="859">
        <v>8881</v>
      </c>
      <c r="P44" s="859">
        <v>9066</v>
      </c>
      <c r="Q44" s="859">
        <v>9928</v>
      </c>
      <c r="R44" s="859">
        <v>10150</v>
      </c>
      <c r="S44" s="859">
        <v>10657</v>
      </c>
      <c r="T44" s="859">
        <v>10879</v>
      </c>
    </row>
    <row r="45" spans="1:26" s="800" customFormat="1" ht="17.100000000000001" customHeight="1">
      <c r="A45" s="858" t="s">
        <v>3092</v>
      </c>
      <c r="B45" s="858" t="s">
        <v>20</v>
      </c>
      <c r="C45" s="858" t="s">
        <v>5719</v>
      </c>
      <c r="D45" s="859">
        <v>12765</v>
      </c>
      <c r="E45" s="859">
        <v>13101</v>
      </c>
      <c r="F45" s="859">
        <v>13373</v>
      </c>
      <c r="G45" s="859">
        <v>13709</v>
      </c>
      <c r="H45" s="859">
        <v>15318</v>
      </c>
      <c r="I45" s="859">
        <v>15721</v>
      </c>
      <c r="J45" s="859">
        <v>16048</v>
      </c>
      <c r="K45" s="859">
        <v>16451</v>
      </c>
      <c r="L45" s="858" t="s">
        <v>5720</v>
      </c>
      <c r="M45" s="859">
        <v>8697</v>
      </c>
      <c r="N45" s="859">
        <v>8882</v>
      </c>
      <c r="O45" s="859">
        <v>9305</v>
      </c>
      <c r="P45" s="859">
        <v>9490</v>
      </c>
      <c r="Q45" s="859">
        <v>10436</v>
      </c>
      <c r="R45" s="859">
        <v>10658</v>
      </c>
      <c r="S45" s="859">
        <v>11166</v>
      </c>
      <c r="T45" s="859">
        <v>11388</v>
      </c>
    </row>
    <row r="46" spans="1:26" s="800" customFormat="1" ht="17.100000000000001" customHeight="1">
      <c r="A46" s="982"/>
      <c r="B46" s="982"/>
      <c r="C46" s="982"/>
      <c r="D46" s="983"/>
      <c r="E46" s="983"/>
      <c r="F46" s="983"/>
      <c r="G46" s="983"/>
      <c r="H46" s="983"/>
      <c r="I46" s="983"/>
      <c r="J46" s="983"/>
      <c r="K46" s="983"/>
      <c r="L46" s="982"/>
      <c r="M46" s="983"/>
      <c r="N46" s="983"/>
      <c r="O46" s="983"/>
      <c r="P46" s="983"/>
      <c r="Q46" s="983"/>
      <c r="R46" s="983"/>
      <c r="S46" s="983"/>
      <c r="T46" s="983"/>
    </row>
    <row r="47" spans="1:26" s="800" customFormat="1" ht="17.100000000000001" customHeight="1">
      <c r="A47" s="858" t="s">
        <v>3094</v>
      </c>
      <c r="B47" s="858" t="s">
        <v>20</v>
      </c>
      <c r="C47" s="858" t="s">
        <v>5269</v>
      </c>
      <c r="D47" s="859">
        <v>2453</v>
      </c>
      <c r="E47" s="859">
        <v>3399</v>
      </c>
      <c r="F47" s="859">
        <v>3061</v>
      </c>
      <c r="G47" s="859">
        <v>4007</v>
      </c>
      <c r="H47" s="859">
        <v>2944</v>
      </c>
      <c r="I47" s="859">
        <v>4079</v>
      </c>
      <c r="J47" s="859">
        <v>3673</v>
      </c>
      <c r="K47" s="859">
        <v>4808</v>
      </c>
      <c r="L47" s="858" t="s">
        <v>4861</v>
      </c>
      <c r="M47" s="859">
        <v>2257</v>
      </c>
      <c r="N47" s="859">
        <v>2730</v>
      </c>
      <c r="O47" s="859">
        <v>2865</v>
      </c>
      <c r="P47" s="859">
        <v>3338</v>
      </c>
      <c r="Q47" s="859">
        <v>2708</v>
      </c>
      <c r="R47" s="859">
        <v>3276</v>
      </c>
      <c r="S47" s="859">
        <v>3438</v>
      </c>
      <c r="T47" s="859">
        <v>4006</v>
      </c>
      <c r="V47" s="801"/>
      <c r="W47" s="801"/>
      <c r="X47" s="802"/>
      <c r="Z47" s="802"/>
    </row>
    <row r="48" spans="1:26" s="800" customFormat="1" ht="17.100000000000001" customHeight="1">
      <c r="A48" s="858" t="s">
        <v>3095</v>
      </c>
      <c r="B48" s="858" t="s">
        <v>20</v>
      </c>
      <c r="C48" s="858" t="s">
        <v>5269</v>
      </c>
      <c r="D48" s="859" t="s">
        <v>2746</v>
      </c>
      <c r="E48" s="859" t="s">
        <v>2746</v>
      </c>
      <c r="F48" s="859" t="s">
        <v>2746</v>
      </c>
      <c r="G48" s="859" t="s">
        <v>2746</v>
      </c>
      <c r="H48" s="859" t="s">
        <v>2746</v>
      </c>
      <c r="I48" s="859" t="s">
        <v>2746</v>
      </c>
      <c r="J48" s="859" t="s">
        <v>2746</v>
      </c>
      <c r="K48" s="859" t="s">
        <v>2746</v>
      </c>
      <c r="L48" s="858" t="s">
        <v>4861</v>
      </c>
      <c r="M48" s="859">
        <v>2051</v>
      </c>
      <c r="N48" s="859">
        <v>2524</v>
      </c>
      <c r="O48" s="859">
        <v>2659</v>
      </c>
      <c r="P48" s="859">
        <v>3132</v>
      </c>
      <c r="Q48" s="859">
        <v>2461</v>
      </c>
      <c r="R48" s="859">
        <v>3029</v>
      </c>
      <c r="S48" s="859">
        <v>3191</v>
      </c>
      <c r="T48" s="859">
        <v>3758</v>
      </c>
      <c r="V48" s="801"/>
      <c r="W48" s="801"/>
      <c r="X48" s="802"/>
      <c r="Z48" s="802"/>
    </row>
    <row r="49" spans="1:26" s="800" customFormat="1" ht="17.100000000000001" customHeight="1">
      <c r="A49" s="858" t="s">
        <v>3096</v>
      </c>
      <c r="B49" s="858" t="s">
        <v>20</v>
      </c>
      <c r="C49" s="858" t="s">
        <v>5269</v>
      </c>
      <c r="D49" s="859" t="s">
        <v>2746</v>
      </c>
      <c r="E49" s="859" t="s">
        <v>2746</v>
      </c>
      <c r="F49" s="859" t="s">
        <v>2746</v>
      </c>
      <c r="G49" s="859" t="s">
        <v>2746</v>
      </c>
      <c r="H49" s="859" t="s">
        <v>2746</v>
      </c>
      <c r="I49" s="859" t="s">
        <v>2746</v>
      </c>
      <c r="J49" s="859" t="s">
        <v>2746</v>
      </c>
      <c r="K49" s="859" t="s">
        <v>2746</v>
      </c>
      <c r="L49" s="858" t="s">
        <v>4861</v>
      </c>
      <c r="M49" s="859">
        <v>2257</v>
      </c>
      <c r="N49" s="859">
        <v>2730</v>
      </c>
      <c r="O49" s="859">
        <v>2865</v>
      </c>
      <c r="P49" s="859">
        <v>3338</v>
      </c>
      <c r="Q49" s="859">
        <v>2708</v>
      </c>
      <c r="R49" s="859">
        <v>3276</v>
      </c>
      <c r="S49" s="859">
        <v>3438</v>
      </c>
      <c r="T49" s="859">
        <v>4006</v>
      </c>
      <c r="V49" s="801"/>
      <c r="W49" s="801"/>
      <c r="X49" s="802"/>
      <c r="Z49" s="802"/>
    </row>
    <row r="50" spans="1:26" s="800" customFormat="1" ht="17.100000000000001" customHeight="1">
      <c r="A50" s="858" t="s">
        <v>3097</v>
      </c>
      <c r="B50" s="858" t="s">
        <v>20</v>
      </c>
      <c r="C50" s="858" t="s">
        <v>5269</v>
      </c>
      <c r="D50" s="859">
        <v>2247</v>
      </c>
      <c r="E50" s="859">
        <v>3193</v>
      </c>
      <c r="F50" s="859">
        <v>2855</v>
      </c>
      <c r="G50" s="859">
        <v>3801</v>
      </c>
      <c r="H50" s="859">
        <v>2696</v>
      </c>
      <c r="I50" s="859">
        <v>3832</v>
      </c>
      <c r="J50" s="859">
        <v>3426</v>
      </c>
      <c r="K50" s="859">
        <v>4561</v>
      </c>
      <c r="L50" s="858" t="s">
        <v>4861</v>
      </c>
      <c r="M50" s="859">
        <v>2051</v>
      </c>
      <c r="N50" s="859">
        <v>2524</v>
      </c>
      <c r="O50" s="859">
        <v>2659</v>
      </c>
      <c r="P50" s="859">
        <v>3132</v>
      </c>
      <c r="Q50" s="859">
        <v>2461</v>
      </c>
      <c r="R50" s="859">
        <v>3029</v>
      </c>
      <c r="S50" s="859">
        <v>3191</v>
      </c>
      <c r="T50" s="859">
        <v>3758</v>
      </c>
      <c r="V50" s="801"/>
      <c r="W50" s="801"/>
      <c r="X50" s="802"/>
      <c r="Z50" s="802"/>
    </row>
    <row r="51" spans="1:26" s="800" customFormat="1" ht="17.100000000000001" customHeight="1">
      <c r="A51" s="858" t="s">
        <v>3098</v>
      </c>
      <c r="B51" s="858" t="s">
        <v>20</v>
      </c>
      <c r="C51" s="858" t="s">
        <v>5269</v>
      </c>
      <c r="D51" s="859" t="s">
        <v>2746</v>
      </c>
      <c r="E51" s="859" t="s">
        <v>2746</v>
      </c>
      <c r="F51" s="859" t="s">
        <v>2746</v>
      </c>
      <c r="G51" s="859" t="s">
        <v>2746</v>
      </c>
      <c r="H51" s="859" t="s">
        <v>2746</v>
      </c>
      <c r="I51" s="859" t="s">
        <v>2746</v>
      </c>
      <c r="J51" s="859" t="s">
        <v>2746</v>
      </c>
      <c r="K51" s="859" t="s">
        <v>2746</v>
      </c>
      <c r="L51" s="858" t="s">
        <v>4861</v>
      </c>
      <c r="M51" s="859">
        <v>2257</v>
      </c>
      <c r="N51" s="859">
        <v>2730</v>
      </c>
      <c r="O51" s="859">
        <v>2865</v>
      </c>
      <c r="P51" s="859">
        <v>3338</v>
      </c>
      <c r="Q51" s="859">
        <v>2708</v>
      </c>
      <c r="R51" s="859">
        <v>3276</v>
      </c>
      <c r="S51" s="859">
        <v>3438</v>
      </c>
      <c r="T51" s="859">
        <v>4006</v>
      </c>
      <c r="V51" s="801"/>
      <c r="W51" s="801"/>
      <c r="X51" s="802"/>
      <c r="Z51" s="802"/>
    </row>
    <row r="52" spans="1:26" s="800" customFormat="1" ht="17.100000000000001" customHeight="1">
      <c r="A52" s="858" t="s">
        <v>3099</v>
      </c>
      <c r="B52" s="858" t="s">
        <v>20</v>
      </c>
      <c r="C52" s="858" t="s">
        <v>5269</v>
      </c>
      <c r="D52" s="859" t="s">
        <v>2746</v>
      </c>
      <c r="E52" s="859" t="s">
        <v>2746</v>
      </c>
      <c r="F52" s="859" t="s">
        <v>2746</v>
      </c>
      <c r="G52" s="859" t="s">
        <v>2746</v>
      </c>
      <c r="H52" s="859" t="s">
        <v>2746</v>
      </c>
      <c r="I52" s="859" t="s">
        <v>2746</v>
      </c>
      <c r="J52" s="859" t="s">
        <v>2746</v>
      </c>
      <c r="K52" s="859" t="s">
        <v>2746</v>
      </c>
      <c r="L52" s="858" t="s">
        <v>4861</v>
      </c>
      <c r="M52" s="859">
        <v>2051</v>
      </c>
      <c r="N52" s="859">
        <v>2524</v>
      </c>
      <c r="O52" s="859">
        <v>2659</v>
      </c>
      <c r="P52" s="859">
        <v>3132</v>
      </c>
      <c r="Q52" s="859">
        <v>2461</v>
      </c>
      <c r="R52" s="859">
        <v>3029</v>
      </c>
      <c r="S52" s="859">
        <v>3191</v>
      </c>
      <c r="T52" s="859">
        <v>3758</v>
      </c>
      <c r="V52" s="801"/>
      <c r="W52" s="801"/>
      <c r="X52" s="802"/>
      <c r="Z52" s="802"/>
    </row>
    <row r="53" spans="1:26" s="800" customFormat="1" ht="17.100000000000001" customHeight="1">
      <c r="A53" s="858" t="s">
        <v>3100</v>
      </c>
      <c r="B53" s="858" t="s">
        <v>20</v>
      </c>
      <c r="C53" s="858" t="s">
        <v>5269</v>
      </c>
      <c r="D53" s="859">
        <v>2453</v>
      </c>
      <c r="E53" s="859">
        <v>3399</v>
      </c>
      <c r="F53" s="859">
        <v>3061</v>
      </c>
      <c r="G53" s="859">
        <v>4007</v>
      </c>
      <c r="H53" s="859">
        <v>2944</v>
      </c>
      <c r="I53" s="859">
        <v>4079</v>
      </c>
      <c r="J53" s="859">
        <v>3673</v>
      </c>
      <c r="K53" s="859">
        <v>4808</v>
      </c>
      <c r="L53" s="858" t="s">
        <v>4861</v>
      </c>
      <c r="M53" s="859">
        <v>2257</v>
      </c>
      <c r="N53" s="859">
        <v>2730</v>
      </c>
      <c r="O53" s="859">
        <v>2865</v>
      </c>
      <c r="P53" s="859">
        <v>3338</v>
      </c>
      <c r="Q53" s="859">
        <v>2708</v>
      </c>
      <c r="R53" s="859">
        <v>3276</v>
      </c>
      <c r="S53" s="859">
        <v>3438</v>
      </c>
      <c r="T53" s="859">
        <v>4006</v>
      </c>
      <c r="V53" s="801"/>
      <c r="W53" s="801"/>
      <c r="X53" s="802"/>
      <c r="Z53" s="802"/>
    </row>
    <row r="54" spans="1:26" s="800" customFormat="1" ht="17.100000000000001" customHeight="1">
      <c r="A54" s="858" t="s">
        <v>3101</v>
      </c>
      <c r="B54" s="858" t="s">
        <v>20</v>
      </c>
      <c r="C54" s="858" t="s">
        <v>5269</v>
      </c>
      <c r="D54" s="859" t="s">
        <v>2746</v>
      </c>
      <c r="E54" s="859" t="s">
        <v>2746</v>
      </c>
      <c r="F54" s="859" t="s">
        <v>2746</v>
      </c>
      <c r="G54" s="859" t="s">
        <v>2746</v>
      </c>
      <c r="H54" s="859" t="s">
        <v>2746</v>
      </c>
      <c r="I54" s="859" t="s">
        <v>2746</v>
      </c>
      <c r="J54" s="859" t="s">
        <v>2746</v>
      </c>
      <c r="K54" s="859" t="s">
        <v>2746</v>
      </c>
      <c r="L54" s="858" t="s">
        <v>4861</v>
      </c>
      <c r="M54" s="859">
        <v>2215</v>
      </c>
      <c r="N54" s="859">
        <v>2688</v>
      </c>
      <c r="O54" s="859">
        <v>2823</v>
      </c>
      <c r="P54" s="859">
        <v>3296</v>
      </c>
      <c r="Q54" s="859">
        <v>2658</v>
      </c>
      <c r="R54" s="859">
        <v>3226</v>
      </c>
      <c r="S54" s="859">
        <v>3388</v>
      </c>
      <c r="T54" s="859">
        <v>3955</v>
      </c>
      <c r="V54" s="801"/>
      <c r="W54" s="801"/>
      <c r="X54" s="802"/>
      <c r="Z54" s="802"/>
    </row>
    <row r="55" spans="1:26" s="800" customFormat="1" ht="17.100000000000001" customHeight="1">
      <c r="A55" s="858" t="s">
        <v>3102</v>
      </c>
      <c r="B55" s="858" t="s">
        <v>20</v>
      </c>
      <c r="C55" s="858" t="s">
        <v>5269</v>
      </c>
      <c r="D55" s="859" t="s">
        <v>2746</v>
      </c>
      <c r="E55" s="859" t="s">
        <v>2746</v>
      </c>
      <c r="F55" s="859" t="s">
        <v>2746</v>
      </c>
      <c r="G55" s="859" t="s">
        <v>2746</v>
      </c>
      <c r="H55" s="859" t="s">
        <v>2746</v>
      </c>
      <c r="I55" s="859" t="s">
        <v>2746</v>
      </c>
      <c r="J55" s="859" t="s">
        <v>2746</v>
      </c>
      <c r="K55" s="859" t="s">
        <v>2746</v>
      </c>
      <c r="L55" s="858" t="s">
        <v>4861</v>
      </c>
      <c r="M55" s="859">
        <v>2257</v>
      </c>
      <c r="N55" s="859">
        <v>2730</v>
      </c>
      <c r="O55" s="859">
        <v>2865</v>
      </c>
      <c r="P55" s="859">
        <v>3338</v>
      </c>
      <c r="Q55" s="859">
        <v>2708</v>
      </c>
      <c r="R55" s="859">
        <v>3276</v>
      </c>
      <c r="S55" s="859">
        <v>3438</v>
      </c>
      <c r="T55" s="859">
        <v>4006</v>
      </c>
      <c r="V55" s="801"/>
      <c r="W55" s="801"/>
      <c r="X55" s="802"/>
      <c r="Z55" s="802"/>
    </row>
    <row r="56" spans="1:26" s="800" customFormat="1" ht="17.100000000000001" customHeight="1">
      <c r="A56" s="858" t="s">
        <v>3103</v>
      </c>
      <c r="B56" s="858" t="s">
        <v>20</v>
      </c>
      <c r="C56" s="858" t="s">
        <v>5269</v>
      </c>
      <c r="D56" s="859">
        <v>2247</v>
      </c>
      <c r="E56" s="859">
        <v>3193</v>
      </c>
      <c r="F56" s="859">
        <v>2855</v>
      </c>
      <c r="G56" s="859">
        <v>3801</v>
      </c>
      <c r="H56" s="859">
        <v>2696</v>
      </c>
      <c r="I56" s="859">
        <v>3832</v>
      </c>
      <c r="J56" s="859">
        <v>3426</v>
      </c>
      <c r="K56" s="859">
        <v>4561</v>
      </c>
      <c r="L56" s="858" t="s">
        <v>4861</v>
      </c>
      <c r="M56" s="859">
        <v>2051</v>
      </c>
      <c r="N56" s="859">
        <v>2524</v>
      </c>
      <c r="O56" s="859">
        <v>2659</v>
      </c>
      <c r="P56" s="859">
        <v>3132</v>
      </c>
      <c r="Q56" s="859">
        <v>2461</v>
      </c>
      <c r="R56" s="859">
        <v>3029</v>
      </c>
      <c r="S56" s="859">
        <v>3191</v>
      </c>
      <c r="T56" s="859">
        <v>3758</v>
      </c>
      <c r="V56" s="801"/>
      <c r="W56" s="801"/>
      <c r="X56" s="802"/>
      <c r="Z56" s="802"/>
    </row>
    <row r="57" spans="1:26" s="800" customFormat="1" ht="17.100000000000001" customHeight="1">
      <c r="A57" s="858" t="s">
        <v>3104</v>
      </c>
      <c r="B57" s="858" t="s">
        <v>20</v>
      </c>
      <c r="C57" s="858" t="s">
        <v>5269</v>
      </c>
      <c r="D57" s="859" t="s">
        <v>2746</v>
      </c>
      <c r="E57" s="859" t="s">
        <v>2746</v>
      </c>
      <c r="F57" s="859" t="s">
        <v>2746</v>
      </c>
      <c r="G57" s="859" t="s">
        <v>2746</v>
      </c>
      <c r="H57" s="859" t="s">
        <v>2746</v>
      </c>
      <c r="I57" s="859" t="s">
        <v>2746</v>
      </c>
      <c r="J57" s="859" t="s">
        <v>2746</v>
      </c>
      <c r="K57" s="859" t="s">
        <v>2746</v>
      </c>
      <c r="L57" s="858" t="s">
        <v>4861</v>
      </c>
      <c r="M57" s="859">
        <v>2257</v>
      </c>
      <c r="N57" s="859">
        <v>2730</v>
      </c>
      <c r="O57" s="859">
        <v>2865</v>
      </c>
      <c r="P57" s="859">
        <v>3338</v>
      </c>
      <c r="Q57" s="859">
        <v>2708</v>
      </c>
      <c r="R57" s="859">
        <v>3276</v>
      </c>
      <c r="S57" s="859">
        <v>3438</v>
      </c>
      <c r="T57" s="859">
        <v>4006</v>
      </c>
      <c r="V57" s="801"/>
      <c r="W57" s="801"/>
      <c r="X57" s="802"/>
      <c r="Z57" s="802"/>
    </row>
    <row r="58" spans="1:26" s="800" customFormat="1" ht="17.100000000000001" customHeight="1">
      <c r="A58" s="858" t="s">
        <v>3105</v>
      </c>
      <c r="B58" s="858" t="s">
        <v>20</v>
      </c>
      <c r="C58" s="858" t="s">
        <v>5269</v>
      </c>
      <c r="D58" s="859" t="s">
        <v>2746</v>
      </c>
      <c r="E58" s="859" t="s">
        <v>2746</v>
      </c>
      <c r="F58" s="859" t="s">
        <v>2746</v>
      </c>
      <c r="G58" s="859" t="s">
        <v>2746</v>
      </c>
      <c r="H58" s="859" t="s">
        <v>2746</v>
      </c>
      <c r="I58" s="859" t="s">
        <v>2746</v>
      </c>
      <c r="J58" s="859" t="s">
        <v>2746</v>
      </c>
      <c r="K58" s="859" t="s">
        <v>2746</v>
      </c>
      <c r="L58" s="858" t="s">
        <v>4861</v>
      </c>
      <c r="M58" s="859">
        <v>2051</v>
      </c>
      <c r="N58" s="859">
        <v>2524</v>
      </c>
      <c r="O58" s="859">
        <v>2659</v>
      </c>
      <c r="P58" s="859">
        <v>3132</v>
      </c>
      <c r="Q58" s="859">
        <v>2461</v>
      </c>
      <c r="R58" s="859">
        <v>3029</v>
      </c>
      <c r="S58" s="859">
        <v>3191</v>
      </c>
      <c r="T58" s="859">
        <v>3758</v>
      </c>
      <c r="V58" s="801"/>
      <c r="W58" s="801"/>
      <c r="X58" s="802"/>
      <c r="Z58" s="802"/>
    </row>
    <row r="59" spans="1:26" s="800" customFormat="1" ht="17.100000000000001" customHeight="1">
      <c r="A59" s="858" t="s">
        <v>3106</v>
      </c>
      <c r="B59" s="858" t="s">
        <v>20</v>
      </c>
      <c r="C59" s="858" t="s">
        <v>5269</v>
      </c>
      <c r="D59" s="859">
        <v>2453</v>
      </c>
      <c r="E59" s="859">
        <v>3399</v>
      </c>
      <c r="F59" s="859">
        <v>3061</v>
      </c>
      <c r="G59" s="859">
        <v>4007</v>
      </c>
      <c r="H59" s="859">
        <v>2944</v>
      </c>
      <c r="I59" s="859">
        <v>4079</v>
      </c>
      <c r="J59" s="859">
        <v>3673</v>
      </c>
      <c r="K59" s="859">
        <v>4808</v>
      </c>
      <c r="L59" s="858" t="s">
        <v>4861</v>
      </c>
      <c r="M59" s="859">
        <v>2257</v>
      </c>
      <c r="N59" s="859">
        <v>2730</v>
      </c>
      <c r="O59" s="859">
        <v>2865</v>
      </c>
      <c r="P59" s="859">
        <v>3338</v>
      </c>
      <c r="Q59" s="859">
        <v>2708</v>
      </c>
      <c r="R59" s="859">
        <v>3276</v>
      </c>
      <c r="S59" s="859">
        <v>3438</v>
      </c>
      <c r="T59" s="859">
        <v>4006</v>
      </c>
      <c r="V59" s="801"/>
      <c r="W59" s="801"/>
      <c r="X59" s="802"/>
      <c r="Z59" s="802"/>
    </row>
    <row r="60" spans="1:26" s="800" customFormat="1" ht="17.100000000000001" customHeight="1">
      <c r="A60" s="858" t="s">
        <v>3107</v>
      </c>
      <c r="B60" s="858" t="s">
        <v>20</v>
      </c>
      <c r="C60" s="858" t="s">
        <v>5269</v>
      </c>
      <c r="D60" s="859" t="s">
        <v>2746</v>
      </c>
      <c r="E60" s="859" t="s">
        <v>2746</v>
      </c>
      <c r="F60" s="859" t="s">
        <v>2746</v>
      </c>
      <c r="G60" s="859" t="s">
        <v>2746</v>
      </c>
      <c r="H60" s="859" t="s">
        <v>2746</v>
      </c>
      <c r="I60" s="859" t="s">
        <v>2746</v>
      </c>
      <c r="J60" s="859" t="s">
        <v>2746</v>
      </c>
      <c r="K60" s="859" t="s">
        <v>2746</v>
      </c>
      <c r="L60" s="858" t="s">
        <v>4861</v>
      </c>
      <c r="M60" s="859">
        <v>2051</v>
      </c>
      <c r="N60" s="859">
        <v>2524</v>
      </c>
      <c r="O60" s="859">
        <v>2659</v>
      </c>
      <c r="P60" s="859">
        <v>3132</v>
      </c>
      <c r="Q60" s="859">
        <v>2461</v>
      </c>
      <c r="R60" s="859">
        <v>3029</v>
      </c>
      <c r="S60" s="859">
        <v>3191</v>
      </c>
      <c r="T60" s="859">
        <v>3758</v>
      </c>
      <c r="V60" s="801"/>
      <c r="W60" s="801"/>
      <c r="X60" s="802"/>
      <c r="Z60" s="802"/>
    </row>
    <row r="61" spans="1:26" s="800" customFormat="1" ht="17.100000000000001" customHeight="1">
      <c r="A61" s="858" t="s">
        <v>3108</v>
      </c>
      <c r="B61" s="858" t="s">
        <v>20</v>
      </c>
      <c r="C61" s="858" t="s">
        <v>5269</v>
      </c>
      <c r="D61" s="859" t="s">
        <v>2746</v>
      </c>
      <c r="E61" s="859" t="s">
        <v>2746</v>
      </c>
      <c r="F61" s="859" t="s">
        <v>2746</v>
      </c>
      <c r="G61" s="859" t="s">
        <v>2746</v>
      </c>
      <c r="H61" s="859" t="s">
        <v>2746</v>
      </c>
      <c r="I61" s="859" t="s">
        <v>2746</v>
      </c>
      <c r="J61" s="859" t="s">
        <v>2746</v>
      </c>
      <c r="K61" s="859" t="s">
        <v>2746</v>
      </c>
      <c r="L61" s="858" t="s">
        <v>4861</v>
      </c>
      <c r="M61" s="859">
        <v>2257</v>
      </c>
      <c r="N61" s="859">
        <v>2730</v>
      </c>
      <c r="O61" s="859">
        <v>2865</v>
      </c>
      <c r="P61" s="859">
        <v>3338</v>
      </c>
      <c r="Q61" s="859">
        <v>2708</v>
      </c>
      <c r="R61" s="859">
        <v>3276</v>
      </c>
      <c r="S61" s="859">
        <v>3438</v>
      </c>
      <c r="T61" s="859">
        <v>4006</v>
      </c>
      <c r="V61" s="801"/>
      <c r="W61" s="801"/>
      <c r="X61" s="802"/>
      <c r="Z61" s="802"/>
    </row>
    <row r="62" spans="1:26" s="800" customFormat="1" ht="17.100000000000001" customHeight="1">
      <c r="A62" s="858" t="s">
        <v>3109</v>
      </c>
      <c r="B62" s="858" t="s">
        <v>20</v>
      </c>
      <c r="C62" s="858" t="s">
        <v>5269</v>
      </c>
      <c r="D62" s="859">
        <v>2247</v>
      </c>
      <c r="E62" s="859">
        <v>3193</v>
      </c>
      <c r="F62" s="859">
        <v>2855</v>
      </c>
      <c r="G62" s="859">
        <v>3801</v>
      </c>
      <c r="H62" s="859">
        <v>2696</v>
      </c>
      <c r="I62" s="859">
        <v>3832</v>
      </c>
      <c r="J62" s="859">
        <v>3426</v>
      </c>
      <c r="K62" s="859">
        <v>4561</v>
      </c>
      <c r="L62" s="858" t="s">
        <v>4861</v>
      </c>
      <c r="M62" s="859">
        <v>2051</v>
      </c>
      <c r="N62" s="859">
        <v>2524</v>
      </c>
      <c r="O62" s="859">
        <v>2659</v>
      </c>
      <c r="P62" s="859">
        <v>3132</v>
      </c>
      <c r="Q62" s="859">
        <v>2461</v>
      </c>
      <c r="R62" s="859">
        <v>3029</v>
      </c>
      <c r="S62" s="859">
        <v>3191</v>
      </c>
      <c r="T62" s="859">
        <v>3758</v>
      </c>
      <c r="V62" s="801"/>
      <c r="W62" s="801"/>
      <c r="X62" s="802"/>
      <c r="Z62" s="802"/>
    </row>
    <row r="63" spans="1:26" s="800" customFormat="1" ht="17.100000000000001" customHeight="1">
      <c r="A63" s="858" t="s">
        <v>3110</v>
      </c>
      <c r="B63" s="858" t="s">
        <v>20</v>
      </c>
      <c r="C63" s="858" t="s">
        <v>5269</v>
      </c>
      <c r="D63" s="859" t="s">
        <v>2746</v>
      </c>
      <c r="E63" s="859" t="s">
        <v>2746</v>
      </c>
      <c r="F63" s="859" t="s">
        <v>2746</v>
      </c>
      <c r="G63" s="859" t="s">
        <v>2746</v>
      </c>
      <c r="H63" s="859" t="s">
        <v>2746</v>
      </c>
      <c r="I63" s="859" t="s">
        <v>2746</v>
      </c>
      <c r="J63" s="859" t="s">
        <v>2746</v>
      </c>
      <c r="K63" s="859" t="s">
        <v>2746</v>
      </c>
      <c r="L63" s="858" t="s">
        <v>4861</v>
      </c>
      <c r="M63" s="859">
        <v>2257</v>
      </c>
      <c r="N63" s="859">
        <v>2730</v>
      </c>
      <c r="O63" s="859">
        <v>2865</v>
      </c>
      <c r="P63" s="859">
        <v>3338</v>
      </c>
      <c r="Q63" s="859">
        <v>2708</v>
      </c>
      <c r="R63" s="859">
        <v>3276</v>
      </c>
      <c r="S63" s="859">
        <v>3438</v>
      </c>
      <c r="T63" s="859">
        <v>4006</v>
      </c>
      <c r="V63" s="801"/>
      <c r="W63" s="801"/>
      <c r="X63" s="802"/>
      <c r="Z63" s="802"/>
    </row>
    <row r="64" spans="1:26" s="800" customFormat="1" ht="17.100000000000001" customHeight="1">
      <c r="A64" s="858" t="s">
        <v>3111</v>
      </c>
      <c r="B64" s="858" t="s">
        <v>20</v>
      </c>
      <c r="C64" s="858" t="s">
        <v>5269</v>
      </c>
      <c r="D64" s="859" t="s">
        <v>2746</v>
      </c>
      <c r="E64" s="859" t="s">
        <v>2746</v>
      </c>
      <c r="F64" s="859" t="s">
        <v>2746</v>
      </c>
      <c r="G64" s="859" t="s">
        <v>2746</v>
      </c>
      <c r="H64" s="859" t="s">
        <v>2746</v>
      </c>
      <c r="I64" s="859" t="s">
        <v>2746</v>
      </c>
      <c r="J64" s="859" t="s">
        <v>2746</v>
      </c>
      <c r="K64" s="859" t="s">
        <v>2746</v>
      </c>
      <c r="L64" s="858" t="s">
        <v>4861</v>
      </c>
      <c r="M64" s="859">
        <v>2639</v>
      </c>
      <c r="N64" s="859">
        <v>3112</v>
      </c>
      <c r="O64" s="859">
        <v>3247</v>
      </c>
      <c r="P64" s="859">
        <v>3720</v>
      </c>
      <c r="Q64" s="859">
        <v>3167</v>
      </c>
      <c r="R64" s="859">
        <v>3734</v>
      </c>
      <c r="S64" s="859">
        <v>3896</v>
      </c>
      <c r="T64" s="859">
        <v>4464</v>
      </c>
      <c r="V64" s="801"/>
      <c r="W64" s="801"/>
      <c r="X64" s="802"/>
      <c r="Z64" s="802"/>
    </row>
    <row r="65" spans="1:26" s="800" customFormat="1" ht="17.100000000000001" customHeight="1">
      <c r="A65" s="858" t="s">
        <v>3112</v>
      </c>
      <c r="B65" s="858" t="s">
        <v>20</v>
      </c>
      <c r="C65" s="858" t="s">
        <v>5269</v>
      </c>
      <c r="D65" s="859">
        <v>2877</v>
      </c>
      <c r="E65" s="859">
        <v>3823</v>
      </c>
      <c r="F65" s="859">
        <v>3485</v>
      </c>
      <c r="G65" s="859">
        <v>4431</v>
      </c>
      <c r="H65" s="859">
        <v>3452</v>
      </c>
      <c r="I65" s="859">
        <v>4588</v>
      </c>
      <c r="J65" s="859">
        <v>4182</v>
      </c>
      <c r="K65" s="859">
        <v>5317</v>
      </c>
      <c r="L65" s="858" t="s">
        <v>4861</v>
      </c>
      <c r="M65" s="859">
        <v>2681</v>
      </c>
      <c r="N65" s="859">
        <v>3154</v>
      </c>
      <c r="O65" s="859">
        <v>3289</v>
      </c>
      <c r="P65" s="859">
        <v>3762</v>
      </c>
      <c r="Q65" s="859">
        <v>3217</v>
      </c>
      <c r="R65" s="859">
        <v>3785</v>
      </c>
      <c r="S65" s="859">
        <v>3947</v>
      </c>
      <c r="T65" s="859">
        <v>4514</v>
      </c>
      <c r="V65" s="801"/>
      <c r="W65" s="801"/>
      <c r="X65" s="802"/>
      <c r="Z65" s="802"/>
    </row>
    <row r="66" spans="1:26" s="800" customFormat="1" ht="17.100000000000001" customHeight="1">
      <c r="A66" s="858" t="s">
        <v>3113</v>
      </c>
      <c r="B66" s="858" t="s">
        <v>20</v>
      </c>
      <c r="C66" s="858" t="s">
        <v>5269</v>
      </c>
      <c r="D66" s="859" t="s">
        <v>2746</v>
      </c>
      <c r="E66" s="859" t="s">
        <v>2746</v>
      </c>
      <c r="F66" s="859" t="s">
        <v>2746</v>
      </c>
      <c r="G66" s="859" t="s">
        <v>2746</v>
      </c>
      <c r="H66" s="859" t="s">
        <v>2746</v>
      </c>
      <c r="I66" s="859" t="s">
        <v>2746</v>
      </c>
      <c r="J66" s="859" t="s">
        <v>2746</v>
      </c>
      <c r="K66" s="859" t="s">
        <v>2746</v>
      </c>
      <c r="L66" s="858" t="s">
        <v>4861</v>
      </c>
      <c r="M66" s="859">
        <v>2475</v>
      </c>
      <c r="N66" s="859">
        <v>2948</v>
      </c>
      <c r="O66" s="859">
        <v>3083</v>
      </c>
      <c r="P66" s="859">
        <v>3556</v>
      </c>
      <c r="Q66" s="859">
        <v>2970</v>
      </c>
      <c r="R66" s="859">
        <v>3538</v>
      </c>
      <c r="S66" s="859">
        <v>3700</v>
      </c>
      <c r="T66" s="859">
        <v>4267</v>
      </c>
      <c r="V66" s="801"/>
      <c r="W66" s="801"/>
      <c r="X66" s="802"/>
      <c r="Z66" s="802"/>
    </row>
    <row r="67" spans="1:26" s="800" customFormat="1" ht="17.100000000000001" customHeight="1">
      <c r="A67" s="858" t="s">
        <v>3114</v>
      </c>
      <c r="B67" s="858" t="s">
        <v>20</v>
      </c>
      <c r="C67" s="858" t="s">
        <v>5269</v>
      </c>
      <c r="D67" s="859" t="s">
        <v>2746</v>
      </c>
      <c r="E67" s="859" t="s">
        <v>2746</v>
      </c>
      <c r="F67" s="859" t="s">
        <v>2746</v>
      </c>
      <c r="G67" s="859" t="s">
        <v>2746</v>
      </c>
      <c r="H67" s="859" t="s">
        <v>2746</v>
      </c>
      <c r="I67" s="859" t="s">
        <v>2746</v>
      </c>
      <c r="J67" s="859" t="s">
        <v>2746</v>
      </c>
      <c r="K67" s="859" t="s">
        <v>2746</v>
      </c>
      <c r="L67" s="858" t="s">
        <v>4861</v>
      </c>
      <c r="M67" s="859">
        <v>2681</v>
      </c>
      <c r="N67" s="859">
        <v>3154</v>
      </c>
      <c r="O67" s="859">
        <v>3289</v>
      </c>
      <c r="P67" s="859">
        <v>3762</v>
      </c>
      <c r="Q67" s="859">
        <v>3217</v>
      </c>
      <c r="R67" s="859">
        <v>3785</v>
      </c>
      <c r="S67" s="859">
        <v>3947</v>
      </c>
      <c r="T67" s="859">
        <v>4514</v>
      </c>
      <c r="V67" s="801"/>
      <c r="W67" s="801"/>
      <c r="X67" s="802"/>
      <c r="Z67" s="802"/>
    </row>
    <row r="68" spans="1:26" s="800" customFormat="1" ht="17.100000000000001" customHeight="1">
      <c r="A68" s="858" t="s">
        <v>3115</v>
      </c>
      <c r="B68" s="858" t="s">
        <v>20</v>
      </c>
      <c r="C68" s="858" t="s">
        <v>5269</v>
      </c>
      <c r="D68" s="859">
        <v>2671</v>
      </c>
      <c r="E68" s="859">
        <v>3617</v>
      </c>
      <c r="F68" s="859">
        <v>3279</v>
      </c>
      <c r="G68" s="859">
        <v>4225</v>
      </c>
      <c r="H68" s="859">
        <v>3205</v>
      </c>
      <c r="I68" s="859">
        <v>4340</v>
      </c>
      <c r="J68" s="859">
        <v>3935</v>
      </c>
      <c r="K68" s="859">
        <v>5070</v>
      </c>
      <c r="L68" s="858" t="s">
        <v>4861</v>
      </c>
      <c r="M68" s="859">
        <v>2475</v>
      </c>
      <c r="N68" s="859">
        <v>2948</v>
      </c>
      <c r="O68" s="859">
        <v>3083</v>
      </c>
      <c r="P68" s="859">
        <v>3556</v>
      </c>
      <c r="Q68" s="859">
        <v>2970</v>
      </c>
      <c r="R68" s="859">
        <v>3538</v>
      </c>
      <c r="S68" s="859">
        <v>3700</v>
      </c>
      <c r="T68" s="859">
        <v>4267</v>
      </c>
      <c r="V68" s="801"/>
      <c r="W68" s="801"/>
      <c r="X68" s="802"/>
      <c r="Z68" s="802"/>
    </row>
    <row r="69" spans="1:26" s="800" customFormat="1" ht="17.100000000000001" customHeight="1">
      <c r="A69" s="858" t="s">
        <v>3116</v>
      </c>
      <c r="B69" s="858" t="s">
        <v>20</v>
      </c>
      <c r="C69" s="858" t="s">
        <v>5269</v>
      </c>
      <c r="D69" s="859">
        <v>3155</v>
      </c>
      <c r="E69" s="859">
        <v>4233</v>
      </c>
      <c r="F69" s="859">
        <v>3763</v>
      </c>
      <c r="G69" s="859">
        <v>4841</v>
      </c>
      <c r="H69" s="859">
        <v>3786</v>
      </c>
      <c r="I69" s="859">
        <v>5080</v>
      </c>
      <c r="J69" s="859">
        <v>4516</v>
      </c>
      <c r="K69" s="859">
        <v>5809</v>
      </c>
      <c r="L69" s="858" t="s">
        <v>4861</v>
      </c>
      <c r="M69" s="859">
        <v>2681</v>
      </c>
      <c r="N69" s="859">
        <v>2681</v>
      </c>
      <c r="O69" s="859">
        <v>3289</v>
      </c>
      <c r="P69" s="859">
        <v>3289</v>
      </c>
      <c r="Q69" s="859">
        <v>3217</v>
      </c>
      <c r="R69" s="859">
        <v>3217</v>
      </c>
      <c r="S69" s="859">
        <v>3947</v>
      </c>
      <c r="T69" s="859">
        <v>3947</v>
      </c>
      <c r="V69" s="801"/>
      <c r="W69" s="801"/>
      <c r="X69" s="802"/>
      <c r="Z69" s="802"/>
    </row>
    <row r="70" spans="1:26" s="800" customFormat="1" ht="17.100000000000001" customHeight="1">
      <c r="A70" s="858" t="s">
        <v>3117</v>
      </c>
      <c r="B70" s="858" t="s">
        <v>20</v>
      </c>
      <c r="C70" s="858" t="s">
        <v>5269</v>
      </c>
      <c r="D70" s="859">
        <v>2727</v>
      </c>
      <c r="E70" s="859">
        <v>3200</v>
      </c>
      <c r="F70" s="859">
        <v>3335</v>
      </c>
      <c r="G70" s="859">
        <v>3808</v>
      </c>
      <c r="H70" s="859">
        <v>3272</v>
      </c>
      <c r="I70" s="859">
        <v>3840</v>
      </c>
      <c r="J70" s="859">
        <v>4002</v>
      </c>
      <c r="K70" s="859">
        <v>4570</v>
      </c>
      <c r="L70" s="858" t="s">
        <v>4861</v>
      </c>
      <c r="M70" s="859">
        <v>2475</v>
      </c>
      <c r="N70" s="859">
        <v>2475</v>
      </c>
      <c r="O70" s="859">
        <v>3083</v>
      </c>
      <c r="P70" s="859">
        <v>3083</v>
      </c>
      <c r="Q70" s="859">
        <v>2970</v>
      </c>
      <c r="R70" s="859">
        <v>2970</v>
      </c>
      <c r="S70" s="859">
        <v>3700</v>
      </c>
      <c r="T70" s="859">
        <v>3700</v>
      </c>
      <c r="V70" s="801"/>
      <c r="W70" s="801"/>
      <c r="X70" s="802"/>
      <c r="Z70" s="802"/>
    </row>
    <row r="71" spans="1:26" s="800" customFormat="1" ht="17.100000000000001" customHeight="1">
      <c r="A71" s="858" t="s">
        <v>3118</v>
      </c>
      <c r="B71" s="858" t="s">
        <v>20</v>
      </c>
      <c r="C71" s="858" t="s">
        <v>5269</v>
      </c>
      <c r="D71" s="859">
        <v>3351</v>
      </c>
      <c r="E71" s="859">
        <v>4902</v>
      </c>
      <c r="F71" s="859">
        <v>3959</v>
      </c>
      <c r="G71" s="859">
        <v>5510</v>
      </c>
      <c r="H71" s="859">
        <v>4021</v>
      </c>
      <c r="I71" s="859">
        <v>5882</v>
      </c>
      <c r="J71" s="859">
        <v>4751</v>
      </c>
      <c r="K71" s="859">
        <v>6612</v>
      </c>
      <c r="L71" s="858" t="s">
        <v>4861</v>
      </c>
      <c r="M71" s="859">
        <v>2681</v>
      </c>
      <c r="N71" s="859">
        <v>2681</v>
      </c>
      <c r="O71" s="859">
        <v>3289</v>
      </c>
      <c r="P71" s="859">
        <v>3289</v>
      </c>
      <c r="Q71" s="859">
        <v>3217</v>
      </c>
      <c r="R71" s="859">
        <v>3217</v>
      </c>
      <c r="S71" s="859">
        <v>3947</v>
      </c>
      <c r="T71" s="859">
        <v>3947</v>
      </c>
      <c r="V71" s="801"/>
      <c r="W71" s="801"/>
      <c r="X71" s="802"/>
      <c r="Z71" s="802"/>
    </row>
    <row r="72" spans="1:26" s="800" customFormat="1" ht="17.100000000000001" customHeight="1">
      <c r="A72" s="858" t="s">
        <v>3119</v>
      </c>
      <c r="B72" s="858" t="s">
        <v>20</v>
      </c>
      <c r="C72" s="858" t="s">
        <v>5269</v>
      </c>
      <c r="D72" s="859">
        <v>2727</v>
      </c>
      <c r="E72" s="859">
        <v>3200</v>
      </c>
      <c r="F72" s="859">
        <v>3335</v>
      </c>
      <c r="G72" s="859">
        <v>3808</v>
      </c>
      <c r="H72" s="859">
        <v>3272</v>
      </c>
      <c r="I72" s="859">
        <v>3840</v>
      </c>
      <c r="J72" s="859">
        <v>4002</v>
      </c>
      <c r="K72" s="859">
        <v>4570</v>
      </c>
      <c r="L72" s="858" t="s">
        <v>4861</v>
      </c>
      <c r="M72" s="859">
        <v>2475</v>
      </c>
      <c r="N72" s="859">
        <v>2475</v>
      </c>
      <c r="O72" s="859">
        <v>3083</v>
      </c>
      <c r="P72" s="859">
        <v>3083</v>
      </c>
      <c r="Q72" s="859">
        <v>2970</v>
      </c>
      <c r="R72" s="859">
        <v>2970</v>
      </c>
      <c r="S72" s="859">
        <v>3700</v>
      </c>
      <c r="T72" s="859">
        <v>3700</v>
      </c>
      <c r="V72" s="801"/>
      <c r="W72" s="801"/>
      <c r="X72" s="802"/>
      <c r="Z72" s="802"/>
    </row>
    <row r="73" spans="1:26" s="800" customFormat="1" ht="17.100000000000001" customHeight="1">
      <c r="A73" s="858" t="s">
        <v>3120</v>
      </c>
      <c r="B73" s="858" t="s">
        <v>20</v>
      </c>
      <c r="C73" s="858" t="s">
        <v>5269</v>
      </c>
      <c r="D73" s="859">
        <v>3155</v>
      </c>
      <c r="E73" s="859">
        <v>4233</v>
      </c>
      <c r="F73" s="859">
        <v>3763</v>
      </c>
      <c r="G73" s="859">
        <v>4841</v>
      </c>
      <c r="H73" s="859">
        <v>3786</v>
      </c>
      <c r="I73" s="859">
        <v>5080</v>
      </c>
      <c r="J73" s="859">
        <v>4516</v>
      </c>
      <c r="K73" s="859">
        <v>5809</v>
      </c>
      <c r="L73" s="858" t="s">
        <v>4861</v>
      </c>
      <c r="M73" s="859">
        <v>2681</v>
      </c>
      <c r="N73" s="859">
        <v>2681</v>
      </c>
      <c r="O73" s="859">
        <v>3289</v>
      </c>
      <c r="P73" s="859">
        <v>3289</v>
      </c>
      <c r="Q73" s="859">
        <v>3217</v>
      </c>
      <c r="R73" s="859">
        <v>3217</v>
      </c>
      <c r="S73" s="859">
        <v>3947</v>
      </c>
      <c r="T73" s="859">
        <v>3947</v>
      </c>
      <c r="V73" s="801"/>
      <c r="W73" s="801"/>
      <c r="X73" s="802"/>
      <c r="Z73" s="802"/>
    </row>
    <row r="74" spans="1:26" s="800" customFormat="1" ht="17.100000000000001" customHeight="1">
      <c r="A74" s="858" t="s">
        <v>3121</v>
      </c>
      <c r="B74" s="858" t="s">
        <v>20</v>
      </c>
      <c r="C74" s="858" t="s">
        <v>5269</v>
      </c>
      <c r="D74" s="859">
        <v>5424</v>
      </c>
      <c r="E74" s="859">
        <v>5895</v>
      </c>
      <c r="F74" s="859">
        <v>6032</v>
      </c>
      <c r="G74" s="859">
        <v>6503</v>
      </c>
      <c r="H74" s="859">
        <v>6509</v>
      </c>
      <c r="I74" s="859">
        <v>7074</v>
      </c>
      <c r="J74" s="859">
        <v>7238</v>
      </c>
      <c r="K74" s="859">
        <v>7804</v>
      </c>
      <c r="L74" s="858" t="s">
        <v>4861</v>
      </c>
      <c r="M74" s="859">
        <v>2639</v>
      </c>
      <c r="N74" s="859">
        <v>2639</v>
      </c>
      <c r="O74" s="859">
        <v>3247</v>
      </c>
      <c r="P74" s="859">
        <v>3247</v>
      </c>
      <c r="Q74" s="859">
        <v>3167</v>
      </c>
      <c r="R74" s="859">
        <v>3167</v>
      </c>
      <c r="S74" s="859">
        <v>3896</v>
      </c>
      <c r="T74" s="859">
        <v>3896</v>
      </c>
      <c r="V74" s="801"/>
      <c r="W74" s="801"/>
      <c r="X74" s="802"/>
      <c r="Z74" s="802"/>
    </row>
    <row r="75" spans="1:26" s="800" customFormat="1" ht="17.100000000000001" customHeight="1">
      <c r="A75" s="858" t="s">
        <v>3122</v>
      </c>
      <c r="B75" s="858" t="s">
        <v>20</v>
      </c>
      <c r="C75" s="858" t="s">
        <v>5269</v>
      </c>
      <c r="D75" s="859">
        <v>3155</v>
      </c>
      <c r="E75" s="859">
        <v>4233</v>
      </c>
      <c r="F75" s="859">
        <v>3763</v>
      </c>
      <c r="G75" s="859">
        <v>4841</v>
      </c>
      <c r="H75" s="859">
        <v>3786</v>
      </c>
      <c r="I75" s="859">
        <v>5080</v>
      </c>
      <c r="J75" s="859">
        <v>4516</v>
      </c>
      <c r="K75" s="859">
        <v>5809</v>
      </c>
      <c r="L75" s="858" t="s">
        <v>4861</v>
      </c>
      <c r="M75" s="859">
        <v>2681</v>
      </c>
      <c r="N75" s="859">
        <v>2681</v>
      </c>
      <c r="O75" s="859">
        <v>3289</v>
      </c>
      <c r="P75" s="859">
        <v>3289</v>
      </c>
      <c r="Q75" s="859">
        <v>3217</v>
      </c>
      <c r="R75" s="859">
        <v>3217</v>
      </c>
      <c r="S75" s="859">
        <v>3947</v>
      </c>
      <c r="T75" s="859">
        <v>3947</v>
      </c>
      <c r="V75" s="801"/>
      <c r="W75" s="801"/>
      <c r="X75" s="802"/>
      <c r="Z75" s="802"/>
    </row>
    <row r="76" spans="1:26" s="800" customFormat="1" ht="17.100000000000001" customHeight="1">
      <c r="A76" s="858" t="s">
        <v>3123</v>
      </c>
      <c r="B76" s="858" t="s">
        <v>20</v>
      </c>
      <c r="C76" s="858" t="s">
        <v>5269</v>
      </c>
      <c r="D76" s="859">
        <v>2727</v>
      </c>
      <c r="E76" s="859">
        <v>3200</v>
      </c>
      <c r="F76" s="859">
        <v>3335</v>
      </c>
      <c r="G76" s="859">
        <v>3808</v>
      </c>
      <c r="H76" s="859">
        <v>3272</v>
      </c>
      <c r="I76" s="859">
        <v>3840</v>
      </c>
      <c r="J76" s="859">
        <v>4002</v>
      </c>
      <c r="K76" s="859">
        <v>4570</v>
      </c>
      <c r="L76" s="858" t="s">
        <v>4861</v>
      </c>
      <c r="M76" s="859">
        <v>2475</v>
      </c>
      <c r="N76" s="859">
        <v>2475</v>
      </c>
      <c r="O76" s="859">
        <v>3083</v>
      </c>
      <c r="P76" s="859">
        <v>3083</v>
      </c>
      <c r="Q76" s="859">
        <v>2970</v>
      </c>
      <c r="R76" s="859">
        <v>2970</v>
      </c>
      <c r="S76" s="859">
        <v>3700</v>
      </c>
      <c r="T76" s="859">
        <v>3700</v>
      </c>
      <c r="V76" s="801"/>
      <c r="W76" s="801"/>
      <c r="X76" s="802"/>
      <c r="Z76" s="802"/>
    </row>
    <row r="77" spans="1:26" s="800" customFormat="1" ht="17.100000000000001" customHeight="1">
      <c r="A77" s="858" t="s">
        <v>3124</v>
      </c>
      <c r="B77" s="858" t="s">
        <v>20</v>
      </c>
      <c r="C77" s="858" t="s">
        <v>5269</v>
      </c>
      <c r="D77" s="859">
        <v>3351</v>
      </c>
      <c r="E77" s="859">
        <v>4902</v>
      </c>
      <c r="F77" s="859">
        <v>3959</v>
      </c>
      <c r="G77" s="859">
        <v>5510</v>
      </c>
      <c r="H77" s="859">
        <v>4021</v>
      </c>
      <c r="I77" s="859">
        <v>5882</v>
      </c>
      <c r="J77" s="859">
        <v>4751</v>
      </c>
      <c r="K77" s="859">
        <v>6612</v>
      </c>
      <c r="L77" s="858" t="s">
        <v>4861</v>
      </c>
      <c r="M77" s="859">
        <v>2681</v>
      </c>
      <c r="N77" s="859">
        <v>2681</v>
      </c>
      <c r="O77" s="859">
        <v>3289</v>
      </c>
      <c r="P77" s="859">
        <v>3289</v>
      </c>
      <c r="Q77" s="859">
        <v>3217</v>
      </c>
      <c r="R77" s="859">
        <v>3217</v>
      </c>
      <c r="S77" s="859">
        <v>3947</v>
      </c>
      <c r="T77" s="859">
        <v>3947</v>
      </c>
      <c r="V77" s="801"/>
      <c r="W77" s="801"/>
      <c r="X77" s="802"/>
      <c r="Z77" s="802"/>
    </row>
    <row r="78" spans="1:26" s="800" customFormat="1" ht="17.100000000000001" customHeight="1">
      <c r="A78" s="858" t="s">
        <v>3125</v>
      </c>
      <c r="B78" s="858" t="s">
        <v>20</v>
      </c>
      <c r="C78" s="858" t="s">
        <v>5269</v>
      </c>
      <c r="D78" s="859">
        <v>2727</v>
      </c>
      <c r="E78" s="859">
        <v>3200</v>
      </c>
      <c r="F78" s="859">
        <v>3335</v>
      </c>
      <c r="G78" s="859">
        <v>3808</v>
      </c>
      <c r="H78" s="859">
        <v>3272</v>
      </c>
      <c r="I78" s="859">
        <v>3840</v>
      </c>
      <c r="J78" s="859">
        <v>4002</v>
      </c>
      <c r="K78" s="859">
        <v>4570</v>
      </c>
      <c r="L78" s="858" t="s">
        <v>4861</v>
      </c>
      <c r="M78" s="859">
        <v>2475</v>
      </c>
      <c r="N78" s="859">
        <v>2475</v>
      </c>
      <c r="O78" s="859">
        <v>3083</v>
      </c>
      <c r="P78" s="859">
        <v>3083</v>
      </c>
      <c r="Q78" s="859">
        <v>2970</v>
      </c>
      <c r="R78" s="859">
        <v>2970</v>
      </c>
      <c r="S78" s="859">
        <v>3700</v>
      </c>
      <c r="T78" s="859">
        <v>3700</v>
      </c>
      <c r="V78" s="801"/>
      <c r="W78" s="801"/>
      <c r="X78" s="802"/>
      <c r="Z78" s="802"/>
    </row>
    <row r="79" spans="1:26" s="800" customFormat="1" ht="17.100000000000001" customHeight="1">
      <c r="A79" s="858" t="s">
        <v>3126</v>
      </c>
      <c r="B79" s="858" t="s">
        <v>20</v>
      </c>
      <c r="C79" s="858" t="s">
        <v>5269</v>
      </c>
      <c r="D79" s="859">
        <v>3630</v>
      </c>
      <c r="E79" s="859">
        <v>4233</v>
      </c>
      <c r="F79" s="859">
        <v>4238</v>
      </c>
      <c r="G79" s="859">
        <v>4841</v>
      </c>
      <c r="H79" s="859">
        <v>4356</v>
      </c>
      <c r="I79" s="859">
        <v>5080</v>
      </c>
      <c r="J79" s="859">
        <v>5086</v>
      </c>
      <c r="K79" s="859">
        <v>5809</v>
      </c>
      <c r="L79" s="858" t="s">
        <v>4861</v>
      </c>
      <c r="M79" s="859">
        <v>2681</v>
      </c>
      <c r="N79" s="859">
        <v>2681</v>
      </c>
      <c r="O79" s="859">
        <v>3289</v>
      </c>
      <c r="P79" s="859">
        <v>3289</v>
      </c>
      <c r="Q79" s="859">
        <v>3217</v>
      </c>
      <c r="R79" s="859">
        <v>3217</v>
      </c>
      <c r="S79" s="859">
        <v>3947</v>
      </c>
      <c r="T79" s="859">
        <v>3947</v>
      </c>
      <c r="V79" s="801"/>
      <c r="W79" s="801"/>
      <c r="X79" s="802"/>
      <c r="Z79" s="802"/>
    </row>
    <row r="80" spans="1:26" s="800" customFormat="1" ht="17.100000000000001" customHeight="1">
      <c r="A80" s="858" t="s">
        <v>3127</v>
      </c>
      <c r="B80" s="858" t="s">
        <v>20</v>
      </c>
      <c r="C80" s="858" t="s">
        <v>5269</v>
      </c>
      <c r="D80" s="859">
        <v>2923</v>
      </c>
      <c r="E80" s="859">
        <v>3869</v>
      </c>
      <c r="F80" s="859">
        <v>3531</v>
      </c>
      <c r="G80" s="859">
        <v>4477</v>
      </c>
      <c r="H80" s="859">
        <v>3508</v>
      </c>
      <c r="I80" s="859">
        <v>4643</v>
      </c>
      <c r="J80" s="859">
        <v>4237</v>
      </c>
      <c r="K80" s="859">
        <v>5372</v>
      </c>
      <c r="L80" s="858" t="s">
        <v>4861</v>
      </c>
      <c r="M80" s="859">
        <v>2475</v>
      </c>
      <c r="N80" s="859">
        <v>2475</v>
      </c>
      <c r="O80" s="859">
        <v>3083</v>
      </c>
      <c r="P80" s="859">
        <v>3083</v>
      </c>
      <c r="Q80" s="859">
        <v>2970</v>
      </c>
      <c r="R80" s="859">
        <v>2970</v>
      </c>
      <c r="S80" s="859">
        <v>3700</v>
      </c>
      <c r="T80" s="859">
        <v>3700</v>
      </c>
      <c r="V80" s="801"/>
      <c r="W80" s="801"/>
      <c r="X80" s="802"/>
      <c r="Z80" s="802"/>
    </row>
    <row r="81" spans="1:26" s="800" customFormat="1" ht="17.100000000000001" customHeight="1">
      <c r="A81" s="858" t="s">
        <v>3128</v>
      </c>
      <c r="B81" s="858" t="s">
        <v>20</v>
      </c>
      <c r="C81" s="858" t="s">
        <v>5269</v>
      </c>
      <c r="D81" s="859">
        <v>3155</v>
      </c>
      <c r="E81" s="859">
        <v>4233</v>
      </c>
      <c r="F81" s="859">
        <v>3763</v>
      </c>
      <c r="G81" s="859">
        <v>4841</v>
      </c>
      <c r="H81" s="859">
        <v>3786</v>
      </c>
      <c r="I81" s="859">
        <v>5080</v>
      </c>
      <c r="J81" s="859">
        <v>4516</v>
      </c>
      <c r="K81" s="859">
        <v>5809</v>
      </c>
      <c r="L81" s="858" t="s">
        <v>4861</v>
      </c>
      <c r="M81" s="859">
        <v>2681</v>
      </c>
      <c r="N81" s="859">
        <v>2681</v>
      </c>
      <c r="O81" s="859">
        <v>3289</v>
      </c>
      <c r="P81" s="859">
        <v>3289</v>
      </c>
      <c r="Q81" s="859">
        <v>3217</v>
      </c>
      <c r="R81" s="859">
        <v>3217</v>
      </c>
      <c r="S81" s="859">
        <v>3947</v>
      </c>
      <c r="T81" s="859">
        <v>3947</v>
      </c>
      <c r="V81" s="801"/>
      <c r="W81" s="801"/>
      <c r="X81" s="802"/>
      <c r="Z81" s="802"/>
    </row>
    <row r="82" spans="1:26" s="800" customFormat="1" ht="17.100000000000001" customHeight="1">
      <c r="A82" s="858" t="s">
        <v>3129</v>
      </c>
      <c r="B82" s="858" t="s">
        <v>20</v>
      </c>
      <c r="C82" s="858" t="s">
        <v>5269</v>
      </c>
      <c r="D82" s="859">
        <v>2727</v>
      </c>
      <c r="E82" s="859">
        <v>3200</v>
      </c>
      <c r="F82" s="859">
        <v>3335</v>
      </c>
      <c r="G82" s="859">
        <v>3808</v>
      </c>
      <c r="H82" s="859">
        <v>3272</v>
      </c>
      <c r="I82" s="859">
        <v>3840</v>
      </c>
      <c r="J82" s="859">
        <v>4002</v>
      </c>
      <c r="K82" s="859">
        <v>4570</v>
      </c>
      <c r="L82" s="858" t="s">
        <v>4861</v>
      </c>
      <c r="M82" s="859">
        <v>2475</v>
      </c>
      <c r="N82" s="859">
        <v>2475</v>
      </c>
      <c r="O82" s="859">
        <v>3083</v>
      </c>
      <c r="P82" s="859">
        <v>3083</v>
      </c>
      <c r="Q82" s="859">
        <v>2970</v>
      </c>
      <c r="R82" s="859">
        <v>2970</v>
      </c>
      <c r="S82" s="859">
        <v>3700</v>
      </c>
      <c r="T82" s="859">
        <v>3700</v>
      </c>
      <c r="V82" s="801"/>
      <c r="W82" s="801"/>
      <c r="X82" s="802"/>
      <c r="Z82" s="802"/>
    </row>
    <row r="83" spans="1:26" s="800" customFormat="1" ht="17.100000000000001" customHeight="1">
      <c r="A83" s="858" t="s">
        <v>3130</v>
      </c>
      <c r="B83" s="858" t="s">
        <v>20</v>
      </c>
      <c r="C83" s="858" t="s">
        <v>5269</v>
      </c>
      <c r="D83" s="859">
        <v>3351</v>
      </c>
      <c r="E83" s="859">
        <v>4902</v>
      </c>
      <c r="F83" s="859">
        <v>3959</v>
      </c>
      <c r="G83" s="859">
        <v>5510</v>
      </c>
      <c r="H83" s="859">
        <v>4021</v>
      </c>
      <c r="I83" s="859">
        <v>5882</v>
      </c>
      <c r="J83" s="859">
        <v>4751</v>
      </c>
      <c r="K83" s="859">
        <v>6612</v>
      </c>
      <c r="L83" s="858" t="s">
        <v>4861</v>
      </c>
      <c r="M83" s="859">
        <v>2681</v>
      </c>
      <c r="N83" s="859">
        <v>2681</v>
      </c>
      <c r="O83" s="859">
        <v>3289</v>
      </c>
      <c r="P83" s="859">
        <v>3289</v>
      </c>
      <c r="Q83" s="859">
        <v>3217</v>
      </c>
      <c r="R83" s="859">
        <v>3217</v>
      </c>
      <c r="S83" s="859">
        <v>3947</v>
      </c>
      <c r="T83" s="859">
        <v>3947</v>
      </c>
      <c r="V83" s="801"/>
      <c r="W83" s="801"/>
      <c r="X83" s="802"/>
      <c r="Z83" s="802"/>
    </row>
    <row r="84" spans="1:26" s="800" customFormat="1" ht="17.100000000000001" customHeight="1">
      <c r="A84" s="858" t="s">
        <v>3131</v>
      </c>
      <c r="B84" s="858" t="s">
        <v>20</v>
      </c>
      <c r="C84" s="858" t="s">
        <v>5269</v>
      </c>
      <c r="D84" s="859">
        <v>3366</v>
      </c>
      <c r="E84" s="859">
        <v>3364</v>
      </c>
      <c r="F84" s="859">
        <v>3974</v>
      </c>
      <c r="G84" s="859">
        <v>3972</v>
      </c>
      <c r="H84" s="859">
        <v>4039</v>
      </c>
      <c r="I84" s="859">
        <v>4037</v>
      </c>
      <c r="J84" s="859">
        <v>4769</v>
      </c>
      <c r="K84" s="859">
        <v>4766</v>
      </c>
      <c r="L84" s="858" t="s">
        <v>4861</v>
      </c>
      <c r="M84" s="859">
        <v>2639</v>
      </c>
      <c r="N84" s="859">
        <v>2639</v>
      </c>
      <c r="O84" s="859">
        <v>3247</v>
      </c>
      <c r="P84" s="859">
        <v>3247</v>
      </c>
      <c r="Q84" s="859">
        <v>3167</v>
      </c>
      <c r="R84" s="859">
        <v>3167</v>
      </c>
      <c r="S84" s="859">
        <v>3896</v>
      </c>
      <c r="T84" s="859">
        <v>3896</v>
      </c>
      <c r="V84" s="801"/>
      <c r="W84" s="801"/>
      <c r="X84" s="802"/>
      <c r="Z84" s="802"/>
    </row>
    <row r="85" spans="1:26" s="800" customFormat="1" ht="17.100000000000001" customHeight="1">
      <c r="A85" s="858" t="s">
        <v>3132</v>
      </c>
      <c r="B85" s="858" t="s">
        <v>20</v>
      </c>
      <c r="C85" s="858" t="s">
        <v>5269</v>
      </c>
      <c r="D85" s="859">
        <v>3155</v>
      </c>
      <c r="E85" s="859">
        <v>4233</v>
      </c>
      <c r="F85" s="859">
        <v>3763</v>
      </c>
      <c r="G85" s="859">
        <v>4841</v>
      </c>
      <c r="H85" s="859">
        <v>3786</v>
      </c>
      <c r="I85" s="859">
        <v>5080</v>
      </c>
      <c r="J85" s="859">
        <v>4516</v>
      </c>
      <c r="K85" s="859">
        <v>5809</v>
      </c>
      <c r="L85" s="858" t="s">
        <v>4861</v>
      </c>
      <c r="M85" s="859">
        <v>2681</v>
      </c>
      <c r="N85" s="859">
        <v>2681</v>
      </c>
      <c r="O85" s="859">
        <v>3289</v>
      </c>
      <c r="P85" s="859">
        <v>3289</v>
      </c>
      <c r="Q85" s="859">
        <v>3217</v>
      </c>
      <c r="R85" s="859">
        <v>3217</v>
      </c>
      <c r="S85" s="859">
        <v>3947</v>
      </c>
      <c r="T85" s="859">
        <v>3947</v>
      </c>
      <c r="V85" s="801"/>
      <c r="W85" s="801"/>
      <c r="X85" s="802"/>
      <c r="Z85" s="802"/>
    </row>
    <row r="86" spans="1:26" s="800" customFormat="1" ht="17.100000000000001" customHeight="1">
      <c r="A86" s="858" t="s">
        <v>3133</v>
      </c>
      <c r="B86" s="858" t="s">
        <v>20</v>
      </c>
      <c r="C86" s="858" t="s">
        <v>5269</v>
      </c>
      <c r="D86" s="859">
        <v>2923</v>
      </c>
      <c r="E86" s="859">
        <v>3869</v>
      </c>
      <c r="F86" s="859">
        <v>3531</v>
      </c>
      <c r="G86" s="859">
        <v>4477</v>
      </c>
      <c r="H86" s="859">
        <v>3508</v>
      </c>
      <c r="I86" s="859">
        <v>4643</v>
      </c>
      <c r="J86" s="859">
        <v>4237</v>
      </c>
      <c r="K86" s="859">
        <v>5372</v>
      </c>
      <c r="L86" s="858" t="s">
        <v>4861</v>
      </c>
      <c r="M86" s="859">
        <v>2475</v>
      </c>
      <c r="N86" s="859">
        <v>2475</v>
      </c>
      <c r="O86" s="859">
        <v>3083</v>
      </c>
      <c r="P86" s="859">
        <v>3083</v>
      </c>
      <c r="Q86" s="859">
        <v>2970</v>
      </c>
      <c r="R86" s="859">
        <v>2970</v>
      </c>
      <c r="S86" s="859">
        <v>3700</v>
      </c>
      <c r="T86" s="859">
        <v>3700</v>
      </c>
      <c r="V86" s="801"/>
      <c r="W86" s="801"/>
      <c r="X86" s="802"/>
      <c r="Z86" s="802"/>
    </row>
    <row r="87" spans="1:26" s="800" customFormat="1" ht="17.100000000000001" customHeight="1">
      <c r="A87" s="858" t="s">
        <v>3134</v>
      </c>
      <c r="B87" s="858" t="s">
        <v>20</v>
      </c>
      <c r="C87" s="858" t="s">
        <v>5269</v>
      </c>
      <c r="D87" s="859">
        <v>3155</v>
      </c>
      <c r="E87" s="859">
        <v>4233</v>
      </c>
      <c r="F87" s="859">
        <v>3763</v>
      </c>
      <c r="G87" s="859">
        <v>4841</v>
      </c>
      <c r="H87" s="859">
        <v>3786</v>
      </c>
      <c r="I87" s="859">
        <v>5080</v>
      </c>
      <c r="J87" s="859">
        <v>4516</v>
      </c>
      <c r="K87" s="859">
        <v>5809</v>
      </c>
      <c r="L87" s="858" t="s">
        <v>4861</v>
      </c>
      <c r="M87" s="859">
        <v>2681</v>
      </c>
      <c r="N87" s="859">
        <v>2681</v>
      </c>
      <c r="O87" s="859">
        <v>3289</v>
      </c>
      <c r="P87" s="859">
        <v>3289</v>
      </c>
      <c r="Q87" s="859">
        <v>3217</v>
      </c>
      <c r="R87" s="859">
        <v>3217</v>
      </c>
      <c r="S87" s="859">
        <v>3947</v>
      </c>
      <c r="T87" s="859">
        <v>3947</v>
      </c>
      <c r="V87" s="801"/>
      <c r="W87" s="801"/>
      <c r="X87" s="802"/>
      <c r="Z87" s="802"/>
    </row>
    <row r="88" spans="1:26" s="800" customFormat="1" ht="17.100000000000001" customHeight="1">
      <c r="A88" s="858" t="s">
        <v>3135</v>
      </c>
      <c r="B88" s="858" t="s">
        <v>20</v>
      </c>
      <c r="C88" s="858" t="s">
        <v>5269</v>
      </c>
      <c r="D88" s="859">
        <v>2727</v>
      </c>
      <c r="E88" s="859">
        <v>3200</v>
      </c>
      <c r="F88" s="859">
        <v>3335</v>
      </c>
      <c r="G88" s="859">
        <v>3808</v>
      </c>
      <c r="H88" s="859">
        <v>3272</v>
      </c>
      <c r="I88" s="859">
        <v>3840</v>
      </c>
      <c r="J88" s="859">
        <v>4002</v>
      </c>
      <c r="K88" s="859">
        <v>4570</v>
      </c>
      <c r="L88" s="858" t="s">
        <v>4861</v>
      </c>
      <c r="M88" s="859">
        <v>2475</v>
      </c>
      <c r="N88" s="859">
        <v>2475</v>
      </c>
      <c r="O88" s="859">
        <v>3083</v>
      </c>
      <c r="P88" s="859">
        <v>3083</v>
      </c>
      <c r="Q88" s="859">
        <v>2970</v>
      </c>
      <c r="R88" s="859">
        <v>2970</v>
      </c>
      <c r="S88" s="859">
        <v>3700</v>
      </c>
      <c r="T88" s="859">
        <v>3700</v>
      </c>
      <c r="V88" s="801"/>
      <c r="W88" s="801"/>
      <c r="X88" s="802"/>
      <c r="Z88" s="802"/>
    </row>
    <row r="89" spans="1:26" s="800" customFormat="1" ht="17.100000000000001" customHeight="1">
      <c r="A89" s="858" t="s">
        <v>3136</v>
      </c>
      <c r="B89" s="858" t="s">
        <v>20</v>
      </c>
      <c r="C89" s="858" t="s">
        <v>5269</v>
      </c>
      <c r="D89" s="859">
        <v>3826</v>
      </c>
      <c r="E89" s="859">
        <v>4902</v>
      </c>
      <c r="F89" s="859">
        <v>4434</v>
      </c>
      <c r="G89" s="859">
        <v>5510</v>
      </c>
      <c r="H89" s="859">
        <v>4591</v>
      </c>
      <c r="I89" s="859">
        <v>5882</v>
      </c>
      <c r="J89" s="859">
        <v>5321</v>
      </c>
      <c r="K89" s="859">
        <v>6612</v>
      </c>
      <c r="L89" s="858" t="s">
        <v>4861</v>
      </c>
      <c r="M89" s="859">
        <v>2681</v>
      </c>
      <c r="N89" s="859">
        <v>2681</v>
      </c>
      <c r="O89" s="859">
        <v>3289</v>
      </c>
      <c r="P89" s="859">
        <v>3289</v>
      </c>
      <c r="Q89" s="859">
        <v>3217</v>
      </c>
      <c r="R89" s="859">
        <v>3217</v>
      </c>
      <c r="S89" s="859">
        <v>3947</v>
      </c>
      <c r="T89" s="859">
        <v>3947</v>
      </c>
      <c r="V89" s="801"/>
      <c r="W89" s="801"/>
      <c r="X89" s="802"/>
      <c r="Z89" s="802"/>
    </row>
    <row r="90" spans="1:26" s="800" customFormat="1" ht="17.100000000000001" customHeight="1">
      <c r="A90" s="858" t="s">
        <v>3152</v>
      </c>
      <c r="B90" s="858" t="s">
        <v>20</v>
      </c>
      <c r="C90" s="858" t="s">
        <v>5269</v>
      </c>
      <c r="D90" s="859">
        <v>2727</v>
      </c>
      <c r="E90" s="859">
        <v>3200</v>
      </c>
      <c r="F90" s="859">
        <v>3335</v>
      </c>
      <c r="G90" s="859">
        <v>3808</v>
      </c>
      <c r="H90" s="859">
        <v>3272</v>
      </c>
      <c r="I90" s="859">
        <v>3840</v>
      </c>
      <c r="J90" s="859">
        <v>4002</v>
      </c>
      <c r="K90" s="859">
        <v>4570</v>
      </c>
      <c r="L90" s="858" t="s">
        <v>4861</v>
      </c>
      <c r="M90" s="859">
        <v>2475</v>
      </c>
      <c r="N90" s="859">
        <v>2475</v>
      </c>
      <c r="O90" s="859">
        <v>3083</v>
      </c>
      <c r="P90" s="859">
        <v>3083</v>
      </c>
      <c r="Q90" s="859">
        <v>2970</v>
      </c>
      <c r="R90" s="859">
        <v>2970</v>
      </c>
      <c r="S90" s="859">
        <v>3700</v>
      </c>
      <c r="T90" s="859">
        <v>3700</v>
      </c>
      <c r="V90" s="801"/>
      <c r="W90" s="801"/>
      <c r="X90" s="802"/>
      <c r="Z90" s="802"/>
    </row>
    <row r="91" spans="1:26" s="800" customFormat="1" ht="17.100000000000001" customHeight="1">
      <c r="A91" s="858" t="s">
        <v>3143</v>
      </c>
      <c r="B91" s="858" t="s">
        <v>20</v>
      </c>
      <c r="C91" s="858" t="s">
        <v>5269</v>
      </c>
      <c r="D91" s="859">
        <v>3155</v>
      </c>
      <c r="E91" s="859">
        <v>4233</v>
      </c>
      <c r="F91" s="859">
        <v>3763</v>
      </c>
      <c r="G91" s="859">
        <v>4841</v>
      </c>
      <c r="H91" s="859">
        <v>3786</v>
      </c>
      <c r="I91" s="859">
        <v>5080</v>
      </c>
      <c r="J91" s="859">
        <v>4516</v>
      </c>
      <c r="K91" s="859">
        <v>5809</v>
      </c>
      <c r="L91" s="858" t="s">
        <v>4861</v>
      </c>
      <c r="M91" s="859">
        <v>2681</v>
      </c>
      <c r="N91" s="859">
        <v>2681</v>
      </c>
      <c r="O91" s="859">
        <v>3289</v>
      </c>
      <c r="P91" s="859">
        <v>3289</v>
      </c>
      <c r="Q91" s="859">
        <v>3217</v>
      </c>
      <c r="R91" s="859">
        <v>3217</v>
      </c>
      <c r="S91" s="859">
        <v>3947</v>
      </c>
      <c r="T91" s="859">
        <v>3947</v>
      </c>
      <c r="V91" s="801"/>
      <c r="W91" s="801"/>
      <c r="X91" s="802"/>
      <c r="Z91" s="802"/>
    </row>
    <row r="92" spans="1:26" s="800" customFormat="1" ht="17.100000000000001" customHeight="1">
      <c r="A92" s="858" t="s">
        <v>3144</v>
      </c>
      <c r="B92" s="858" t="s">
        <v>20</v>
      </c>
      <c r="C92" s="858" t="s">
        <v>5269</v>
      </c>
      <c r="D92" s="859">
        <v>2923</v>
      </c>
      <c r="E92" s="859">
        <v>3869</v>
      </c>
      <c r="F92" s="859">
        <v>3531</v>
      </c>
      <c r="G92" s="859">
        <v>4477</v>
      </c>
      <c r="H92" s="859">
        <v>3508</v>
      </c>
      <c r="I92" s="859">
        <v>4643</v>
      </c>
      <c r="J92" s="859">
        <v>4237</v>
      </c>
      <c r="K92" s="859">
        <v>5372</v>
      </c>
      <c r="L92" s="858" t="s">
        <v>4861</v>
      </c>
      <c r="M92" s="859">
        <v>2475</v>
      </c>
      <c r="N92" s="859">
        <v>2475</v>
      </c>
      <c r="O92" s="859">
        <v>3083</v>
      </c>
      <c r="P92" s="859">
        <v>3083</v>
      </c>
      <c r="Q92" s="859">
        <v>2970</v>
      </c>
      <c r="R92" s="859">
        <v>2970</v>
      </c>
      <c r="S92" s="859">
        <v>3700</v>
      </c>
      <c r="T92" s="859">
        <v>3700</v>
      </c>
      <c r="V92" s="801"/>
      <c r="W92" s="801"/>
      <c r="X92" s="802"/>
      <c r="Z92" s="802"/>
    </row>
    <row r="93" spans="1:26" s="800" customFormat="1" ht="17.100000000000001" customHeight="1">
      <c r="A93" s="858" t="s">
        <v>3149</v>
      </c>
      <c r="B93" s="858" t="s">
        <v>20</v>
      </c>
      <c r="C93" s="858" t="s">
        <v>5269</v>
      </c>
      <c r="D93" s="859">
        <v>3630</v>
      </c>
      <c r="E93" s="859">
        <v>4233</v>
      </c>
      <c r="F93" s="859">
        <v>4238</v>
      </c>
      <c r="G93" s="859">
        <v>4841</v>
      </c>
      <c r="H93" s="859">
        <v>4356</v>
      </c>
      <c r="I93" s="859">
        <v>5080</v>
      </c>
      <c r="J93" s="859">
        <v>5086</v>
      </c>
      <c r="K93" s="859">
        <v>5809</v>
      </c>
      <c r="L93" s="858" t="s">
        <v>4861</v>
      </c>
      <c r="M93" s="859">
        <v>2681</v>
      </c>
      <c r="N93" s="859">
        <v>2681</v>
      </c>
      <c r="O93" s="859">
        <v>3289</v>
      </c>
      <c r="P93" s="859">
        <v>3289</v>
      </c>
      <c r="Q93" s="859">
        <v>3217</v>
      </c>
      <c r="R93" s="859">
        <v>3217</v>
      </c>
      <c r="S93" s="859">
        <v>3947</v>
      </c>
      <c r="T93" s="859">
        <v>3947</v>
      </c>
      <c r="V93" s="801"/>
      <c r="W93" s="801"/>
      <c r="X93" s="802"/>
      <c r="Z93" s="802"/>
    </row>
    <row r="94" spans="1:26" s="800" customFormat="1" ht="17.100000000000001" customHeight="1">
      <c r="A94" s="858" t="s">
        <v>3137</v>
      </c>
      <c r="B94" s="858" t="s">
        <v>20</v>
      </c>
      <c r="C94" s="858" t="s">
        <v>5269</v>
      </c>
      <c r="D94" s="859">
        <v>3309</v>
      </c>
      <c r="E94" s="859">
        <v>3782</v>
      </c>
      <c r="F94" s="859">
        <v>3917</v>
      </c>
      <c r="G94" s="859">
        <v>4390</v>
      </c>
      <c r="H94" s="859">
        <v>3971</v>
      </c>
      <c r="I94" s="859">
        <v>4538</v>
      </c>
      <c r="J94" s="859">
        <v>4700</v>
      </c>
      <c r="K94" s="859">
        <v>5268</v>
      </c>
      <c r="L94" s="858" t="s">
        <v>4861</v>
      </c>
      <c r="M94" s="859">
        <v>2639</v>
      </c>
      <c r="N94" s="859">
        <v>2639</v>
      </c>
      <c r="O94" s="859">
        <v>3247</v>
      </c>
      <c r="P94" s="859">
        <v>3247</v>
      </c>
      <c r="Q94" s="859">
        <v>3167</v>
      </c>
      <c r="R94" s="859">
        <v>3167</v>
      </c>
      <c r="S94" s="859">
        <v>3896</v>
      </c>
      <c r="T94" s="859">
        <v>3896</v>
      </c>
      <c r="V94" s="801"/>
      <c r="W94" s="801"/>
      <c r="X94" s="802"/>
      <c r="Z94" s="802"/>
    </row>
    <row r="95" spans="1:26" s="800" customFormat="1" ht="17.100000000000001" customHeight="1">
      <c r="A95" s="858" t="s">
        <v>3138</v>
      </c>
      <c r="B95" s="858" t="s">
        <v>20</v>
      </c>
      <c r="C95" s="858" t="s">
        <v>5269</v>
      </c>
      <c r="D95" s="859">
        <v>3155</v>
      </c>
      <c r="E95" s="859">
        <v>4233</v>
      </c>
      <c r="F95" s="859">
        <v>3763</v>
      </c>
      <c r="G95" s="859">
        <v>4841</v>
      </c>
      <c r="H95" s="859">
        <v>3786</v>
      </c>
      <c r="I95" s="859">
        <v>5080</v>
      </c>
      <c r="J95" s="859">
        <v>4516</v>
      </c>
      <c r="K95" s="859">
        <v>5809</v>
      </c>
      <c r="L95" s="858" t="s">
        <v>4861</v>
      </c>
      <c r="M95" s="859">
        <v>2681</v>
      </c>
      <c r="N95" s="859">
        <v>2681</v>
      </c>
      <c r="O95" s="859">
        <v>3289</v>
      </c>
      <c r="P95" s="859">
        <v>3289</v>
      </c>
      <c r="Q95" s="859">
        <v>3217</v>
      </c>
      <c r="R95" s="859">
        <v>3217</v>
      </c>
      <c r="S95" s="859">
        <v>3947</v>
      </c>
      <c r="T95" s="859">
        <v>3947</v>
      </c>
      <c r="V95" s="801"/>
      <c r="W95" s="801"/>
      <c r="X95" s="802"/>
      <c r="Z95" s="802"/>
    </row>
    <row r="96" spans="1:26" s="800" customFormat="1" ht="17.100000000000001" customHeight="1">
      <c r="A96" s="858" t="s">
        <v>3139</v>
      </c>
      <c r="B96" s="858" t="s">
        <v>20</v>
      </c>
      <c r="C96" s="858" t="s">
        <v>5269</v>
      </c>
      <c r="D96" s="859">
        <v>2949</v>
      </c>
      <c r="E96" s="859">
        <v>3422</v>
      </c>
      <c r="F96" s="859">
        <v>3557</v>
      </c>
      <c r="G96" s="859">
        <v>4030</v>
      </c>
      <c r="H96" s="859">
        <v>3539</v>
      </c>
      <c r="I96" s="859">
        <v>4106</v>
      </c>
      <c r="J96" s="859">
        <v>4268</v>
      </c>
      <c r="K96" s="859">
        <v>4836</v>
      </c>
      <c r="L96" s="858" t="s">
        <v>4861</v>
      </c>
      <c r="M96" s="859">
        <v>2475</v>
      </c>
      <c r="N96" s="859">
        <v>2475</v>
      </c>
      <c r="O96" s="859">
        <v>3083</v>
      </c>
      <c r="P96" s="859">
        <v>3083</v>
      </c>
      <c r="Q96" s="859">
        <v>2970</v>
      </c>
      <c r="R96" s="859">
        <v>2970</v>
      </c>
      <c r="S96" s="859">
        <v>3700</v>
      </c>
      <c r="T96" s="859">
        <v>3700</v>
      </c>
      <c r="V96" s="801"/>
      <c r="W96" s="801"/>
      <c r="X96" s="802"/>
      <c r="Z96" s="802"/>
    </row>
    <row r="97" spans="1:26" s="800" customFormat="1" ht="17.100000000000001" customHeight="1">
      <c r="A97" s="858" t="s">
        <v>3140</v>
      </c>
      <c r="B97" s="858" t="s">
        <v>20</v>
      </c>
      <c r="C97" s="858" t="s">
        <v>5269</v>
      </c>
      <c r="D97" s="859">
        <v>3351</v>
      </c>
      <c r="E97" s="859">
        <v>4429</v>
      </c>
      <c r="F97" s="859">
        <v>3959</v>
      </c>
      <c r="G97" s="859">
        <v>5037</v>
      </c>
      <c r="H97" s="859">
        <v>4021</v>
      </c>
      <c r="I97" s="859">
        <v>5315</v>
      </c>
      <c r="J97" s="859">
        <v>4751</v>
      </c>
      <c r="K97" s="859">
        <v>6044</v>
      </c>
      <c r="L97" s="858" t="s">
        <v>4861</v>
      </c>
      <c r="M97" s="859">
        <v>2681</v>
      </c>
      <c r="N97" s="859">
        <v>2681</v>
      </c>
      <c r="O97" s="859">
        <v>3289</v>
      </c>
      <c r="P97" s="859">
        <v>3289</v>
      </c>
      <c r="Q97" s="859">
        <v>3217</v>
      </c>
      <c r="R97" s="859">
        <v>3217</v>
      </c>
      <c r="S97" s="859">
        <v>3947</v>
      </c>
      <c r="T97" s="859">
        <v>3947</v>
      </c>
      <c r="V97" s="801"/>
      <c r="W97" s="801"/>
      <c r="X97" s="802"/>
      <c r="Z97" s="802"/>
    </row>
    <row r="98" spans="1:26" s="800" customFormat="1" ht="17.100000000000001" customHeight="1">
      <c r="A98" s="858" t="s">
        <v>3141</v>
      </c>
      <c r="B98" s="858" t="s">
        <v>20</v>
      </c>
      <c r="C98" s="858" t="s">
        <v>5269</v>
      </c>
      <c r="D98" s="859">
        <v>2949</v>
      </c>
      <c r="E98" s="859">
        <v>3422</v>
      </c>
      <c r="F98" s="859">
        <v>3557</v>
      </c>
      <c r="G98" s="859">
        <v>4030</v>
      </c>
      <c r="H98" s="859">
        <v>3539</v>
      </c>
      <c r="I98" s="859">
        <v>4106</v>
      </c>
      <c r="J98" s="859">
        <v>4268</v>
      </c>
      <c r="K98" s="859">
        <v>4836</v>
      </c>
      <c r="L98" s="858" t="s">
        <v>4861</v>
      </c>
      <c r="M98" s="859">
        <v>2475</v>
      </c>
      <c r="N98" s="859">
        <v>2475</v>
      </c>
      <c r="O98" s="859">
        <v>3083</v>
      </c>
      <c r="P98" s="859">
        <v>3083</v>
      </c>
      <c r="Q98" s="859">
        <v>2970</v>
      </c>
      <c r="R98" s="859">
        <v>2970</v>
      </c>
      <c r="S98" s="859">
        <v>3700</v>
      </c>
      <c r="T98" s="859">
        <v>3700</v>
      </c>
      <c r="V98" s="801"/>
      <c r="W98" s="801"/>
      <c r="X98" s="802"/>
      <c r="Z98" s="802"/>
    </row>
    <row r="99" spans="1:26" s="800" customFormat="1" ht="17.100000000000001" customHeight="1">
      <c r="A99" s="858" t="s">
        <v>3142</v>
      </c>
      <c r="B99" s="858" t="s">
        <v>20</v>
      </c>
      <c r="C99" s="858" t="s">
        <v>5269</v>
      </c>
      <c r="D99" s="859">
        <v>3155</v>
      </c>
      <c r="E99" s="859">
        <v>4233</v>
      </c>
      <c r="F99" s="859">
        <v>3763</v>
      </c>
      <c r="G99" s="859">
        <v>4841</v>
      </c>
      <c r="H99" s="859">
        <v>3786</v>
      </c>
      <c r="I99" s="859">
        <v>5080</v>
      </c>
      <c r="J99" s="859">
        <v>4516</v>
      </c>
      <c r="K99" s="859">
        <v>5809</v>
      </c>
      <c r="L99" s="858" t="s">
        <v>4861</v>
      </c>
      <c r="M99" s="859">
        <v>2681</v>
      </c>
      <c r="N99" s="859">
        <v>2681</v>
      </c>
      <c r="O99" s="859">
        <v>3289</v>
      </c>
      <c r="P99" s="859">
        <v>3289</v>
      </c>
      <c r="Q99" s="859">
        <v>3217</v>
      </c>
      <c r="R99" s="859">
        <v>3217</v>
      </c>
      <c r="S99" s="859">
        <v>3947</v>
      </c>
      <c r="T99" s="859">
        <v>3947</v>
      </c>
      <c r="V99" s="801"/>
      <c r="W99" s="801"/>
      <c r="X99" s="802"/>
      <c r="Z99" s="802"/>
    </row>
    <row r="100" spans="1:26" s="800" customFormat="1" ht="17.100000000000001" customHeight="1">
      <c r="A100" s="858" t="s">
        <v>3153</v>
      </c>
      <c r="B100" s="858" t="s">
        <v>20</v>
      </c>
      <c r="C100" s="858" t="s">
        <v>5269</v>
      </c>
      <c r="D100" s="859">
        <v>3145</v>
      </c>
      <c r="E100" s="859">
        <v>3618</v>
      </c>
      <c r="F100" s="859">
        <v>3753</v>
      </c>
      <c r="G100" s="859">
        <v>4226</v>
      </c>
      <c r="H100" s="859">
        <v>3774</v>
      </c>
      <c r="I100" s="859">
        <v>4342</v>
      </c>
      <c r="J100" s="859">
        <v>4504</v>
      </c>
      <c r="K100" s="859">
        <v>5071</v>
      </c>
      <c r="L100" s="858" t="s">
        <v>4861</v>
      </c>
      <c r="M100" s="859">
        <v>2475</v>
      </c>
      <c r="N100" s="859">
        <v>2475</v>
      </c>
      <c r="O100" s="859">
        <v>3083</v>
      </c>
      <c r="P100" s="859">
        <v>3083</v>
      </c>
      <c r="Q100" s="859">
        <v>2970</v>
      </c>
      <c r="R100" s="859">
        <v>2970</v>
      </c>
      <c r="S100" s="859">
        <v>3700</v>
      </c>
      <c r="T100" s="859">
        <v>3700</v>
      </c>
      <c r="V100" s="801"/>
      <c r="W100" s="801"/>
      <c r="X100" s="802"/>
      <c r="Z100" s="802"/>
    </row>
    <row r="101" spans="1:26" s="800" customFormat="1" ht="17.100000000000001" customHeight="1">
      <c r="A101" s="858" t="s">
        <v>3154</v>
      </c>
      <c r="B101" s="858" t="s">
        <v>20</v>
      </c>
      <c r="C101" s="858" t="s">
        <v>5269</v>
      </c>
      <c r="D101" s="859">
        <v>3155</v>
      </c>
      <c r="E101" s="859">
        <v>4233</v>
      </c>
      <c r="F101" s="859">
        <v>3763</v>
      </c>
      <c r="G101" s="859">
        <v>4841</v>
      </c>
      <c r="H101" s="859">
        <v>3786</v>
      </c>
      <c r="I101" s="859">
        <v>5080</v>
      </c>
      <c r="J101" s="859">
        <v>4516</v>
      </c>
      <c r="K101" s="859">
        <v>5809</v>
      </c>
      <c r="L101" s="858" t="s">
        <v>4861</v>
      </c>
      <c r="M101" s="859">
        <v>2681</v>
      </c>
      <c r="N101" s="859">
        <v>2681</v>
      </c>
      <c r="O101" s="859">
        <v>3289</v>
      </c>
      <c r="P101" s="859">
        <v>3289</v>
      </c>
      <c r="Q101" s="859">
        <v>3217</v>
      </c>
      <c r="R101" s="859">
        <v>3217</v>
      </c>
      <c r="S101" s="859">
        <v>3947</v>
      </c>
      <c r="T101" s="859">
        <v>3947</v>
      </c>
      <c r="V101" s="801"/>
      <c r="W101" s="801"/>
      <c r="X101" s="802"/>
      <c r="Z101" s="802"/>
    </row>
    <row r="102" spans="1:26" s="800" customFormat="1" ht="17.100000000000001" customHeight="1">
      <c r="A102" s="858" t="s">
        <v>3155</v>
      </c>
      <c r="B102" s="858" t="s">
        <v>20</v>
      </c>
      <c r="C102" s="858" t="s">
        <v>5269</v>
      </c>
      <c r="D102" s="859">
        <v>2949</v>
      </c>
      <c r="E102" s="859">
        <v>3422</v>
      </c>
      <c r="F102" s="859">
        <v>3557</v>
      </c>
      <c r="G102" s="859">
        <v>4030</v>
      </c>
      <c r="H102" s="859">
        <v>3539</v>
      </c>
      <c r="I102" s="859">
        <v>4106</v>
      </c>
      <c r="J102" s="859">
        <v>4268</v>
      </c>
      <c r="K102" s="859">
        <v>4836</v>
      </c>
      <c r="L102" s="858" t="s">
        <v>4861</v>
      </c>
      <c r="M102" s="859">
        <v>2475</v>
      </c>
      <c r="N102" s="859">
        <v>2475</v>
      </c>
      <c r="O102" s="859">
        <v>3083</v>
      </c>
      <c r="P102" s="859">
        <v>3083</v>
      </c>
      <c r="Q102" s="859">
        <v>2970</v>
      </c>
      <c r="R102" s="859">
        <v>2970</v>
      </c>
      <c r="S102" s="859">
        <v>3700</v>
      </c>
      <c r="T102" s="859">
        <v>3700</v>
      </c>
      <c r="V102" s="801"/>
      <c r="W102" s="801"/>
      <c r="X102" s="802"/>
      <c r="Z102" s="802"/>
    </row>
    <row r="103" spans="1:26" s="800" customFormat="1" ht="17.100000000000001" customHeight="1">
      <c r="A103" s="858" t="s">
        <v>3156</v>
      </c>
      <c r="B103" s="858" t="s">
        <v>20</v>
      </c>
      <c r="C103" s="858" t="s">
        <v>5269</v>
      </c>
      <c r="D103" s="859">
        <v>3351</v>
      </c>
      <c r="E103" s="859">
        <v>4429</v>
      </c>
      <c r="F103" s="859">
        <v>3959</v>
      </c>
      <c r="G103" s="859">
        <v>5037</v>
      </c>
      <c r="H103" s="859">
        <v>4021</v>
      </c>
      <c r="I103" s="859">
        <v>5315</v>
      </c>
      <c r="J103" s="859">
        <v>4751</v>
      </c>
      <c r="K103" s="859">
        <v>6044</v>
      </c>
      <c r="L103" s="858" t="s">
        <v>4861</v>
      </c>
      <c r="M103" s="859">
        <v>2681</v>
      </c>
      <c r="N103" s="859">
        <v>2681</v>
      </c>
      <c r="O103" s="859">
        <v>3289</v>
      </c>
      <c r="P103" s="859">
        <v>3289</v>
      </c>
      <c r="Q103" s="859">
        <v>3217</v>
      </c>
      <c r="R103" s="859">
        <v>3217</v>
      </c>
      <c r="S103" s="859">
        <v>3947</v>
      </c>
      <c r="T103" s="859">
        <v>3947</v>
      </c>
      <c r="V103" s="801"/>
      <c r="W103" s="801"/>
      <c r="X103" s="802"/>
      <c r="Z103" s="802"/>
    </row>
    <row r="104" spans="1:26" s="800" customFormat="1" ht="17.100000000000001" customHeight="1">
      <c r="A104" s="858" t="s">
        <v>3145</v>
      </c>
      <c r="B104" s="858" t="s">
        <v>20</v>
      </c>
      <c r="C104" s="858" t="s">
        <v>5269</v>
      </c>
      <c r="D104" s="859">
        <v>3113</v>
      </c>
      <c r="E104" s="859">
        <v>3586</v>
      </c>
      <c r="F104" s="859">
        <v>3721</v>
      </c>
      <c r="G104" s="859">
        <v>4194</v>
      </c>
      <c r="H104" s="859">
        <v>3736</v>
      </c>
      <c r="I104" s="859">
        <v>4303</v>
      </c>
      <c r="J104" s="859">
        <v>4465</v>
      </c>
      <c r="K104" s="859">
        <v>5033</v>
      </c>
      <c r="L104" s="858" t="s">
        <v>4861</v>
      </c>
      <c r="M104" s="859">
        <v>2639</v>
      </c>
      <c r="N104" s="859">
        <v>2639</v>
      </c>
      <c r="O104" s="859">
        <v>3247</v>
      </c>
      <c r="P104" s="859">
        <v>3247</v>
      </c>
      <c r="Q104" s="859">
        <v>3167</v>
      </c>
      <c r="R104" s="859">
        <v>3167</v>
      </c>
      <c r="S104" s="859">
        <v>3896</v>
      </c>
      <c r="T104" s="859">
        <v>3896</v>
      </c>
      <c r="V104" s="801"/>
      <c r="W104" s="801"/>
      <c r="X104" s="802"/>
      <c r="Z104" s="802"/>
    </row>
    <row r="105" spans="1:26" s="800" customFormat="1" ht="17.100000000000001" customHeight="1">
      <c r="A105" s="858" t="s">
        <v>3146</v>
      </c>
      <c r="B105" s="858" t="s">
        <v>20</v>
      </c>
      <c r="C105" s="858" t="s">
        <v>5269</v>
      </c>
      <c r="D105" s="859">
        <v>2933</v>
      </c>
      <c r="E105" s="859">
        <v>3406</v>
      </c>
      <c r="F105" s="859">
        <v>3541</v>
      </c>
      <c r="G105" s="859">
        <v>4014</v>
      </c>
      <c r="H105" s="859">
        <v>3520</v>
      </c>
      <c r="I105" s="859">
        <v>4087</v>
      </c>
      <c r="J105" s="859">
        <v>4249</v>
      </c>
      <c r="K105" s="859">
        <v>4817</v>
      </c>
      <c r="L105" s="858" t="s">
        <v>4861</v>
      </c>
      <c r="M105" s="859">
        <v>2681</v>
      </c>
      <c r="N105" s="859">
        <v>2681</v>
      </c>
      <c r="O105" s="859">
        <v>3289</v>
      </c>
      <c r="P105" s="859">
        <v>3289</v>
      </c>
      <c r="Q105" s="859">
        <v>3217</v>
      </c>
      <c r="R105" s="859">
        <v>3217</v>
      </c>
      <c r="S105" s="859">
        <v>3947</v>
      </c>
      <c r="T105" s="859">
        <v>3947</v>
      </c>
      <c r="V105" s="801"/>
      <c r="W105" s="801"/>
      <c r="X105" s="802"/>
      <c r="Z105" s="802"/>
    </row>
    <row r="106" spans="1:26" s="800" customFormat="1" ht="17.100000000000001" customHeight="1">
      <c r="A106" s="858" t="s">
        <v>3147</v>
      </c>
      <c r="B106" s="858" t="s">
        <v>20</v>
      </c>
      <c r="C106" s="858" t="s">
        <v>5269</v>
      </c>
      <c r="D106" s="859">
        <v>2923</v>
      </c>
      <c r="E106" s="859">
        <v>3396</v>
      </c>
      <c r="F106" s="859">
        <v>3531</v>
      </c>
      <c r="G106" s="859">
        <v>4004</v>
      </c>
      <c r="H106" s="859">
        <v>3508</v>
      </c>
      <c r="I106" s="859">
        <v>4075</v>
      </c>
      <c r="J106" s="859">
        <v>4237</v>
      </c>
      <c r="K106" s="859">
        <v>4805</v>
      </c>
      <c r="L106" s="858" t="s">
        <v>4861</v>
      </c>
      <c r="M106" s="859">
        <v>2475</v>
      </c>
      <c r="N106" s="859">
        <v>2475</v>
      </c>
      <c r="O106" s="859">
        <v>3083</v>
      </c>
      <c r="P106" s="859">
        <v>3083</v>
      </c>
      <c r="Q106" s="859">
        <v>2970</v>
      </c>
      <c r="R106" s="859">
        <v>2970</v>
      </c>
      <c r="S106" s="859">
        <v>3700</v>
      </c>
      <c r="T106" s="859">
        <v>3700</v>
      </c>
      <c r="V106" s="801"/>
      <c r="W106" s="801"/>
      <c r="X106" s="802"/>
      <c r="Z106" s="802"/>
    </row>
    <row r="107" spans="1:26" s="800" customFormat="1" ht="17.100000000000001" customHeight="1">
      <c r="A107" s="858" t="s">
        <v>3148</v>
      </c>
      <c r="B107" s="858" t="s">
        <v>20</v>
      </c>
      <c r="C107" s="858" t="s">
        <v>5269</v>
      </c>
      <c r="D107" s="859">
        <v>2933</v>
      </c>
      <c r="E107" s="859">
        <v>3406</v>
      </c>
      <c r="F107" s="859">
        <v>3541</v>
      </c>
      <c r="G107" s="859">
        <v>4014</v>
      </c>
      <c r="H107" s="859">
        <v>3520</v>
      </c>
      <c r="I107" s="859">
        <v>4087</v>
      </c>
      <c r="J107" s="859">
        <v>4249</v>
      </c>
      <c r="K107" s="859">
        <v>4817</v>
      </c>
      <c r="L107" s="858" t="s">
        <v>4861</v>
      </c>
      <c r="M107" s="859">
        <v>2681</v>
      </c>
      <c r="N107" s="859">
        <v>2681</v>
      </c>
      <c r="O107" s="859">
        <v>3289</v>
      </c>
      <c r="P107" s="859">
        <v>3289</v>
      </c>
      <c r="Q107" s="859">
        <v>3217</v>
      </c>
      <c r="R107" s="859">
        <v>3217</v>
      </c>
      <c r="S107" s="859">
        <v>3947</v>
      </c>
      <c r="T107" s="859">
        <v>3947</v>
      </c>
      <c r="V107" s="801"/>
      <c r="W107" s="801"/>
      <c r="X107" s="802"/>
      <c r="Z107" s="802"/>
    </row>
    <row r="108" spans="1:26" s="800" customFormat="1" ht="17.100000000000001" customHeight="1">
      <c r="A108" s="858" t="s">
        <v>3150</v>
      </c>
      <c r="B108" s="858" t="s">
        <v>20</v>
      </c>
      <c r="C108" s="858" t="s">
        <v>5269</v>
      </c>
      <c r="D108" s="859">
        <v>2727</v>
      </c>
      <c r="E108" s="859">
        <v>3200</v>
      </c>
      <c r="F108" s="859">
        <v>3335</v>
      </c>
      <c r="G108" s="859">
        <v>3808</v>
      </c>
      <c r="H108" s="859">
        <v>3272</v>
      </c>
      <c r="I108" s="859">
        <v>3840</v>
      </c>
      <c r="J108" s="859">
        <v>4002</v>
      </c>
      <c r="K108" s="859">
        <v>4570</v>
      </c>
      <c r="L108" s="858" t="s">
        <v>4861</v>
      </c>
      <c r="M108" s="859">
        <v>2475</v>
      </c>
      <c r="N108" s="859">
        <v>2475</v>
      </c>
      <c r="O108" s="859">
        <v>3083</v>
      </c>
      <c r="P108" s="859">
        <v>3083</v>
      </c>
      <c r="Q108" s="859">
        <v>2970</v>
      </c>
      <c r="R108" s="859">
        <v>2970</v>
      </c>
      <c r="S108" s="859">
        <v>3700</v>
      </c>
      <c r="T108" s="859">
        <v>3700</v>
      </c>
      <c r="V108" s="801"/>
      <c r="W108" s="801"/>
      <c r="X108" s="802"/>
      <c r="Z108" s="802"/>
    </row>
    <row r="109" spans="1:26" s="800" customFormat="1" ht="17.100000000000001" customHeight="1">
      <c r="A109" s="858" t="s">
        <v>3151</v>
      </c>
      <c r="B109" s="858" t="s">
        <v>20</v>
      </c>
      <c r="C109" s="858" t="s">
        <v>5269</v>
      </c>
      <c r="D109" s="859">
        <v>3129</v>
      </c>
      <c r="E109" s="859">
        <v>3602</v>
      </c>
      <c r="F109" s="859">
        <v>3737</v>
      </c>
      <c r="G109" s="859">
        <v>4210</v>
      </c>
      <c r="H109" s="859">
        <v>3755</v>
      </c>
      <c r="I109" s="859">
        <v>4322</v>
      </c>
      <c r="J109" s="859">
        <v>4484</v>
      </c>
      <c r="K109" s="859">
        <v>5052</v>
      </c>
      <c r="L109" s="858" t="s">
        <v>4861</v>
      </c>
      <c r="M109" s="859">
        <v>2681</v>
      </c>
      <c r="N109" s="859">
        <v>2681</v>
      </c>
      <c r="O109" s="859">
        <v>3289</v>
      </c>
      <c r="P109" s="859">
        <v>3289</v>
      </c>
      <c r="Q109" s="859">
        <v>3217</v>
      </c>
      <c r="R109" s="859">
        <v>3217</v>
      </c>
      <c r="S109" s="859">
        <v>3947</v>
      </c>
      <c r="T109" s="859">
        <v>3947</v>
      </c>
      <c r="V109" s="801"/>
      <c r="W109" s="801"/>
      <c r="X109" s="802"/>
      <c r="Z109" s="802"/>
    </row>
    <row r="110" spans="1:26" s="800" customFormat="1" ht="17.100000000000001" customHeight="1">
      <c r="A110" s="858" t="s">
        <v>3157</v>
      </c>
      <c r="B110" s="858" t="s">
        <v>20</v>
      </c>
      <c r="C110" s="858" t="s">
        <v>5269</v>
      </c>
      <c r="D110" s="859">
        <v>2727</v>
      </c>
      <c r="E110" s="859">
        <v>3200</v>
      </c>
      <c r="F110" s="859">
        <v>3335</v>
      </c>
      <c r="G110" s="859">
        <v>3808</v>
      </c>
      <c r="H110" s="859">
        <v>3272</v>
      </c>
      <c r="I110" s="859">
        <v>3840</v>
      </c>
      <c r="J110" s="859">
        <v>4002</v>
      </c>
      <c r="K110" s="859">
        <v>4570</v>
      </c>
      <c r="L110" s="858" t="s">
        <v>4861</v>
      </c>
      <c r="M110" s="859">
        <v>2475</v>
      </c>
      <c r="N110" s="859">
        <v>2475</v>
      </c>
      <c r="O110" s="859">
        <v>3083</v>
      </c>
      <c r="P110" s="859">
        <v>3083</v>
      </c>
      <c r="Q110" s="859">
        <v>2970</v>
      </c>
      <c r="R110" s="859">
        <v>2970</v>
      </c>
      <c r="S110" s="859">
        <v>3700</v>
      </c>
      <c r="T110" s="859">
        <v>3700</v>
      </c>
      <c r="V110" s="801"/>
      <c r="W110" s="801"/>
      <c r="X110" s="802"/>
      <c r="Z110" s="802"/>
    </row>
    <row r="111" spans="1:26" s="800" customFormat="1" ht="17.100000000000001" customHeight="1">
      <c r="A111" s="858" t="s">
        <v>3158</v>
      </c>
      <c r="B111" s="858" t="s">
        <v>20</v>
      </c>
      <c r="C111" s="858" t="s">
        <v>5269</v>
      </c>
      <c r="D111" s="859">
        <v>2933</v>
      </c>
      <c r="E111" s="859">
        <v>3406</v>
      </c>
      <c r="F111" s="859">
        <v>3541</v>
      </c>
      <c r="G111" s="859">
        <v>4014</v>
      </c>
      <c r="H111" s="859">
        <v>3520</v>
      </c>
      <c r="I111" s="859">
        <v>4087</v>
      </c>
      <c r="J111" s="859">
        <v>4249</v>
      </c>
      <c r="K111" s="859">
        <v>4817</v>
      </c>
      <c r="L111" s="858" t="s">
        <v>4861</v>
      </c>
      <c r="M111" s="859">
        <v>2681</v>
      </c>
      <c r="N111" s="859">
        <v>2681</v>
      </c>
      <c r="O111" s="859">
        <v>3289</v>
      </c>
      <c r="P111" s="859">
        <v>3289</v>
      </c>
      <c r="Q111" s="859">
        <v>3217</v>
      </c>
      <c r="R111" s="859">
        <v>3217</v>
      </c>
      <c r="S111" s="859">
        <v>3947</v>
      </c>
      <c r="T111" s="859">
        <v>3947</v>
      </c>
      <c r="V111" s="801"/>
      <c r="W111" s="801"/>
      <c r="X111" s="802"/>
      <c r="Z111" s="802"/>
    </row>
    <row r="112" spans="1:26" s="800" customFormat="1" ht="17.100000000000001" customHeight="1">
      <c r="A112" s="858" t="s">
        <v>3159</v>
      </c>
      <c r="B112" s="858" t="s">
        <v>20</v>
      </c>
      <c r="C112" s="858" t="s">
        <v>5269</v>
      </c>
      <c r="D112" s="859">
        <v>2923</v>
      </c>
      <c r="E112" s="859">
        <v>3396</v>
      </c>
      <c r="F112" s="859">
        <v>3531</v>
      </c>
      <c r="G112" s="859">
        <v>4004</v>
      </c>
      <c r="H112" s="859">
        <v>3508</v>
      </c>
      <c r="I112" s="859">
        <v>4075</v>
      </c>
      <c r="J112" s="859">
        <v>4237</v>
      </c>
      <c r="K112" s="859">
        <v>4805</v>
      </c>
      <c r="L112" s="858" t="s">
        <v>4861</v>
      </c>
      <c r="M112" s="859">
        <v>2475</v>
      </c>
      <c r="N112" s="859">
        <v>2475</v>
      </c>
      <c r="O112" s="859">
        <v>3083</v>
      </c>
      <c r="P112" s="859">
        <v>3083</v>
      </c>
      <c r="Q112" s="859">
        <v>2970</v>
      </c>
      <c r="R112" s="859">
        <v>2970</v>
      </c>
      <c r="S112" s="859">
        <v>3700</v>
      </c>
      <c r="T112" s="859">
        <v>3700</v>
      </c>
      <c r="V112" s="801"/>
      <c r="W112" s="801"/>
      <c r="X112" s="802"/>
      <c r="Z112" s="802"/>
    </row>
    <row r="113" spans="1:26" s="800" customFormat="1" ht="17.100000000000001" customHeight="1">
      <c r="A113" s="858" t="s">
        <v>3160</v>
      </c>
      <c r="B113" s="858" t="s">
        <v>20</v>
      </c>
      <c r="C113" s="858" t="s">
        <v>5269</v>
      </c>
      <c r="D113" s="859">
        <v>2933</v>
      </c>
      <c r="E113" s="859">
        <v>3406</v>
      </c>
      <c r="F113" s="859">
        <v>3541</v>
      </c>
      <c r="G113" s="859">
        <v>4014</v>
      </c>
      <c r="H113" s="859">
        <v>3520</v>
      </c>
      <c r="I113" s="859">
        <v>4087</v>
      </c>
      <c r="J113" s="859">
        <v>4249</v>
      </c>
      <c r="K113" s="859">
        <v>4817</v>
      </c>
      <c r="L113" s="858" t="s">
        <v>4861</v>
      </c>
      <c r="M113" s="859">
        <v>2681</v>
      </c>
      <c r="N113" s="859">
        <v>2681</v>
      </c>
      <c r="O113" s="859">
        <v>3289</v>
      </c>
      <c r="P113" s="859">
        <v>3289</v>
      </c>
      <c r="Q113" s="859">
        <v>3217</v>
      </c>
      <c r="R113" s="859">
        <v>3217</v>
      </c>
      <c r="S113" s="859">
        <v>3947</v>
      </c>
      <c r="T113" s="859">
        <v>3947</v>
      </c>
      <c r="V113" s="801"/>
      <c r="W113" s="801"/>
      <c r="X113" s="802"/>
      <c r="Z113" s="802"/>
    </row>
    <row r="114" spans="1:26" s="800" customFormat="1" ht="17.100000000000001" customHeight="1">
      <c r="A114" s="858" t="s">
        <v>3161</v>
      </c>
      <c r="B114" s="858" t="s">
        <v>20</v>
      </c>
      <c r="C114" s="858" t="s">
        <v>5269</v>
      </c>
      <c r="D114" s="859">
        <v>2891</v>
      </c>
      <c r="E114" s="859">
        <v>3364</v>
      </c>
      <c r="F114" s="859">
        <v>3499</v>
      </c>
      <c r="G114" s="859">
        <v>3972</v>
      </c>
      <c r="H114" s="859">
        <v>3469</v>
      </c>
      <c r="I114" s="859">
        <v>4037</v>
      </c>
      <c r="J114" s="859">
        <v>4199</v>
      </c>
      <c r="K114" s="859">
        <v>4766</v>
      </c>
      <c r="L114" s="858" t="s">
        <v>4861</v>
      </c>
      <c r="M114" s="859">
        <v>2639</v>
      </c>
      <c r="N114" s="859">
        <v>2639</v>
      </c>
      <c r="O114" s="859">
        <v>3247</v>
      </c>
      <c r="P114" s="859">
        <v>3247</v>
      </c>
      <c r="Q114" s="859">
        <v>3167</v>
      </c>
      <c r="R114" s="859">
        <v>3167</v>
      </c>
      <c r="S114" s="859">
        <v>3896</v>
      </c>
      <c r="T114" s="859">
        <v>3896</v>
      </c>
      <c r="V114" s="801"/>
      <c r="W114" s="801"/>
      <c r="X114" s="802"/>
      <c r="Z114" s="802"/>
    </row>
    <row r="115" spans="1:26" s="800" customFormat="1" ht="17.100000000000001" customHeight="1">
      <c r="A115" s="858" t="s">
        <v>3162</v>
      </c>
      <c r="B115" s="858" t="s">
        <v>20</v>
      </c>
      <c r="C115" s="858" t="s">
        <v>5269</v>
      </c>
      <c r="D115" s="859">
        <v>3129</v>
      </c>
      <c r="E115" s="859">
        <v>3602</v>
      </c>
      <c r="F115" s="859">
        <v>3737</v>
      </c>
      <c r="G115" s="859">
        <v>4210</v>
      </c>
      <c r="H115" s="859">
        <v>3755</v>
      </c>
      <c r="I115" s="859">
        <v>4322</v>
      </c>
      <c r="J115" s="859">
        <v>4484</v>
      </c>
      <c r="K115" s="859">
        <v>5052</v>
      </c>
      <c r="L115" s="858" t="s">
        <v>4861</v>
      </c>
      <c r="M115" s="859">
        <v>2681</v>
      </c>
      <c r="N115" s="859">
        <v>2681</v>
      </c>
      <c r="O115" s="859">
        <v>3289</v>
      </c>
      <c r="P115" s="859">
        <v>3289</v>
      </c>
      <c r="Q115" s="859">
        <v>3217</v>
      </c>
      <c r="R115" s="859">
        <v>3217</v>
      </c>
      <c r="S115" s="859">
        <v>3947</v>
      </c>
      <c r="T115" s="859">
        <v>3947</v>
      </c>
      <c r="V115" s="801"/>
      <c r="W115" s="801"/>
      <c r="X115" s="802"/>
      <c r="Z115" s="802"/>
    </row>
    <row r="116" spans="1:26" s="800" customFormat="1" ht="17.100000000000001" customHeight="1">
      <c r="A116" s="858" t="s">
        <v>3165</v>
      </c>
      <c r="B116" s="858" t="s">
        <v>20</v>
      </c>
      <c r="C116" s="858" t="s">
        <v>5269</v>
      </c>
      <c r="D116" s="859">
        <v>2727</v>
      </c>
      <c r="E116" s="859">
        <v>3200</v>
      </c>
      <c r="F116" s="859">
        <v>3335</v>
      </c>
      <c r="G116" s="859">
        <v>3808</v>
      </c>
      <c r="H116" s="859">
        <v>3272</v>
      </c>
      <c r="I116" s="859">
        <v>3840</v>
      </c>
      <c r="J116" s="859">
        <v>4002</v>
      </c>
      <c r="K116" s="859">
        <v>4570</v>
      </c>
      <c r="L116" s="858" t="s">
        <v>4861</v>
      </c>
      <c r="M116" s="859">
        <v>2475</v>
      </c>
      <c r="N116" s="859">
        <v>2475</v>
      </c>
      <c r="O116" s="859">
        <v>3083</v>
      </c>
      <c r="P116" s="859">
        <v>3083</v>
      </c>
      <c r="Q116" s="859">
        <v>2970</v>
      </c>
      <c r="R116" s="859">
        <v>2970</v>
      </c>
      <c r="S116" s="859">
        <v>3700</v>
      </c>
      <c r="T116" s="859">
        <v>3700</v>
      </c>
      <c r="V116" s="801"/>
      <c r="W116" s="801"/>
      <c r="X116" s="802"/>
      <c r="Z116" s="802"/>
    </row>
    <row r="117" spans="1:26" s="800" customFormat="1" ht="17.100000000000001" customHeight="1">
      <c r="A117" s="858" t="s">
        <v>3163</v>
      </c>
      <c r="B117" s="858" t="s">
        <v>20</v>
      </c>
      <c r="C117" s="858" t="s">
        <v>5269</v>
      </c>
      <c r="D117" s="859">
        <v>2933</v>
      </c>
      <c r="E117" s="859">
        <v>3406</v>
      </c>
      <c r="F117" s="859">
        <v>3541</v>
      </c>
      <c r="G117" s="859">
        <v>4014</v>
      </c>
      <c r="H117" s="859">
        <v>3520</v>
      </c>
      <c r="I117" s="859">
        <v>4087</v>
      </c>
      <c r="J117" s="859">
        <v>4249</v>
      </c>
      <c r="K117" s="859">
        <v>4817</v>
      </c>
      <c r="L117" s="858" t="s">
        <v>4861</v>
      </c>
      <c r="M117" s="859">
        <v>2681</v>
      </c>
      <c r="N117" s="859">
        <v>2681</v>
      </c>
      <c r="O117" s="859">
        <v>3289</v>
      </c>
      <c r="P117" s="859">
        <v>3289</v>
      </c>
      <c r="Q117" s="859">
        <v>3217</v>
      </c>
      <c r="R117" s="859">
        <v>3217</v>
      </c>
      <c r="S117" s="859">
        <v>3947</v>
      </c>
      <c r="T117" s="859">
        <v>3947</v>
      </c>
      <c r="V117" s="801"/>
      <c r="W117" s="801"/>
      <c r="X117" s="802"/>
      <c r="Z117" s="802"/>
    </row>
    <row r="118" spans="1:26" s="800" customFormat="1" ht="17.100000000000001" customHeight="1">
      <c r="A118" s="858" t="s">
        <v>3164</v>
      </c>
      <c r="B118" s="858" t="s">
        <v>20</v>
      </c>
      <c r="C118" s="858" t="s">
        <v>5269</v>
      </c>
      <c r="D118" s="859">
        <v>2923</v>
      </c>
      <c r="E118" s="859">
        <v>3396</v>
      </c>
      <c r="F118" s="859">
        <v>3531</v>
      </c>
      <c r="G118" s="859">
        <v>4004</v>
      </c>
      <c r="H118" s="859">
        <v>3508</v>
      </c>
      <c r="I118" s="859">
        <v>4075</v>
      </c>
      <c r="J118" s="859">
        <v>4237</v>
      </c>
      <c r="K118" s="859">
        <v>4805</v>
      </c>
      <c r="L118" s="858" t="s">
        <v>4861</v>
      </c>
      <c r="M118" s="859">
        <v>2475</v>
      </c>
      <c r="N118" s="859">
        <v>2475</v>
      </c>
      <c r="O118" s="859">
        <v>3083</v>
      </c>
      <c r="P118" s="859">
        <v>3083</v>
      </c>
      <c r="Q118" s="859">
        <v>2970</v>
      </c>
      <c r="R118" s="859">
        <v>2970</v>
      </c>
      <c r="S118" s="859">
        <v>3700</v>
      </c>
      <c r="T118" s="859">
        <v>3700</v>
      </c>
      <c r="V118" s="801"/>
      <c r="W118" s="801"/>
      <c r="X118" s="802"/>
      <c r="Z118" s="802"/>
    </row>
    <row r="119" spans="1:26" s="800" customFormat="1" ht="17.100000000000001" customHeight="1">
      <c r="A119" s="858" t="s">
        <v>3166</v>
      </c>
      <c r="B119" s="858" t="s">
        <v>20</v>
      </c>
      <c r="C119" s="858" t="s">
        <v>5269</v>
      </c>
      <c r="D119" s="859">
        <v>2933</v>
      </c>
      <c r="E119" s="859">
        <v>3406</v>
      </c>
      <c r="F119" s="859">
        <v>3541</v>
      </c>
      <c r="G119" s="859">
        <v>4014</v>
      </c>
      <c r="H119" s="859">
        <v>3520</v>
      </c>
      <c r="I119" s="859">
        <v>4087</v>
      </c>
      <c r="J119" s="859">
        <v>4249</v>
      </c>
      <c r="K119" s="859">
        <v>4817</v>
      </c>
      <c r="L119" s="858" t="s">
        <v>4861</v>
      </c>
      <c r="M119" s="859">
        <v>2681</v>
      </c>
      <c r="N119" s="859">
        <v>2681</v>
      </c>
      <c r="O119" s="859">
        <v>3289</v>
      </c>
      <c r="P119" s="859">
        <v>3289</v>
      </c>
      <c r="Q119" s="859">
        <v>3217</v>
      </c>
      <c r="R119" s="859">
        <v>3217</v>
      </c>
      <c r="S119" s="859">
        <v>3947</v>
      </c>
      <c r="T119" s="859">
        <v>3947</v>
      </c>
      <c r="V119" s="801"/>
      <c r="W119" s="801"/>
      <c r="X119" s="802"/>
      <c r="Z119" s="802"/>
    </row>
    <row r="120" spans="1:26" s="800" customFormat="1" ht="17.100000000000001" customHeight="1">
      <c r="A120" s="858" t="s">
        <v>3167</v>
      </c>
      <c r="B120" s="858" t="s">
        <v>20</v>
      </c>
      <c r="C120" s="858" t="s">
        <v>5269</v>
      </c>
      <c r="D120" s="859">
        <v>2727</v>
      </c>
      <c r="E120" s="859">
        <v>3200</v>
      </c>
      <c r="F120" s="859">
        <v>3335</v>
      </c>
      <c r="G120" s="859">
        <v>3808</v>
      </c>
      <c r="H120" s="859">
        <v>3272</v>
      </c>
      <c r="I120" s="859">
        <v>3840</v>
      </c>
      <c r="J120" s="859">
        <v>4002</v>
      </c>
      <c r="K120" s="859">
        <v>4570</v>
      </c>
      <c r="L120" s="858" t="s">
        <v>4861</v>
      </c>
      <c r="M120" s="859">
        <v>2475</v>
      </c>
      <c r="N120" s="859">
        <v>2475</v>
      </c>
      <c r="O120" s="859">
        <v>3083</v>
      </c>
      <c r="P120" s="859">
        <v>3083</v>
      </c>
      <c r="Q120" s="859">
        <v>2970</v>
      </c>
      <c r="R120" s="859">
        <v>2970</v>
      </c>
      <c r="S120" s="859">
        <v>3700</v>
      </c>
      <c r="T120" s="859">
        <v>3700</v>
      </c>
      <c r="V120" s="801"/>
      <c r="W120" s="801"/>
      <c r="X120" s="802"/>
      <c r="Z120" s="802"/>
    </row>
    <row r="121" spans="1:26" s="800" customFormat="1" ht="17.100000000000001" customHeight="1">
      <c r="A121" s="858" t="s">
        <v>3168</v>
      </c>
      <c r="B121" s="858" t="s">
        <v>20</v>
      </c>
      <c r="C121" s="858" t="s">
        <v>5269</v>
      </c>
      <c r="D121" s="859">
        <v>3129</v>
      </c>
      <c r="E121" s="859">
        <v>3602</v>
      </c>
      <c r="F121" s="859">
        <v>3737</v>
      </c>
      <c r="G121" s="859">
        <v>4210</v>
      </c>
      <c r="H121" s="859">
        <v>3755</v>
      </c>
      <c r="I121" s="859">
        <v>4322</v>
      </c>
      <c r="J121" s="859">
        <v>4484</v>
      </c>
      <c r="K121" s="859">
        <v>5052</v>
      </c>
      <c r="L121" s="858" t="s">
        <v>4861</v>
      </c>
      <c r="M121" s="859">
        <v>2681</v>
      </c>
      <c r="N121" s="859">
        <v>2681</v>
      </c>
      <c r="O121" s="859">
        <v>3289</v>
      </c>
      <c r="P121" s="859">
        <v>3289</v>
      </c>
      <c r="Q121" s="859">
        <v>3217</v>
      </c>
      <c r="R121" s="859">
        <v>3217</v>
      </c>
      <c r="S121" s="859">
        <v>3947</v>
      </c>
      <c r="T121" s="859">
        <v>3947</v>
      </c>
      <c r="V121" s="801"/>
      <c r="W121" s="801"/>
      <c r="X121" s="802"/>
      <c r="Z121" s="802"/>
    </row>
    <row r="122" spans="1:26" s="800" customFormat="1" ht="17.100000000000001" customHeight="1">
      <c r="A122" s="858" t="s">
        <v>3169</v>
      </c>
      <c r="B122" s="858" t="s">
        <v>20</v>
      </c>
      <c r="C122" s="858" t="s">
        <v>5269</v>
      </c>
      <c r="D122" s="859">
        <v>2727</v>
      </c>
      <c r="E122" s="859">
        <v>3200</v>
      </c>
      <c r="F122" s="859">
        <v>3335</v>
      </c>
      <c r="G122" s="859">
        <v>3808</v>
      </c>
      <c r="H122" s="859">
        <v>3272</v>
      </c>
      <c r="I122" s="859">
        <v>3840</v>
      </c>
      <c r="J122" s="859">
        <v>4002</v>
      </c>
      <c r="K122" s="859">
        <v>4570</v>
      </c>
      <c r="L122" s="858" t="s">
        <v>4861</v>
      </c>
      <c r="M122" s="859">
        <v>2475</v>
      </c>
      <c r="N122" s="859">
        <v>2475</v>
      </c>
      <c r="O122" s="859">
        <v>3083</v>
      </c>
      <c r="P122" s="859">
        <v>3083</v>
      </c>
      <c r="Q122" s="859">
        <v>2970</v>
      </c>
      <c r="R122" s="859">
        <v>2970</v>
      </c>
      <c r="S122" s="859">
        <v>3700</v>
      </c>
      <c r="T122" s="859">
        <v>3700</v>
      </c>
      <c r="V122" s="801"/>
      <c r="W122" s="801"/>
      <c r="X122" s="802"/>
      <c r="Z122" s="802"/>
    </row>
    <row r="123" spans="1:26" s="800" customFormat="1" ht="17.100000000000001" customHeight="1">
      <c r="A123" s="858" t="s">
        <v>3170</v>
      </c>
      <c r="B123" s="858" t="s">
        <v>20</v>
      </c>
      <c r="C123" s="858" t="s">
        <v>5269</v>
      </c>
      <c r="D123" s="859">
        <v>2933</v>
      </c>
      <c r="E123" s="859">
        <v>3406</v>
      </c>
      <c r="F123" s="859">
        <v>3541</v>
      </c>
      <c r="G123" s="859">
        <v>4014</v>
      </c>
      <c r="H123" s="859">
        <v>3520</v>
      </c>
      <c r="I123" s="859">
        <v>4087</v>
      </c>
      <c r="J123" s="859">
        <v>4249</v>
      </c>
      <c r="K123" s="859">
        <v>4817</v>
      </c>
      <c r="L123" s="858" t="s">
        <v>4861</v>
      </c>
      <c r="M123" s="859">
        <v>2681</v>
      </c>
      <c r="N123" s="859">
        <v>2681</v>
      </c>
      <c r="O123" s="859">
        <v>3289</v>
      </c>
      <c r="P123" s="859">
        <v>3289</v>
      </c>
      <c r="Q123" s="859">
        <v>3217</v>
      </c>
      <c r="R123" s="859">
        <v>3217</v>
      </c>
      <c r="S123" s="859">
        <v>3947</v>
      </c>
      <c r="T123" s="859">
        <v>3947</v>
      </c>
      <c r="V123" s="801"/>
      <c r="W123" s="801"/>
      <c r="X123" s="802"/>
      <c r="Z123" s="802"/>
    </row>
    <row r="124" spans="1:26" s="800" customFormat="1" ht="17.100000000000001" customHeight="1">
      <c r="A124" s="858" t="s">
        <v>3171</v>
      </c>
      <c r="B124" s="858" t="s">
        <v>20</v>
      </c>
      <c r="C124" s="858" t="s">
        <v>5269</v>
      </c>
      <c r="D124" s="859">
        <v>3087</v>
      </c>
      <c r="E124" s="859">
        <v>3560</v>
      </c>
      <c r="F124" s="859">
        <v>3695</v>
      </c>
      <c r="G124" s="859">
        <v>4168</v>
      </c>
      <c r="H124" s="859">
        <v>3704</v>
      </c>
      <c r="I124" s="859">
        <v>4272</v>
      </c>
      <c r="J124" s="859">
        <v>4434</v>
      </c>
      <c r="K124" s="859">
        <v>5002</v>
      </c>
      <c r="L124" s="858" t="s">
        <v>4861</v>
      </c>
      <c r="M124" s="859">
        <v>2639</v>
      </c>
      <c r="N124" s="859">
        <v>2639</v>
      </c>
      <c r="O124" s="859">
        <v>3247</v>
      </c>
      <c r="P124" s="859">
        <v>3247</v>
      </c>
      <c r="Q124" s="859">
        <v>3167</v>
      </c>
      <c r="R124" s="859">
        <v>3167</v>
      </c>
      <c r="S124" s="859">
        <v>3896</v>
      </c>
      <c r="T124" s="859">
        <v>3896</v>
      </c>
      <c r="V124" s="801"/>
      <c r="W124" s="801"/>
      <c r="X124" s="802"/>
      <c r="Z124" s="802"/>
    </row>
    <row r="125" spans="1:26" s="800" customFormat="1" ht="17.100000000000001" customHeight="1">
      <c r="A125" s="858" t="s">
        <v>3172</v>
      </c>
      <c r="B125" s="858" t="s">
        <v>20</v>
      </c>
      <c r="C125" s="858" t="s">
        <v>5269</v>
      </c>
      <c r="D125" s="859">
        <v>2933</v>
      </c>
      <c r="E125" s="859">
        <v>3406</v>
      </c>
      <c r="F125" s="859">
        <v>3541</v>
      </c>
      <c r="G125" s="859">
        <v>4014</v>
      </c>
      <c r="H125" s="859">
        <v>3520</v>
      </c>
      <c r="I125" s="859">
        <v>4087</v>
      </c>
      <c r="J125" s="859">
        <v>4249</v>
      </c>
      <c r="K125" s="859">
        <v>4817</v>
      </c>
      <c r="L125" s="858" t="s">
        <v>4861</v>
      </c>
      <c r="M125" s="859">
        <v>2681</v>
      </c>
      <c r="N125" s="859">
        <v>2681</v>
      </c>
      <c r="O125" s="859">
        <v>3289</v>
      </c>
      <c r="P125" s="859">
        <v>3289</v>
      </c>
      <c r="Q125" s="859">
        <v>3217</v>
      </c>
      <c r="R125" s="859">
        <v>3217</v>
      </c>
      <c r="S125" s="859">
        <v>3947</v>
      </c>
      <c r="T125" s="859">
        <v>3947</v>
      </c>
      <c r="V125" s="801"/>
      <c r="W125" s="801"/>
      <c r="X125" s="802"/>
      <c r="Z125" s="802"/>
    </row>
    <row r="126" spans="1:26" s="800" customFormat="1" ht="17.100000000000001" customHeight="1">
      <c r="A126" s="858" t="s">
        <v>3173</v>
      </c>
      <c r="B126" s="858" t="s">
        <v>20</v>
      </c>
      <c r="C126" s="858" t="s">
        <v>5269</v>
      </c>
      <c r="D126" s="859">
        <v>2727</v>
      </c>
      <c r="E126" s="859">
        <v>3200</v>
      </c>
      <c r="F126" s="859">
        <v>3335</v>
      </c>
      <c r="G126" s="859">
        <v>3808</v>
      </c>
      <c r="H126" s="859">
        <v>3272</v>
      </c>
      <c r="I126" s="859">
        <v>3840</v>
      </c>
      <c r="J126" s="859">
        <v>4002</v>
      </c>
      <c r="K126" s="859">
        <v>4570</v>
      </c>
      <c r="L126" s="858" t="s">
        <v>4861</v>
      </c>
      <c r="M126" s="859">
        <v>2475</v>
      </c>
      <c r="N126" s="859">
        <v>2475</v>
      </c>
      <c r="O126" s="859">
        <v>3083</v>
      </c>
      <c r="P126" s="859">
        <v>3083</v>
      </c>
      <c r="Q126" s="859">
        <v>2970</v>
      </c>
      <c r="R126" s="859">
        <v>2970</v>
      </c>
      <c r="S126" s="859">
        <v>3700</v>
      </c>
      <c r="T126" s="859">
        <v>3700</v>
      </c>
      <c r="V126" s="801"/>
      <c r="W126" s="801"/>
      <c r="X126" s="802"/>
      <c r="Z126" s="802"/>
    </row>
    <row r="127" spans="1:26" s="800" customFormat="1" ht="17.100000000000001" customHeight="1">
      <c r="A127" s="858" t="s">
        <v>3175</v>
      </c>
      <c r="B127" s="858" t="s">
        <v>20</v>
      </c>
      <c r="C127" s="858" t="s">
        <v>5269</v>
      </c>
      <c r="D127" s="859">
        <v>3129</v>
      </c>
      <c r="E127" s="859">
        <v>3602</v>
      </c>
      <c r="F127" s="859">
        <v>3737</v>
      </c>
      <c r="G127" s="859">
        <v>4210</v>
      </c>
      <c r="H127" s="859">
        <v>3755</v>
      </c>
      <c r="I127" s="859">
        <v>4322</v>
      </c>
      <c r="J127" s="859">
        <v>4484</v>
      </c>
      <c r="K127" s="859">
        <v>5052</v>
      </c>
      <c r="L127" s="858" t="s">
        <v>4861</v>
      </c>
      <c r="M127" s="859">
        <v>2681</v>
      </c>
      <c r="N127" s="859">
        <v>2681</v>
      </c>
      <c r="O127" s="859">
        <v>3289</v>
      </c>
      <c r="P127" s="859">
        <v>3289</v>
      </c>
      <c r="Q127" s="859">
        <v>3217</v>
      </c>
      <c r="R127" s="859">
        <v>3217</v>
      </c>
      <c r="S127" s="859">
        <v>3947</v>
      </c>
      <c r="T127" s="859">
        <v>3947</v>
      </c>
      <c r="V127" s="801"/>
      <c r="W127" s="801"/>
      <c r="X127" s="802"/>
      <c r="Z127" s="802"/>
    </row>
    <row r="128" spans="1:26" s="800" customFormat="1" ht="17.100000000000001" customHeight="1">
      <c r="A128" s="858" t="s">
        <v>3174</v>
      </c>
      <c r="B128" s="858" t="s">
        <v>20</v>
      </c>
      <c r="C128" s="858" t="s">
        <v>5269</v>
      </c>
      <c r="D128" s="859">
        <v>2727</v>
      </c>
      <c r="E128" s="859">
        <v>3200</v>
      </c>
      <c r="F128" s="859">
        <v>3335</v>
      </c>
      <c r="G128" s="859">
        <v>3808</v>
      </c>
      <c r="H128" s="859">
        <v>3272</v>
      </c>
      <c r="I128" s="859">
        <v>3840</v>
      </c>
      <c r="J128" s="859">
        <v>4002</v>
      </c>
      <c r="K128" s="859">
        <v>4570</v>
      </c>
      <c r="L128" s="858" t="s">
        <v>4861</v>
      </c>
      <c r="M128" s="859">
        <v>2475</v>
      </c>
      <c r="N128" s="859">
        <v>2475</v>
      </c>
      <c r="O128" s="859">
        <v>3083</v>
      </c>
      <c r="P128" s="859">
        <v>3083</v>
      </c>
      <c r="Q128" s="859">
        <v>2970</v>
      </c>
      <c r="R128" s="859">
        <v>2970</v>
      </c>
      <c r="S128" s="859">
        <v>3700</v>
      </c>
      <c r="T128" s="859">
        <v>3700</v>
      </c>
      <c r="V128" s="801"/>
      <c r="W128" s="801"/>
      <c r="X128" s="802"/>
      <c r="Z128" s="802"/>
    </row>
    <row r="129" spans="1:17" s="800" customFormat="1" ht="6" customHeight="1">
      <c r="A129" s="803"/>
      <c r="B129" s="803"/>
      <c r="C129" s="803"/>
      <c r="D129" s="804"/>
      <c r="E129" s="804"/>
      <c r="F129" s="804"/>
      <c r="G129" s="804"/>
      <c r="H129" s="804"/>
      <c r="I129" s="804"/>
      <c r="J129" s="804"/>
      <c r="K129" s="804"/>
      <c r="L129" s="803"/>
      <c r="M129" s="804"/>
      <c r="N129" s="804"/>
      <c r="O129" s="804"/>
      <c r="P129" s="804"/>
      <c r="Q129" s="801"/>
    </row>
    <row r="130" spans="1:17" s="663" customFormat="1" ht="16.5" customHeight="1">
      <c r="A130" s="805">
        <v>1</v>
      </c>
      <c r="B130" s="806" t="s">
        <v>165</v>
      </c>
      <c r="C130" s="807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8"/>
    </row>
    <row r="131" spans="1:17" s="663" customFormat="1" ht="63" customHeight="1">
      <c r="A131" s="805">
        <v>2</v>
      </c>
      <c r="B131" s="1400" t="s">
        <v>4932</v>
      </c>
      <c r="C131" s="1400"/>
      <c r="D131" s="1400"/>
      <c r="E131" s="1400"/>
      <c r="F131" s="1400"/>
      <c r="G131" s="1400"/>
      <c r="H131" s="1400"/>
      <c r="I131" s="1400"/>
      <c r="J131" s="1400"/>
      <c r="K131" s="1400"/>
      <c r="L131" s="1400"/>
      <c r="M131" s="1400"/>
      <c r="N131" s="1400"/>
      <c r="O131" s="1400"/>
      <c r="P131" s="1400"/>
    </row>
    <row r="132" spans="1:17" s="663" customFormat="1" ht="31.5" customHeight="1">
      <c r="A132" s="805">
        <v>3</v>
      </c>
      <c r="B132" s="1400" t="s">
        <v>4399</v>
      </c>
      <c r="C132" s="1400"/>
      <c r="D132" s="1400"/>
      <c r="E132" s="1400"/>
      <c r="F132" s="1400"/>
      <c r="G132" s="1400"/>
      <c r="H132" s="1400"/>
      <c r="I132" s="1400"/>
      <c r="J132" s="1400"/>
      <c r="K132" s="1400"/>
      <c r="L132" s="1400"/>
      <c r="M132" s="1400"/>
      <c r="N132" s="1400"/>
      <c r="O132" s="1400"/>
      <c r="P132" s="1400"/>
    </row>
    <row r="133" spans="1:17" s="663" customFormat="1" ht="7.5" customHeight="1">
      <c r="A133" s="809"/>
      <c r="B133" s="806"/>
      <c r="C133" s="807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8"/>
    </row>
    <row r="134" spans="1:17" s="663" customFormat="1" ht="30" customHeight="1">
      <c r="A134" s="810" t="s">
        <v>44</v>
      </c>
      <c r="B134" s="1401" t="s">
        <v>5721</v>
      </c>
      <c r="C134" s="1401"/>
      <c r="D134" s="1401"/>
      <c r="E134" s="1401"/>
      <c r="F134" s="1401"/>
      <c r="G134" s="1401"/>
      <c r="H134" s="1401"/>
      <c r="I134" s="1401"/>
      <c r="J134" s="1401"/>
      <c r="K134" s="1401"/>
      <c r="L134" s="1401"/>
      <c r="M134" s="1401"/>
      <c r="N134" s="1401"/>
      <c r="O134" s="1401"/>
      <c r="P134" s="1401"/>
      <c r="Q134" s="811"/>
    </row>
    <row r="135" spans="1:17" s="815" customFormat="1" ht="15.75">
      <c r="A135" s="812"/>
      <c r="B135" s="812"/>
      <c r="C135" s="812"/>
      <c r="D135" s="812"/>
      <c r="E135" s="813"/>
      <c r="F135" s="813"/>
      <c r="G135" s="813"/>
      <c r="H135" s="813"/>
      <c r="I135" s="813"/>
      <c r="J135" s="813"/>
      <c r="K135" s="813"/>
      <c r="L135" s="813"/>
      <c r="M135" s="813"/>
      <c r="N135" s="1"/>
      <c r="O135" s="814"/>
      <c r="P135" s="812"/>
    </row>
    <row r="136" spans="1:17" s="815" customFormat="1" ht="5.25" customHeight="1">
      <c r="A136" s="812"/>
      <c r="B136" s="812"/>
      <c r="C136" s="812"/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</row>
    <row r="137" spans="1:17" s="815" customFormat="1">
      <c r="A137" s="812"/>
      <c r="B137" s="812"/>
      <c r="C137" s="812"/>
      <c r="D137" s="812"/>
      <c r="E137" s="812"/>
      <c r="F137" s="812"/>
      <c r="G137" s="812"/>
      <c r="H137" s="812"/>
      <c r="I137" s="812"/>
      <c r="J137" s="812"/>
      <c r="K137" s="812"/>
      <c r="L137" s="812"/>
      <c r="M137" s="812"/>
      <c r="N137" s="812"/>
      <c r="O137" s="812"/>
      <c r="P137" s="812"/>
    </row>
    <row r="138" spans="1:17" s="815" customFormat="1">
      <c r="A138" s="812"/>
      <c r="B138" s="812"/>
      <c r="C138" s="812"/>
      <c r="D138" s="812"/>
      <c r="E138" s="812"/>
      <c r="F138" s="812"/>
      <c r="G138" s="812"/>
      <c r="H138" s="812"/>
      <c r="I138" s="812"/>
      <c r="J138" s="812"/>
      <c r="K138" s="812"/>
      <c r="L138" s="812"/>
      <c r="M138" s="812"/>
      <c r="N138" s="812"/>
      <c r="O138" s="812"/>
      <c r="P138" s="812"/>
    </row>
    <row r="139" spans="1:17" s="815" customFormat="1">
      <c r="A139" s="812"/>
      <c r="B139" s="812"/>
      <c r="C139" s="812"/>
      <c r="D139" s="812"/>
      <c r="E139" s="812"/>
      <c r="F139" s="812"/>
      <c r="G139" s="812"/>
      <c r="H139" s="812"/>
      <c r="I139" s="812"/>
      <c r="J139" s="812"/>
      <c r="K139" s="812"/>
      <c r="L139" s="812"/>
      <c r="M139" s="812"/>
      <c r="N139" s="812"/>
      <c r="O139" s="812"/>
      <c r="P139" s="812"/>
    </row>
    <row r="140" spans="1:17" s="815" customFormat="1">
      <c r="A140" s="812"/>
      <c r="B140" s="812"/>
      <c r="C140" s="812"/>
      <c r="D140" s="812"/>
      <c r="E140" s="812"/>
      <c r="F140" s="812"/>
      <c r="G140" s="812"/>
      <c r="H140" s="812"/>
      <c r="I140" s="812"/>
      <c r="J140" s="812"/>
      <c r="K140" s="812"/>
      <c r="L140" s="812"/>
      <c r="M140" s="812"/>
      <c r="N140" s="812"/>
      <c r="O140" s="812"/>
      <c r="P140" s="812"/>
    </row>
    <row r="141" spans="1:17" s="815" customFormat="1">
      <c r="A141" s="812"/>
      <c r="B141" s="812"/>
      <c r="C141" s="812"/>
      <c r="D141" s="812"/>
      <c r="E141" s="812"/>
      <c r="F141" s="812"/>
      <c r="G141" s="812"/>
      <c r="H141" s="812"/>
      <c r="I141" s="812"/>
      <c r="J141" s="812"/>
      <c r="K141" s="812"/>
      <c r="L141" s="812"/>
      <c r="M141" s="812"/>
      <c r="N141" s="812"/>
      <c r="O141" s="812"/>
      <c r="P141" s="812"/>
    </row>
    <row r="142" spans="1:17" s="815" customFormat="1">
      <c r="A142" s="812"/>
      <c r="B142" s="812"/>
      <c r="C142" s="812"/>
      <c r="D142" s="812"/>
      <c r="E142" s="812"/>
      <c r="F142" s="812"/>
      <c r="G142" s="812"/>
      <c r="H142" s="812"/>
      <c r="I142" s="812"/>
      <c r="J142" s="812"/>
      <c r="K142" s="812"/>
      <c r="L142" s="812"/>
      <c r="M142" s="812"/>
      <c r="N142" s="812"/>
      <c r="O142" s="812"/>
      <c r="P142" s="812"/>
    </row>
    <row r="143" spans="1:17" s="815" customFormat="1">
      <c r="A143" s="812"/>
      <c r="B143" s="812"/>
      <c r="C143" s="812"/>
      <c r="D143" s="812"/>
      <c r="E143" s="812"/>
      <c r="F143" s="812"/>
      <c r="G143" s="812"/>
      <c r="H143" s="812"/>
      <c r="I143" s="812"/>
      <c r="J143" s="812"/>
      <c r="K143" s="812"/>
      <c r="L143" s="812"/>
      <c r="M143" s="812"/>
      <c r="N143" s="812"/>
      <c r="O143" s="812"/>
      <c r="P143" s="812"/>
    </row>
    <row r="144" spans="1:17" s="815" customFormat="1">
      <c r="A144" s="812"/>
      <c r="B144" s="812"/>
      <c r="C144" s="812"/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</row>
    <row r="145" spans="1:16" s="815" customFormat="1">
      <c r="A145" s="812"/>
      <c r="B145" s="812"/>
      <c r="C145" s="812"/>
      <c r="D145" s="812"/>
      <c r="E145" s="812"/>
      <c r="F145" s="812"/>
      <c r="G145" s="812"/>
      <c r="H145" s="812"/>
      <c r="I145" s="812"/>
      <c r="J145" s="812"/>
      <c r="K145" s="812"/>
      <c r="L145" s="812"/>
      <c r="M145" s="812"/>
      <c r="N145" s="812"/>
      <c r="O145" s="812"/>
      <c r="P145" s="812"/>
    </row>
    <row r="146" spans="1:16" s="815" customFormat="1">
      <c r="A146" s="812"/>
      <c r="B146" s="812"/>
      <c r="C146" s="812"/>
      <c r="D146" s="812"/>
      <c r="E146" s="812"/>
      <c r="F146" s="812"/>
      <c r="G146" s="812"/>
      <c r="H146" s="812"/>
      <c r="I146" s="812"/>
      <c r="J146" s="812"/>
      <c r="K146" s="812"/>
      <c r="L146" s="812"/>
      <c r="M146" s="812"/>
      <c r="N146" s="812"/>
      <c r="O146" s="812"/>
      <c r="P146" s="812"/>
    </row>
    <row r="147" spans="1:16" s="815" customFormat="1">
      <c r="A147" s="812"/>
      <c r="B147" s="812"/>
      <c r="C147" s="812"/>
      <c r="D147" s="812"/>
      <c r="E147" s="812"/>
      <c r="F147" s="812"/>
      <c r="G147" s="812"/>
      <c r="H147" s="812"/>
      <c r="I147" s="812"/>
      <c r="J147" s="812"/>
      <c r="K147" s="812"/>
      <c r="L147" s="812"/>
      <c r="M147" s="812"/>
      <c r="N147" s="812"/>
      <c r="O147" s="812"/>
      <c r="P147" s="812"/>
    </row>
    <row r="148" spans="1:16" s="815" customFormat="1">
      <c r="A148" s="812"/>
      <c r="B148" s="812"/>
      <c r="C148" s="812"/>
      <c r="D148" s="812"/>
      <c r="E148" s="812"/>
      <c r="F148" s="812"/>
      <c r="G148" s="812"/>
      <c r="H148" s="812"/>
      <c r="I148" s="812"/>
      <c r="J148" s="812"/>
      <c r="K148" s="812"/>
      <c r="L148" s="812"/>
      <c r="M148" s="812"/>
      <c r="N148" s="812"/>
      <c r="O148" s="812"/>
      <c r="P148" s="812"/>
    </row>
    <row r="149" spans="1:16" s="815" customFormat="1">
      <c r="A149" s="812"/>
      <c r="B149" s="812"/>
      <c r="C149" s="812"/>
      <c r="D149" s="812"/>
      <c r="E149" s="812"/>
      <c r="F149" s="812"/>
      <c r="G149" s="812"/>
      <c r="H149" s="812"/>
      <c r="I149" s="812"/>
      <c r="J149" s="812"/>
      <c r="K149" s="812"/>
      <c r="L149" s="812"/>
      <c r="M149" s="812"/>
      <c r="N149" s="812"/>
      <c r="O149" s="812"/>
      <c r="P149" s="812"/>
    </row>
    <row r="150" spans="1:16" s="815" customFormat="1">
      <c r="A150" s="812"/>
      <c r="B150" s="812"/>
      <c r="C150" s="812"/>
      <c r="D150" s="812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</row>
    <row r="151" spans="1:16" s="815" customFormat="1">
      <c r="A151" s="812"/>
      <c r="B151" s="812"/>
      <c r="C151" s="812"/>
      <c r="D151" s="812"/>
      <c r="E151" s="812"/>
      <c r="F151" s="812"/>
      <c r="G151" s="812"/>
      <c r="H151" s="812"/>
      <c r="I151" s="812"/>
      <c r="J151" s="812"/>
      <c r="K151" s="812"/>
      <c r="L151" s="812"/>
      <c r="M151" s="812"/>
      <c r="N151" s="812"/>
      <c r="O151" s="812"/>
      <c r="P151" s="812"/>
    </row>
    <row r="152" spans="1:16" s="815" customFormat="1">
      <c r="A152" s="812"/>
      <c r="B152" s="812"/>
      <c r="C152" s="812"/>
      <c r="D152" s="812"/>
      <c r="E152" s="812"/>
      <c r="F152" s="812"/>
      <c r="G152" s="812"/>
      <c r="H152" s="812"/>
      <c r="I152" s="812"/>
      <c r="J152" s="812"/>
      <c r="K152" s="812"/>
      <c r="L152" s="812"/>
      <c r="M152" s="812"/>
      <c r="N152" s="812"/>
      <c r="O152" s="812"/>
      <c r="P152" s="812"/>
    </row>
    <row r="153" spans="1:16" s="815" customFormat="1">
      <c r="A153" s="812"/>
      <c r="B153" s="812"/>
      <c r="C153" s="812"/>
      <c r="D153" s="812"/>
      <c r="E153" s="812"/>
      <c r="F153" s="812"/>
      <c r="G153" s="812"/>
      <c r="H153" s="812"/>
      <c r="I153" s="812"/>
      <c r="J153" s="812"/>
      <c r="K153" s="812"/>
      <c r="L153" s="812"/>
      <c r="M153" s="812"/>
      <c r="N153" s="812"/>
      <c r="O153" s="812"/>
      <c r="P153" s="812"/>
    </row>
    <row r="154" spans="1:16" s="815" customFormat="1">
      <c r="A154" s="812"/>
      <c r="B154" s="812"/>
      <c r="C154" s="812"/>
      <c r="D154" s="812"/>
      <c r="E154" s="812"/>
      <c r="F154" s="812"/>
      <c r="G154" s="812"/>
      <c r="H154" s="812"/>
      <c r="I154" s="812"/>
      <c r="J154" s="812"/>
      <c r="K154" s="812"/>
      <c r="L154" s="812"/>
      <c r="M154" s="812"/>
      <c r="N154" s="812"/>
      <c r="O154" s="812"/>
      <c r="P154" s="812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4792</v>
      </c>
    </row>
    <row r="2" spans="1:8" ht="18.75">
      <c r="A2" s="548"/>
      <c r="B2" s="548"/>
      <c r="C2" s="548"/>
      <c r="D2" s="548"/>
      <c r="E2" s="548"/>
      <c r="F2" s="550"/>
      <c r="H2" s="3" t="s">
        <v>5839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02" t="s">
        <v>4818</v>
      </c>
      <c r="B4" s="1402"/>
      <c r="C4" s="1402"/>
      <c r="D4" s="1402"/>
      <c r="E4" s="1402"/>
      <c r="F4" s="1402"/>
      <c r="G4" s="1402"/>
      <c r="H4" s="1402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03" t="s">
        <v>4401</v>
      </c>
      <c r="B6" s="1403"/>
      <c r="C6" s="1403"/>
      <c r="D6" s="1403"/>
      <c r="E6" s="1403"/>
      <c r="F6" s="1403"/>
      <c r="G6" s="1403"/>
      <c r="H6" s="1403"/>
    </row>
    <row r="7" spans="1:8" ht="7.15" customHeight="1"/>
    <row r="8" spans="1:8" ht="45" customHeight="1">
      <c r="A8" s="1416" t="s">
        <v>5840</v>
      </c>
      <c r="B8" s="1416"/>
      <c r="C8" s="1416"/>
      <c r="D8" s="1416"/>
      <c r="E8" s="1416"/>
      <c r="F8" s="1416"/>
      <c r="G8" s="1416"/>
      <c r="H8" s="1416"/>
    </row>
    <row r="9" spans="1:8" ht="5.65" customHeight="1"/>
    <row r="10" spans="1:8" ht="53.25" customHeight="1">
      <c r="A10" s="1414" t="s">
        <v>3399</v>
      </c>
      <c r="B10" s="1414" t="s">
        <v>4402</v>
      </c>
      <c r="C10" s="1414" t="s">
        <v>4403</v>
      </c>
      <c r="D10" s="1415" t="s">
        <v>2920</v>
      </c>
      <c r="E10" s="1415"/>
      <c r="F10" s="1414" t="s">
        <v>4404</v>
      </c>
      <c r="G10" s="1414" t="s">
        <v>5686</v>
      </c>
      <c r="H10" s="1414" t="s">
        <v>5687</v>
      </c>
    </row>
    <row r="11" spans="1:8" ht="43.5" customHeight="1">
      <c r="A11" s="1414"/>
      <c r="B11" s="1414"/>
      <c r="C11" s="1414"/>
      <c r="D11" s="816" t="s">
        <v>824</v>
      </c>
      <c r="E11" s="817" t="s">
        <v>825</v>
      </c>
      <c r="F11" s="1414"/>
      <c r="G11" s="1414"/>
      <c r="H11" s="1414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8" t="s">
        <v>322</v>
      </c>
      <c r="B13" s="819" t="s">
        <v>4819</v>
      </c>
      <c r="C13" s="820"/>
      <c r="D13" s="820"/>
      <c r="E13" s="821"/>
      <c r="F13" s="821"/>
      <c r="G13" s="821"/>
      <c r="H13" s="821"/>
    </row>
    <row r="14" spans="1:8" ht="29.65" customHeight="1">
      <c r="A14" s="553" t="s">
        <v>4844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4406</v>
      </c>
      <c r="C15" s="364" t="s">
        <v>4407</v>
      </c>
      <c r="D15" s="362">
        <v>911</v>
      </c>
      <c r="E15" s="365" t="s">
        <v>4408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4409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4410</v>
      </c>
      <c r="D17" s="291">
        <v>904</v>
      </c>
      <c r="E17" s="373" t="s">
        <v>4379</v>
      </c>
      <c r="F17" s="371" t="s">
        <v>4895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4411</v>
      </c>
      <c r="D18" s="291">
        <v>904</v>
      </c>
      <c r="E18" s="373" t="s">
        <v>4379</v>
      </c>
      <c r="F18" s="371" t="s">
        <v>4862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4412</v>
      </c>
      <c r="D19" s="291">
        <v>904</v>
      </c>
      <c r="E19" s="461" t="s">
        <v>4379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4413</v>
      </c>
      <c r="C20" s="368" t="s">
        <v>4414</v>
      </c>
      <c r="D20" s="291">
        <v>904</v>
      </c>
      <c r="E20" s="461" t="s">
        <v>4379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4406</v>
      </c>
      <c r="C21" s="364" t="s">
        <v>4407</v>
      </c>
      <c r="D21" s="362">
        <v>912</v>
      </c>
      <c r="E21" s="365" t="s">
        <v>4415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4409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4410</v>
      </c>
      <c r="D23" s="291">
        <v>904</v>
      </c>
      <c r="E23" s="461" t="s">
        <v>4379</v>
      </c>
      <c r="F23" s="371" t="s">
        <v>4895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4379</v>
      </c>
      <c r="F24" s="371" t="s">
        <v>4862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4412</v>
      </c>
      <c r="D25" s="291">
        <v>904</v>
      </c>
      <c r="E25" s="461" t="s">
        <v>4379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4413</v>
      </c>
      <c r="C26" s="368" t="s">
        <v>3671</v>
      </c>
      <c r="D26" s="291">
        <v>904</v>
      </c>
      <c r="E26" s="373" t="s">
        <v>4379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4416</v>
      </c>
      <c r="C27" s="368" t="s">
        <v>4417</v>
      </c>
      <c r="D27" s="291">
        <v>904</v>
      </c>
      <c r="E27" s="373" t="s">
        <v>4379</v>
      </c>
      <c r="F27" s="371" t="s">
        <v>4895</v>
      </c>
      <c r="G27" s="372"/>
      <c r="H27" s="372"/>
    </row>
    <row r="28" spans="1:8" ht="28.5">
      <c r="A28" s="362" t="s">
        <v>322</v>
      </c>
      <c r="B28" s="363" t="s">
        <v>4406</v>
      </c>
      <c r="C28" s="364" t="s">
        <v>4407</v>
      </c>
      <c r="D28" s="362">
        <v>913</v>
      </c>
      <c r="E28" s="365" t="s">
        <v>4418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4409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4410</v>
      </c>
      <c r="D30" s="291">
        <v>904</v>
      </c>
      <c r="E30" s="373" t="s">
        <v>4379</v>
      </c>
      <c r="F30" s="371" t="s">
        <v>4895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4379</v>
      </c>
      <c r="F31" s="371" t="s">
        <v>4862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4412</v>
      </c>
      <c r="D32" s="291">
        <v>904</v>
      </c>
      <c r="E32" s="373" t="s">
        <v>4379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4413</v>
      </c>
      <c r="C33" s="368" t="s">
        <v>3671</v>
      </c>
      <c r="D33" s="291">
        <v>904</v>
      </c>
      <c r="E33" s="373" t="s">
        <v>4379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4416</v>
      </c>
      <c r="C34" s="368" t="s">
        <v>4417</v>
      </c>
      <c r="D34" s="291">
        <v>904</v>
      </c>
      <c r="E34" s="373" t="s">
        <v>4379</v>
      </c>
      <c r="F34" s="371" t="s">
        <v>4895</v>
      </c>
      <c r="G34" s="372"/>
      <c r="H34" s="372"/>
    </row>
    <row r="35" spans="1:8" ht="28.5" customHeight="1">
      <c r="A35" s="85" t="s">
        <v>322</v>
      </c>
      <c r="B35" s="291" t="s">
        <v>4419</v>
      </c>
      <c r="C35" s="368" t="s">
        <v>4420</v>
      </c>
      <c r="D35" s="291">
        <v>904</v>
      </c>
      <c r="E35" s="373" t="s">
        <v>4379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4421</v>
      </c>
      <c r="C36" s="364" t="s">
        <v>4422</v>
      </c>
      <c r="D36" s="362">
        <v>914</v>
      </c>
      <c r="E36" s="365" t="s">
        <v>4423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4409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4410</v>
      </c>
      <c r="D38" s="291">
        <v>904</v>
      </c>
      <c r="E38" s="373" t="s">
        <v>4379</v>
      </c>
      <c r="F38" s="371" t="s">
        <v>4895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4379</v>
      </c>
      <c r="F39" s="371" t="s">
        <v>4896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4412</v>
      </c>
      <c r="D40" s="291">
        <v>904</v>
      </c>
      <c r="E40" s="373" t="s">
        <v>4379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4413</v>
      </c>
      <c r="C41" s="368" t="s">
        <v>3671</v>
      </c>
      <c r="D41" s="291">
        <v>904</v>
      </c>
      <c r="E41" s="373" t="s">
        <v>4379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4419</v>
      </c>
      <c r="C42" s="368" t="s">
        <v>4420</v>
      </c>
      <c r="D42" s="291">
        <v>904</v>
      </c>
      <c r="E42" s="373" t="s">
        <v>4379</v>
      </c>
      <c r="F42" s="371">
        <v>910</v>
      </c>
      <c r="G42" s="372"/>
      <c r="H42" s="372"/>
    </row>
    <row r="43" spans="1:8" ht="29.65" customHeight="1">
      <c r="A43" s="335" t="s">
        <v>4843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4406</v>
      </c>
      <c r="C44" s="364" t="s">
        <v>4407</v>
      </c>
      <c r="D44" s="362">
        <v>915</v>
      </c>
      <c r="E44" s="365" t="s">
        <v>4424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4409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4425</v>
      </c>
      <c r="D46" s="291">
        <v>905</v>
      </c>
      <c r="E46" s="461" t="s">
        <v>4380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4380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4421</v>
      </c>
      <c r="C48" s="364" t="s">
        <v>4422</v>
      </c>
      <c r="D48" s="362">
        <v>916</v>
      </c>
      <c r="E48" s="365" t="s">
        <v>4426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4409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4427</v>
      </c>
      <c r="C50" s="368" t="s">
        <v>4428</v>
      </c>
      <c r="D50" s="291">
        <v>905</v>
      </c>
      <c r="E50" s="461" t="s">
        <v>4380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4406</v>
      </c>
      <c r="C51" s="364" t="s">
        <v>4407</v>
      </c>
      <c r="D51" s="362">
        <v>917</v>
      </c>
      <c r="E51" s="365" t="s">
        <v>4429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4409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4425</v>
      </c>
      <c r="D53" s="291">
        <v>905</v>
      </c>
      <c r="E53" s="461" t="s">
        <v>4380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4380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4427</v>
      </c>
      <c r="C55" s="368" t="s">
        <v>4428</v>
      </c>
      <c r="D55" s="291">
        <v>905</v>
      </c>
      <c r="E55" s="461" t="s">
        <v>4380</v>
      </c>
      <c r="F55" s="371">
        <v>999</v>
      </c>
      <c r="G55" s="372"/>
      <c r="H55" s="372"/>
    </row>
    <row r="56" spans="1:8" ht="12.75" customHeight="1">
      <c r="A56" s="741"/>
      <c r="B56" s="741"/>
      <c r="C56" s="741"/>
      <c r="D56" s="741"/>
      <c r="E56" s="741"/>
      <c r="F56" s="741"/>
      <c r="G56" s="557"/>
    </row>
    <row r="57" spans="1:8">
      <c r="A57" s="1413" t="s">
        <v>4430</v>
      </c>
      <c r="B57" s="1413"/>
      <c r="C57" s="1413"/>
      <c r="D57" s="1413"/>
      <c r="E57" s="1413"/>
      <c r="F57" s="1413"/>
      <c r="G57" s="1413"/>
    </row>
    <row r="58" spans="1:8" ht="6" customHeight="1">
      <c r="A58" s="741"/>
      <c r="B58" s="741"/>
      <c r="C58" s="741"/>
      <c r="D58" s="741"/>
      <c r="E58" s="741"/>
      <c r="F58" s="741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4379</v>
      </c>
      <c r="F59" s="562"/>
      <c r="G59" s="741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4379</v>
      </c>
      <c r="F60" s="562"/>
      <c r="G60" s="741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4379</v>
      </c>
      <c r="F61" s="562"/>
      <c r="G61" s="741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4379</v>
      </c>
      <c r="F62" s="562"/>
      <c r="G62" s="741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4379</v>
      </c>
      <c r="F63" s="562"/>
      <c r="G63" s="741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4379</v>
      </c>
      <c r="F64" s="562"/>
      <c r="G64" s="741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4379</v>
      </c>
      <c r="F65" s="562"/>
      <c r="G65" s="741"/>
    </row>
    <row r="66" spans="1:7" ht="4.1500000000000004" customHeight="1">
      <c r="A66" s="741"/>
      <c r="B66" s="741"/>
      <c r="C66" s="741"/>
      <c r="D66" s="741"/>
      <c r="E66" s="741"/>
      <c r="F66" s="741"/>
      <c r="G66" s="557"/>
    </row>
    <row r="67" spans="1:7" ht="15.75" customHeight="1">
      <c r="A67" s="1413" t="s">
        <v>4431</v>
      </c>
      <c r="B67" s="1413" t="s">
        <v>4432</v>
      </c>
      <c r="C67" s="1413" t="s">
        <v>4433</v>
      </c>
      <c r="D67" s="1413"/>
      <c r="E67" s="1413"/>
      <c r="F67" s="1413"/>
      <c r="G67" s="1413"/>
    </row>
    <row r="68" spans="1:7" ht="5.0999999999999996" customHeight="1">
      <c r="A68" s="563"/>
      <c r="B68" s="564"/>
      <c r="C68" s="565"/>
      <c r="D68" s="741"/>
      <c r="E68" s="741"/>
      <c r="F68" s="741"/>
      <c r="G68" s="557"/>
    </row>
    <row r="69" spans="1:7">
      <c r="A69" s="566"/>
      <c r="B69" s="567" t="s">
        <v>4432</v>
      </c>
      <c r="C69" s="567" t="s">
        <v>4434</v>
      </c>
      <c r="D69" s="568"/>
      <c r="E69" s="568"/>
      <c r="F69" s="568"/>
      <c r="G69" s="569"/>
    </row>
    <row r="70" spans="1:7">
      <c r="A70" s="566"/>
      <c r="B70" s="567" t="s">
        <v>4435</v>
      </c>
      <c r="C70" s="567" t="s">
        <v>4434</v>
      </c>
      <c r="D70" s="570"/>
      <c r="E70" s="570"/>
      <c r="F70" s="570"/>
      <c r="G70" s="569"/>
    </row>
    <row r="71" spans="1:7">
      <c r="A71" s="566"/>
      <c r="B71" s="567" t="s">
        <v>4436</v>
      </c>
      <c r="C71" s="567" t="s">
        <v>4434</v>
      </c>
      <c r="D71" s="570"/>
      <c r="E71" s="570"/>
      <c r="F71" s="570"/>
      <c r="G71" s="569"/>
    </row>
    <row r="72" spans="1:7">
      <c r="A72" s="566"/>
      <c r="B72" s="567" t="s">
        <v>4436</v>
      </c>
      <c r="C72" s="567" t="s">
        <v>4437</v>
      </c>
      <c r="D72" s="570"/>
      <c r="E72" s="570"/>
      <c r="F72" s="570"/>
      <c r="G72" s="569"/>
    </row>
    <row r="73" spans="1:7">
      <c r="A73" s="566"/>
      <c r="B73" s="567" t="s">
        <v>4436</v>
      </c>
      <c r="C73" s="567" t="s">
        <v>4438</v>
      </c>
      <c r="D73" s="570"/>
      <c r="E73" s="570"/>
      <c r="F73" s="570"/>
      <c r="G73" s="569"/>
    </row>
    <row r="74" spans="1:7">
      <c r="A74" s="566"/>
      <c r="B74" s="567" t="s">
        <v>4439</v>
      </c>
      <c r="C74" s="567" t="s">
        <v>4434</v>
      </c>
      <c r="D74" s="570"/>
      <c r="E74" s="570"/>
      <c r="F74" s="570"/>
      <c r="G74" s="569"/>
    </row>
    <row r="75" spans="1:7">
      <c r="A75" s="566"/>
      <c r="B75" s="567" t="s">
        <v>4439</v>
      </c>
      <c r="C75" s="567" t="s">
        <v>4437</v>
      </c>
      <c r="D75" s="570"/>
      <c r="E75" s="570"/>
      <c r="F75" s="570"/>
      <c r="G75" s="569"/>
    </row>
    <row r="76" spans="1:7">
      <c r="A76" s="566"/>
      <c r="B76" s="567" t="s">
        <v>4439</v>
      </c>
      <c r="C76" s="567" t="s">
        <v>4438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80" customWidth="1"/>
    <col min="2" max="2" width="7" style="880" customWidth="1"/>
    <col min="3" max="3" width="17.5" style="880" customWidth="1"/>
    <col min="4" max="4" width="13.625" style="880" customWidth="1"/>
    <col min="5" max="5" width="14.375" style="880" customWidth="1"/>
    <col min="6" max="6" width="14.25" style="880" customWidth="1"/>
    <col min="7" max="7" width="14.5" style="880" customWidth="1"/>
    <col min="8" max="8" width="13.625" style="880" customWidth="1"/>
    <col min="9" max="9" width="14.375" style="880" customWidth="1"/>
    <col min="10" max="10" width="14.25" style="880" customWidth="1"/>
    <col min="11" max="11" width="14.5" style="880" customWidth="1"/>
    <col min="12" max="12" width="0.625" style="867" customWidth="1"/>
    <col min="13" max="16384" width="9" style="867"/>
  </cols>
  <sheetData>
    <row r="1" spans="1:204" s="638" customFormat="1" ht="18.75">
      <c r="A1" s="863"/>
      <c r="B1" s="863"/>
      <c r="C1" s="863"/>
      <c r="D1" s="863"/>
      <c r="E1" s="863"/>
      <c r="F1" s="549"/>
      <c r="G1" s="619"/>
      <c r="H1" s="863"/>
      <c r="I1" s="863"/>
      <c r="J1" s="549"/>
      <c r="K1" s="619" t="s">
        <v>4792</v>
      </c>
    </row>
    <row r="2" spans="1:204" s="638" customFormat="1" ht="18.75">
      <c r="A2" s="863"/>
      <c r="B2" s="863"/>
      <c r="C2" s="863"/>
      <c r="D2" s="863"/>
      <c r="E2" s="863"/>
      <c r="F2" s="550"/>
      <c r="G2" s="536"/>
      <c r="H2" s="863"/>
      <c r="I2" s="863"/>
      <c r="J2" s="550"/>
      <c r="K2" s="536" t="s">
        <v>5839</v>
      </c>
    </row>
    <row r="3" spans="1:204" s="864" customFormat="1" ht="16.149999999999999" customHeight="1"/>
    <row r="4" spans="1:204" s="119" customFormat="1" ht="45.75" customHeight="1">
      <c r="A4" s="1418" t="s">
        <v>4818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865"/>
    </row>
    <row r="5" spans="1:204" s="119" customFormat="1" ht="9" customHeight="1">
      <c r="A5" s="866"/>
      <c r="B5" s="866"/>
      <c r="C5" s="866"/>
      <c r="D5" s="866"/>
      <c r="E5" s="866"/>
      <c r="F5" s="866"/>
      <c r="G5" s="866"/>
      <c r="H5" s="866"/>
      <c r="I5" s="866"/>
      <c r="J5" s="866"/>
      <c r="K5" s="866"/>
      <c r="L5" s="865"/>
    </row>
    <row r="6" spans="1:204" ht="42" customHeight="1">
      <c r="A6" s="1403" t="s">
        <v>5716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</row>
    <row r="7" spans="1:204" ht="8.1" customHeight="1">
      <c r="A7" s="842"/>
      <c r="B7" s="842"/>
      <c r="C7" s="842"/>
      <c r="D7" s="842"/>
      <c r="E7" s="842"/>
      <c r="F7" s="842"/>
      <c r="G7" s="842"/>
      <c r="H7" s="842"/>
      <c r="I7" s="842"/>
      <c r="J7" s="842"/>
      <c r="K7" s="842"/>
    </row>
    <row r="8" spans="1:204" s="551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8" customFormat="1" ht="39" customHeight="1">
      <c r="A10" s="1409" t="s">
        <v>3093</v>
      </c>
      <c r="B10" s="1411" t="s">
        <v>428</v>
      </c>
      <c r="C10" s="1409" t="s">
        <v>3176</v>
      </c>
      <c r="D10" s="1419" t="s">
        <v>5739</v>
      </c>
      <c r="E10" s="1419"/>
      <c r="F10" s="1419"/>
      <c r="G10" s="1419"/>
      <c r="H10" s="1419" t="s">
        <v>5739</v>
      </c>
      <c r="I10" s="1419"/>
      <c r="J10" s="1419"/>
      <c r="K10" s="1419"/>
    </row>
    <row r="11" spans="1:204" s="868" customFormat="1" ht="39" customHeight="1">
      <c r="A11" s="1410"/>
      <c r="B11" s="1412"/>
      <c r="C11" s="1410"/>
      <c r="D11" s="1420" t="s">
        <v>5684</v>
      </c>
      <c r="E11" s="1421"/>
      <c r="F11" s="1421"/>
      <c r="G11" s="1422"/>
      <c r="H11" s="1420" t="s">
        <v>5685</v>
      </c>
      <c r="I11" s="1421"/>
      <c r="J11" s="1421"/>
      <c r="K11" s="1422"/>
    </row>
    <row r="12" spans="1:204" s="868" customFormat="1" ht="48" customHeight="1">
      <c r="A12" s="1410"/>
      <c r="B12" s="1412"/>
      <c r="C12" s="1410"/>
      <c r="D12" s="1417" t="s">
        <v>309</v>
      </c>
      <c r="E12" s="1417"/>
      <c r="F12" s="1417" t="s">
        <v>3177</v>
      </c>
      <c r="G12" s="1417"/>
      <c r="H12" s="1417" t="s">
        <v>309</v>
      </c>
      <c r="I12" s="1417"/>
      <c r="J12" s="1417" t="s">
        <v>3177</v>
      </c>
      <c r="K12" s="1417"/>
    </row>
    <row r="13" spans="1:204" s="868" customFormat="1" ht="23.25" customHeight="1">
      <c r="A13" s="1410"/>
      <c r="B13" s="1412"/>
      <c r="C13" s="1410"/>
      <c r="D13" s="869" t="s">
        <v>2674</v>
      </c>
      <c r="E13" s="869" t="s">
        <v>2675</v>
      </c>
      <c r="F13" s="869" t="s">
        <v>2674</v>
      </c>
      <c r="G13" s="869" t="s">
        <v>2675</v>
      </c>
      <c r="H13" s="869" t="s">
        <v>2674</v>
      </c>
      <c r="I13" s="869" t="s">
        <v>2675</v>
      </c>
      <c r="J13" s="869" t="s">
        <v>2674</v>
      </c>
      <c r="K13" s="869" t="s">
        <v>2675</v>
      </c>
    </row>
    <row r="14" spans="1:204" s="871" customFormat="1" ht="15" customHeight="1">
      <c r="A14" s="870" t="s">
        <v>20</v>
      </c>
      <c r="B14" s="870" t="s">
        <v>81</v>
      </c>
      <c r="C14" s="870" t="s">
        <v>22</v>
      </c>
      <c r="D14" s="870" t="s">
        <v>23</v>
      </c>
      <c r="E14" s="870" t="s">
        <v>24</v>
      </c>
      <c r="F14" s="870" t="s">
        <v>83</v>
      </c>
      <c r="G14" s="870" t="s">
        <v>84</v>
      </c>
      <c r="H14" s="870" t="s">
        <v>23</v>
      </c>
      <c r="I14" s="870" t="s">
        <v>24</v>
      </c>
      <c r="J14" s="870" t="s">
        <v>83</v>
      </c>
      <c r="K14" s="870" t="s">
        <v>84</v>
      </c>
    </row>
    <row r="15" spans="1:204" s="875" customFormat="1" ht="17.100000000000001" customHeight="1">
      <c r="A15" s="872" t="s">
        <v>3094</v>
      </c>
      <c r="B15" s="872" t="s">
        <v>20</v>
      </c>
      <c r="C15" s="872" t="s">
        <v>5740</v>
      </c>
      <c r="D15" s="873">
        <v>797</v>
      </c>
      <c r="E15" s="873">
        <v>2102</v>
      </c>
      <c r="F15" s="873">
        <v>837</v>
      </c>
      <c r="G15" s="873">
        <v>2207</v>
      </c>
      <c r="H15" s="873">
        <v>956</v>
      </c>
      <c r="I15" s="873">
        <v>2522</v>
      </c>
      <c r="J15" s="873">
        <v>1004</v>
      </c>
      <c r="K15" s="873">
        <v>2648</v>
      </c>
      <c r="L15" s="874"/>
      <c r="N15" s="876"/>
      <c r="O15" s="877"/>
      <c r="Q15" s="874"/>
      <c r="R15" s="874"/>
      <c r="S15" s="877"/>
      <c r="U15" s="877"/>
    </row>
    <row r="16" spans="1:204" s="875" customFormat="1" ht="17.100000000000001" customHeight="1">
      <c r="A16" s="872" t="s">
        <v>3095</v>
      </c>
      <c r="B16" s="872" t="s">
        <v>20</v>
      </c>
      <c r="C16" s="872" t="s">
        <v>5740</v>
      </c>
      <c r="D16" s="873">
        <v>797</v>
      </c>
      <c r="E16" s="873">
        <v>2102</v>
      </c>
      <c r="F16" s="873">
        <v>837</v>
      </c>
      <c r="G16" s="873">
        <v>2207</v>
      </c>
      <c r="H16" s="873">
        <v>956</v>
      </c>
      <c r="I16" s="873">
        <v>2522</v>
      </c>
      <c r="J16" s="873">
        <v>1004</v>
      </c>
      <c r="K16" s="873">
        <v>2648</v>
      </c>
      <c r="L16" s="874"/>
      <c r="N16" s="877"/>
      <c r="O16" s="877"/>
      <c r="Q16" s="874"/>
      <c r="R16" s="874"/>
      <c r="S16" s="877"/>
      <c r="U16" s="877"/>
    </row>
    <row r="17" spans="1:21" s="875" customFormat="1" ht="17.100000000000001" customHeight="1">
      <c r="A17" s="872" t="s">
        <v>3096</v>
      </c>
      <c r="B17" s="872" t="s">
        <v>20</v>
      </c>
      <c r="C17" s="872" t="s">
        <v>5740</v>
      </c>
      <c r="D17" s="873">
        <v>797</v>
      </c>
      <c r="E17" s="873">
        <v>2102</v>
      </c>
      <c r="F17" s="873">
        <v>837</v>
      </c>
      <c r="G17" s="873">
        <v>2207</v>
      </c>
      <c r="H17" s="873">
        <v>956</v>
      </c>
      <c r="I17" s="873">
        <v>2522</v>
      </c>
      <c r="J17" s="873">
        <v>1004</v>
      </c>
      <c r="K17" s="873">
        <v>2648</v>
      </c>
      <c r="L17" s="874"/>
      <c r="N17" s="877"/>
      <c r="O17" s="877"/>
      <c r="Q17" s="874"/>
      <c r="R17" s="874"/>
      <c r="S17" s="877"/>
      <c r="U17" s="877"/>
    </row>
    <row r="18" spans="1:21" s="875" customFormat="1" ht="17.100000000000001" customHeight="1">
      <c r="A18" s="872" t="s">
        <v>3097</v>
      </c>
      <c r="B18" s="872" t="s">
        <v>20</v>
      </c>
      <c r="C18" s="872" t="s">
        <v>5740</v>
      </c>
      <c r="D18" s="873">
        <v>797</v>
      </c>
      <c r="E18" s="873">
        <v>2575</v>
      </c>
      <c r="F18" s="873">
        <v>837</v>
      </c>
      <c r="G18" s="873">
        <v>2704</v>
      </c>
      <c r="H18" s="873">
        <v>956</v>
      </c>
      <c r="I18" s="873">
        <v>3090</v>
      </c>
      <c r="J18" s="873">
        <v>1004</v>
      </c>
      <c r="K18" s="873">
        <v>3245</v>
      </c>
      <c r="L18" s="874"/>
      <c r="N18" s="877"/>
      <c r="O18" s="877"/>
      <c r="Q18" s="874"/>
      <c r="R18" s="874"/>
      <c r="S18" s="877"/>
      <c r="U18" s="877"/>
    </row>
    <row r="19" spans="1:21" s="875" customFormat="1" ht="17.100000000000001" customHeight="1">
      <c r="A19" s="872" t="s">
        <v>3098</v>
      </c>
      <c r="B19" s="872" t="s">
        <v>20</v>
      </c>
      <c r="C19" s="872" t="s">
        <v>5740</v>
      </c>
      <c r="D19" s="873">
        <v>797</v>
      </c>
      <c r="E19" s="873">
        <v>2102</v>
      </c>
      <c r="F19" s="873">
        <v>837</v>
      </c>
      <c r="G19" s="873">
        <v>2207</v>
      </c>
      <c r="H19" s="873">
        <v>956</v>
      </c>
      <c r="I19" s="873">
        <v>2522</v>
      </c>
      <c r="J19" s="873">
        <v>1004</v>
      </c>
      <c r="K19" s="873">
        <v>2648</v>
      </c>
      <c r="L19" s="874"/>
      <c r="N19" s="877"/>
      <c r="O19" s="877"/>
      <c r="Q19" s="874"/>
      <c r="R19" s="874"/>
      <c r="S19" s="877"/>
      <c r="U19" s="877"/>
    </row>
    <row r="20" spans="1:21" s="875" customFormat="1" ht="17.100000000000001" customHeight="1">
      <c r="A20" s="872" t="s">
        <v>3099</v>
      </c>
      <c r="B20" s="872" t="s">
        <v>20</v>
      </c>
      <c r="C20" s="872" t="s">
        <v>5740</v>
      </c>
      <c r="D20" s="873">
        <v>797</v>
      </c>
      <c r="E20" s="873">
        <v>2102</v>
      </c>
      <c r="F20" s="873">
        <v>837</v>
      </c>
      <c r="G20" s="873">
        <v>2207</v>
      </c>
      <c r="H20" s="873">
        <v>956</v>
      </c>
      <c r="I20" s="873">
        <v>2522</v>
      </c>
      <c r="J20" s="873">
        <v>1004</v>
      </c>
      <c r="K20" s="873">
        <v>2648</v>
      </c>
      <c r="L20" s="874"/>
      <c r="N20" s="877"/>
      <c r="O20" s="877"/>
      <c r="Q20" s="874"/>
      <c r="R20" s="874"/>
      <c r="S20" s="877"/>
      <c r="U20" s="877"/>
    </row>
    <row r="21" spans="1:21" s="875" customFormat="1" ht="17.100000000000001" customHeight="1">
      <c r="A21" s="872" t="s">
        <v>3100</v>
      </c>
      <c r="B21" s="872" t="s">
        <v>20</v>
      </c>
      <c r="C21" s="872" t="s">
        <v>5740</v>
      </c>
      <c r="D21" s="873">
        <v>797</v>
      </c>
      <c r="E21" s="873">
        <v>2575</v>
      </c>
      <c r="F21" s="873">
        <v>837</v>
      </c>
      <c r="G21" s="873">
        <v>2704</v>
      </c>
      <c r="H21" s="873">
        <v>956</v>
      </c>
      <c r="I21" s="873">
        <v>3090</v>
      </c>
      <c r="J21" s="873">
        <v>1004</v>
      </c>
      <c r="K21" s="873">
        <v>3245</v>
      </c>
      <c r="L21" s="874"/>
      <c r="N21" s="877"/>
      <c r="O21" s="877"/>
      <c r="Q21" s="874"/>
      <c r="R21" s="874"/>
      <c r="S21" s="877"/>
      <c r="U21" s="877"/>
    </row>
    <row r="22" spans="1:21" s="875" customFormat="1" ht="17.100000000000001" customHeight="1">
      <c r="A22" s="872" t="s">
        <v>3101</v>
      </c>
      <c r="B22" s="872" t="s">
        <v>20</v>
      </c>
      <c r="C22" s="872" t="s">
        <v>5740</v>
      </c>
      <c r="D22" s="873">
        <v>797</v>
      </c>
      <c r="E22" s="873">
        <v>2102</v>
      </c>
      <c r="F22" s="873">
        <v>837</v>
      </c>
      <c r="G22" s="873">
        <v>2207</v>
      </c>
      <c r="H22" s="873">
        <v>956</v>
      </c>
      <c r="I22" s="873">
        <v>2522</v>
      </c>
      <c r="J22" s="873">
        <v>1004</v>
      </c>
      <c r="K22" s="873">
        <v>2648</v>
      </c>
      <c r="L22" s="874"/>
      <c r="N22" s="877"/>
      <c r="O22" s="877"/>
      <c r="Q22" s="874"/>
      <c r="R22" s="874"/>
      <c r="S22" s="877"/>
      <c r="U22" s="877"/>
    </row>
    <row r="23" spans="1:21" s="875" customFormat="1" ht="17.100000000000001" customHeight="1">
      <c r="A23" s="872" t="s">
        <v>3102</v>
      </c>
      <c r="B23" s="872" t="s">
        <v>20</v>
      </c>
      <c r="C23" s="872" t="s">
        <v>5740</v>
      </c>
      <c r="D23" s="873">
        <v>797</v>
      </c>
      <c r="E23" s="873">
        <v>2102</v>
      </c>
      <c r="F23" s="873">
        <v>837</v>
      </c>
      <c r="G23" s="873">
        <v>2207</v>
      </c>
      <c r="H23" s="873">
        <v>956</v>
      </c>
      <c r="I23" s="873">
        <v>2522</v>
      </c>
      <c r="J23" s="873">
        <v>1004</v>
      </c>
      <c r="K23" s="873">
        <v>2648</v>
      </c>
      <c r="L23" s="874"/>
      <c r="N23" s="877"/>
      <c r="O23" s="877"/>
      <c r="Q23" s="874"/>
      <c r="R23" s="874"/>
      <c r="S23" s="877"/>
      <c r="U23" s="877"/>
    </row>
    <row r="24" spans="1:21" s="875" customFormat="1" ht="17.100000000000001" customHeight="1">
      <c r="A24" s="872" t="s">
        <v>3103</v>
      </c>
      <c r="B24" s="872" t="s">
        <v>20</v>
      </c>
      <c r="C24" s="872" t="s">
        <v>5740</v>
      </c>
      <c r="D24" s="873">
        <v>797</v>
      </c>
      <c r="E24" s="873">
        <v>2575</v>
      </c>
      <c r="F24" s="873">
        <v>837</v>
      </c>
      <c r="G24" s="873">
        <v>2704</v>
      </c>
      <c r="H24" s="873">
        <v>956</v>
      </c>
      <c r="I24" s="873">
        <v>3090</v>
      </c>
      <c r="J24" s="873">
        <v>1004</v>
      </c>
      <c r="K24" s="873">
        <v>3245</v>
      </c>
      <c r="L24" s="874"/>
      <c r="N24" s="877"/>
      <c r="O24" s="877"/>
      <c r="Q24" s="874"/>
      <c r="R24" s="874"/>
      <c r="S24" s="877"/>
      <c r="U24" s="877"/>
    </row>
    <row r="25" spans="1:21" s="875" customFormat="1" ht="17.100000000000001" customHeight="1">
      <c r="A25" s="872" t="s">
        <v>3104</v>
      </c>
      <c r="B25" s="872" t="s">
        <v>20</v>
      </c>
      <c r="C25" s="872" t="s">
        <v>5740</v>
      </c>
      <c r="D25" s="873">
        <v>797</v>
      </c>
      <c r="E25" s="873">
        <v>2102</v>
      </c>
      <c r="F25" s="873">
        <v>837</v>
      </c>
      <c r="G25" s="873">
        <v>2207</v>
      </c>
      <c r="H25" s="873">
        <v>956</v>
      </c>
      <c r="I25" s="873">
        <v>2522</v>
      </c>
      <c r="J25" s="873">
        <v>1004</v>
      </c>
      <c r="K25" s="873">
        <v>2648</v>
      </c>
      <c r="L25" s="874"/>
      <c r="N25" s="877"/>
      <c r="O25" s="877"/>
      <c r="Q25" s="874"/>
      <c r="R25" s="874"/>
      <c r="S25" s="877"/>
      <c r="U25" s="877"/>
    </row>
    <row r="26" spans="1:21" s="875" customFormat="1" ht="17.100000000000001" customHeight="1">
      <c r="A26" s="872" t="s">
        <v>3105</v>
      </c>
      <c r="B26" s="872" t="s">
        <v>20</v>
      </c>
      <c r="C26" s="872" t="s">
        <v>5740</v>
      </c>
      <c r="D26" s="873">
        <v>797</v>
      </c>
      <c r="E26" s="873">
        <v>2102</v>
      </c>
      <c r="F26" s="873">
        <v>837</v>
      </c>
      <c r="G26" s="873">
        <v>2207</v>
      </c>
      <c r="H26" s="873">
        <v>956</v>
      </c>
      <c r="I26" s="873">
        <v>2522</v>
      </c>
      <c r="J26" s="873">
        <v>1004</v>
      </c>
      <c r="K26" s="873">
        <v>2648</v>
      </c>
      <c r="L26" s="874"/>
      <c r="N26" s="877"/>
      <c r="O26" s="877"/>
      <c r="Q26" s="874"/>
      <c r="R26" s="874"/>
      <c r="S26" s="877"/>
      <c r="U26" s="877"/>
    </row>
    <row r="27" spans="1:21" s="875" customFormat="1" ht="17.100000000000001" customHeight="1">
      <c r="A27" s="872" t="s">
        <v>3106</v>
      </c>
      <c r="B27" s="872" t="s">
        <v>20</v>
      </c>
      <c r="C27" s="872" t="s">
        <v>5740</v>
      </c>
      <c r="D27" s="873">
        <v>797</v>
      </c>
      <c r="E27" s="873">
        <v>1868</v>
      </c>
      <c r="F27" s="873">
        <v>837</v>
      </c>
      <c r="G27" s="873">
        <v>1961</v>
      </c>
      <c r="H27" s="873">
        <v>956</v>
      </c>
      <c r="I27" s="873">
        <v>2242</v>
      </c>
      <c r="J27" s="873">
        <v>1004</v>
      </c>
      <c r="K27" s="873">
        <v>2353</v>
      </c>
      <c r="L27" s="874"/>
      <c r="N27" s="877"/>
      <c r="O27" s="877"/>
      <c r="Q27" s="874"/>
      <c r="R27" s="874"/>
      <c r="S27" s="877"/>
      <c r="U27" s="877"/>
    </row>
    <row r="28" spans="1:21" s="875" customFormat="1" ht="17.100000000000001" customHeight="1">
      <c r="A28" s="872" t="s">
        <v>3107</v>
      </c>
      <c r="B28" s="872" t="s">
        <v>20</v>
      </c>
      <c r="C28" s="872" t="s">
        <v>5740</v>
      </c>
      <c r="D28" s="873">
        <v>797</v>
      </c>
      <c r="E28" s="873">
        <v>1395</v>
      </c>
      <c r="F28" s="873">
        <v>837</v>
      </c>
      <c r="G28" s="873">
        <v>1465</v>
      </c>
      <c r="H28" s="873">
        <v>956</v>
      </c>
      <c r="I28" s="873">
        <v>1674</v>
      </c>
      <c r="J28" s="873">
        <v>1004</v>
      </c>
      <c r="K28" s="873">
        <v>1758</v>
      </c>
      <c r="L28" s="874"/>
      <c r="N28" s="877"/>
      <c r="O28" s="877"/>
      <c r="Q28" s="874"/>
      <c r="R28" s="874"/>
      <c r="S28" s="877"/>
      <c r="U28" s="877"/>
    </row>
    <row r="29" spans="1:21" s="875" customFormat="1" ht="17.100000000000001" customHeight="1">
      <c r="A29" s="872" t="s">
        <v>3108</v>
      </c>
      <c r="B29" s="872" t="s">
        <v>20</v>
      </c>
      <c r="C29" s="872" t="s">
        <v>5740</v>
      </c>
      <c r="D29" s="873">
        <v>797</v>
      </c>
      <c r="E29" s="873">
        <v>1395</v>
      </c>
      <c r="F29" s="873">
        <v>837</v>
      </c>
      <c r="G29" s="873">
        <v>1465</v>
      </c>
      <c r="H29" s="873">
        <v>956</v>
      </c>
      <c r="I29" s="873">
        <v>1674</v>
      </c>
      <c r="J29" s="873">
        <v>1004</v>
      </c>
      <c r="K29" s="873">
        <v>1758</v>
      </c>
      <c r="L29" s="874"/>
      <c r="N29" s="877"/>
      <c r="O29" s="877"/>
      <c r="Q29" s="874"/>
      <c r="R29" s="874"/>
      <c r="S29" s="877"/>
      <c r="U29" s="877"/>
    </row>
    <row r="30" spans="1:21" s="875" customFormat="1" ht="17.100000000000001" customHeight="1">
      <c r="A30" s="872" t="s">
        <v>3109</v>
      </c>
      <c r="B30" s="872" t="s">
        <v>20</v>
      </c>
      <c r="C30" s="872" t="s">
        <v>5740</v>
      </c>
      <c r="D30" s="873">
        <v>797</v>
      </c>
      <c r="E30" s="873">
        <v>1395</v>
      </c>
      <c r="F30" s="873">
        <v>837</v>
      </c>
      <c r="G30" s="873">
        <v>1465</v>
      </c>
      <c r="H30" s="873">
        <v>956</v>
      </c>
      <c r="I30" s="873">
        <v>1674</v>
      </c>
      <c r="J30" s="873">
        <v>1004</v>
      </c>
      <c r="K30" s="873">
        <v>1758</v>
      </c>
      <c r="L30" s="874"/>
      <c r="N30" s="877"/>
      <c r="O30" s="877"/>
      <c r="Q30" s="874"/>
      <c r="R30" s="874"/>
      <c r="S30" s="877"/>
      <c r="U30" s="877"/>
    </row>
    <row r="31" spans="1:21" s="875" customFormat="1" ht="17.100000000000001" customHeight="1">
      <c r="A31" s="872" t="s">
        <v>3110</v>
      </c>
      <c r="B31" s="872" t="s">
        <v>20</v>
      </c>
      <c r="C31" s="872" t="s">
        <v>5740</v>
      </c>
      <c r="D31" s="873">
        <v>797</v>
      </c>
      <c r="E31" s="873">
        <v>1395</v>
      </c>
      <c r="F31" s="873">
        <v>837</v>
      </c>
      <c r="G31" s="873">
        <v>1465</v>
      </c>
      <c r="H31" s="873">
        <v>956</v>
      </c>
      <c r="I31" s="873">
        <v>1674</v>
      </c>
      <c r="J31" s="873">
        <v>1004</v>
      </c>
      <c r="K31" s="873">
        <v>1758</v>
      </c>
      <c r="L31" s="874"/>
      <c r="N31" s="877"/>
      <c r="O31" s="877"/>
      <c r="Q31" s="874"/>
      <c r="R31" s="874"/>
      <c r="S31" s="877"/>
      <c r="U31" s="877"/>
    </row>
    <row r="32" spans="1:21" s="875" customFormat="1" ht="17.100000000000001" customHeight="1">
      <c r="A32" s="872" t="s">
        <v>3111</v>
      </c>
      <c r="B32" s="872" t="s">
        <v>20</v>
      </c>
      <c r="C32" s="872" t="s">
        <v>5740</v>
      </c>
      <c r="D32" s="873">
        <v>797</v>
      </c>
      <c r="E32" s="873">
        <v>1868</v>
      </c>
      <c r="F32" s="873">
        <v>837</v>
      </c>
      <c r="G32" s="873">
        <v>1961</v>
      </c>
      <c r="H32" s="873">
        <v>956</v>
      </c>
      <c r="I32" s="873">
        <v>2242</v>
      </c>
      <c r="J32" s="873">
        <v>1004</v>
      </c>
      <c r="K32" s="873">
        <v>2353</v>
      </c>
      <c r="L32" s="874"/>
      <c r="N32" s="877"/>
      <c r="O32" s="877"/>
      <c r="Q32" s="874"/>
      <c r="R32" s="874"/>
      <c r="S32" s="877"/>
      <c r="U32" s="877"/>
    </row>
    <row r="33" spans="1:21" s="875" customFormat="1" ht="17.100000000000001" customHeight="1">
      <c r="A33" s="872" t="s">
        <v>3112</v>
      </c>
      <c r="B33" s="872" t="s">
        <v>20</v>
      </c>
      <c r="C33" s="872" t="s">
        <v>5740</v>
      </c>
      <c r="D33" s="873">
        <v>797</v>
      </c>
      <c r="E33" s="873">
        <v>1395</v>
      </c>
      <c r="F33" s="873">
        <v>837</v>
      </c>
      <c r="G33" s="873">
        <v>1465</v>
      </c>
      <c r="H33" s="873">
        <v>956</v>
      </c>
      <c r="I33" s="873">
        <v>1674</v>
      </c>
      <c r="J33" s="873">
        <v>1004</v>
      </c>
      <c r="K33" s="873">
        <v>1758</v>
      </c>
      <c r="L33" s="874"/>
      <c r="N33" s="877"/>
      <c r="O33" s="877"/>
      <c r="Q33" s="874"/>
      <c r="R33" s="874"/>
      <c r="S33" s="877"/>
      <c r="U33" s="877"/>
    </row>
    <row r="34" spans="1:21" s="875" customFormat="1" ht="17.100000000000001" customHeight="1">
      <c r="A34" s="872" t="s">
        <v>3113</v>
      </c>
      <c r="B34" s="872" t="s">
        <v>20</v>
      </c>
      <c r="C34" s="872" t="s">
        <v>5740</v>
      </c>
      <c r="D34" s="873">
        <v>797</v>
      </c>
      <c r="E34" s="873">
        <v>1395</v>
      </c>
      <c r="F34" s="873">
        <v>837</v>
      </c>
      <c r="G34" s="873">
        <v>1465</v>
      </c>
      <c r="H34" s="873">
        <v>956</v>
      </c>
      <c r="I34" s="873">
        <v>1674</v>
      </c>
      <c r="J34" s="873">
        <v>1004</v>
      </c>
      <c r="K34" s="873">
        <v>1758</v>
      </c>
      <c r="L34" s="874"/>
      <c r="N34" s="877"/>
      <c r="O34" s="877"/>
      <c r="Q34" s="874"/>
      <c r="R34" s="874"/>
      <c r="S34" s="877"/>
      <c r="U34" s="877"/>
    </row>
    <row r="35" spans="1:21" s="875" customFormat="1" ht="17.100000000000001" customHeight="1">
      <c r="A35" s="872" t="s">
        <v>3114</v>
      </c>
      <c r="B35" s="872" t="s">
        <v>20</v>
      </c>
      <c r="C35" s="872" t="s">
        <v>5740</v>
      </c>
      <c r="D35" s="873">
        <v>797</v>
      </c>
      <c r="E35" s="873">
        <v>1395</v>
      </c>
      <c r="F35" s="873">
        <v>837</v>
      </c>
      <c r="G35" s="873">
        <v>1465</v>
      </c>
      <c r="H35" s="873">
        <v>956</v>
      </c>
      <c r="I35" s="873">
        <v>1674</v>
      </c>
      <c r="J35" s="873">
        <v>1004</v>
      </c>
      <c r="K35" s="873">
        <v>1758</v>
      </c>
      <c r="L35" s="874"/>
      <c r="N35" s="877"/>
      <c r="O35" s="877"/>
      <c r="Q35" s="874"/>
      <c r="R35" s="874"/>
      <c r="S35" s="877"/>
      <c r="U35" s="877"/>
    </row>
    <row r="36" spans="1:21" s="875" customFormat="1" ht="17.100000000000001" customHeight="1">
      <c r="A36" s="872" t="s">
        <v>3115</v>
      </c>
      <c r="B36" s="872" t="s">
        <v>20</v>
      </c>
      <c r="C36" s="872" t="s">
        <v>5740</v>
      </c>
      <c r="D36" s="873">
        <v>797</v>
      </c>
      <c r="E36" s="873">
        <v>1395</v>
      </c>
      <c r="F36" s="873">
        <v>837</v>
      </c>
      <c r="G36" s="873">
        <v>1465</v>
      </c>
      <c r="H36" s="873">
        <v>956</v>
      </c>
      <c r="I36" s="873">
        <v>1674</v>
      </c>
      <c r="J36" s="873">
        <v>1004</v>
      </c>
      <c r="K36" s="873">
        <v>1758</v>
      </c>
      <c r="L36" s="874"/>
      <c r="N36" s="877"/>
      <c r="O36" s="877"/>
      <c r="Q36" s="874"/>
      <c r="R36" s="874"/>
      <c r="S36" s="877"/>
      <c r="U36" s="877"/>
    </row>
    <row r="37" spans="1:21" s="875" customFormat="1" ht="17.100000000000001" customHeight="1">
      <c r="A37" s="872" t="s">
        <v>3116</v>
      </c>
      <c r="B37" s="872" t="s">
        <v>20</v>
      </c>
      <c r="C37" s="872" t="s">
        <v>5740</v>
      </c>
      <c r="D37" s="873">
        <v>797</v>
      </c>
      <c r="E37" s="873">
        <v>1868</v>
      </c>
      <c r="F37" s="873">
        <v>837</v>
      </c>
      <c r="G37" s="873">
        <v>1961</v>
      </c>
      <c r="H37" s="873">
        <v>956</v>
      </c>
      <c r="I37" s="873">
        <v>2242</v>
      </c>
      <c r="J37" s="873">
        <v>1004</v>
      </c>
      <c r="K37" s="873">
        <v>2353</v>
      </c>
      <c r="L37" s="874"/>
      <c r="N37" s="877"/>
      <c r="O37" s="877"/>
      <c r="Q37" s="874"/>
      <c r="R37" s="874"/>
      <c r="S37" s="877"/>
      <c r="U37" s="877"/>
    </row>
    <row r="38" spans="1:21" s="875" customFormat="1" ht="17.100000000000001" customHeight="1">
      <c r="A38" s="872" t="s">
        <v>3117</v>
      </c>
      <c r="B38" s="872" t="s">
        <v>20</v>
      </c>
      <c r="C38" s="872" t="s">
        <v>5740</v>
      </c>
      <c r="D38" s="873">
        <v>797</v>
      </c>
      <c r="E38" s="873">
        <v>1395</v>
      </c>
      <c r="F38" s="873">
        <v>837</v>
      </c>
      <c r="G38" s="873">
        <v>1465</v>
      </c>
      <c r="H38" s="873">
        <v>956</v>
      </c>
      <c r="I38" s="873">
        <v>1674</v>
      </c>
      <c r="J38" s="873">
        <v>1004</v>
      </c>
      <c r="K38" s="873">
        <v>1758</v>
      </c>
      <c r="L38" s="874"/>
      <c r="N38" s="877"/>
      <c r="O38" s="877"/>
      <c r="Q38" s="874"/>
      <c r="R38" s="874"/>
      <c r="S38" s="877"/>
      <c r="U38" s="877"/>
    </row>
    <row r="39" spans="1:21" s="875" customFormat="1" ht="17.100000000000001" customHeight="1">
      <c r="A39" s="872" t="s">
        <v>3118</v>
      </c>
      <c r="B39" s="872" t="s">
        <v>20</v>
      </c>
      <c r="C39" s="872" t="s">
        <v>5740</v>
      </c>
      <c r="D39" s="873">
        <v>797</v>
      </c>
      <c r="E39" s="873">
        <v>1395</v>
      </c>
      <c r="F39" s="873">
        <v>837</v>
      </c>
      <c r="G39" s="873">
        <v>1465</v>
      </c>
      <c r="H39" s="873">
        <v>956</v>
      </c>
      <c r="I39" s="873">
        <v>1674</v>
      </c>
      <c r="J39" s="873">
        <v>1004</v>
      </c>
      <c r="K39" s="873">
        <v>1758</v>
      </c>
      <c r="L39" s="874"/>
      <c r="N39" s="877"/>
      <c r="O39" s="877"/>
      <c r="Q39" s="874"/>
      <c r="R39" s="874"/>
      <c r="S39" s="877"/>
      <c r="U39" s="877"/>
    </row>
    <row r="40" spans="1:21" s="875" customFormat="1" ht="17.100000000000001" customHeight="1">
      <c r="A40" s="872" t="s">
        <v>3119</v>
      </c>
      <c r="B40" s="872" t="s">
        <v>20</v>
      </c>
      <c r="C40" s="872" t="s">
        <v>5740</v>
      </c>
      <c r="D40" s="873">
        <v>797</v>
      </c>
      <c r="E40" s="873">
        <v>1395</v>
      </c>
      <c r="F40" s="873">
        <v>837</v>
      </c>
      <c r="G40" s="873">
        <v>1465</v>
      </c>
      <c r="H40" s="873">
        <v>956</v>
      </c>
      <c r="I40" s="873">
        <v>1674</v>
      </c>
      <c r="J40" s="873">
        <v>1004</v>
      </c>
      <c r="K40" s="873">
        <v>1758</v>
      </c>
      <c r="L40" s="874"/>
      <c r="N40" s="877"/>
      <c r="O40" s="877"/>
      <c r="Q40" s="874"/>
      <c r="R40" s="874"/>
      <c r="S40" s="877"/>
      <c r="U40" s="877"/>
    </row>
    <row r="41" spans="1:21" s="875" customFormat="1" ht="17.100000000000001" customHeight="1">
      <c r="A41" s="872" t="s">
        <v>3120</v>
      </c>
      <c r="B41" s="872" t="s">
        <v>20</v>
      </c>
      <c r="C41" s="872" t="s">
        <v>5740</v>
      </c>
      <c r="D41" s="873">
        <v>797</v>
      </c>
      <c r="E41" s="873">
        <v>1395</v>
      </c>
      <c r="F41" s="873">
        <v>837</v>
      </c>
      <c r="G41" s="873">
        <v>1465</v>
      </c>
      <c r="H41" s="873">
        <v>956</v>
      </c>
      <c r="I41" s="873">
        <v>1674</v>
      </c>
      <c r="J41" s="873">
        <v>1004</v>
      </c>
      <c r="K41" s="873">
        <v>1758</v>
      </c>
      <c r="L41" s="874"/>
      <c r="N41" s="877"/>
      <c r="O41" s="877"/>
      <c r="Q41" s="874"/>
      <c r="R41" s="874"/>
      <c r="S41" s="877"/>
      <c r="U41" s="877"/>
    </row>
    <row r="42" spans="1:21" s="875" customFormat="1" ht="17.100000000000001" customHeight="1">
      <c r="A42" s="872" t="s">
        <v>3121</v>
      </c>
      <c r="B42" s="872" t="s">
        <v>20</v>
      </c>
      <c r="C42" s="872" t="s">
        <v>5740</v>
      </c>
      <c r="D42" s="873">
        <v>797</v>
      </c>
      <c r="E42" s="873">
        <v>1868</v>
      </c>
      <c r="F42" s="873">
        <v>837</v>
      </c>
      <c r="G42" s="873">
        <v>1961</v>
      </c>
      <c r="H42" s="873">
        <v>956</v>
      </c>
      <c r="I42" s="873">
        <v>2242</v>
      </c>
      <c r="J42" s="873">
        <v>1004</v>
      </c>
      <c r="K42" s="873">
        <v>2353</v>
      </c>
      <c r="L42" s="874"/>
      <c r="N42" s="877"/>
      <c r="O42" s="877"/>
      <c r="Q42" s="874"/>
      <c r="R42" s="874"/>
      <c r="S42" s="877"/>
      <c r="U42" s="877"/>
    </row>
    <row r="43" spans="1:21" s="875" customFormat="1" ht="17.100000000000001" customHeight="1">
      <c r="A43" s="872" t="s">
        <v>3122</v>
      </c>
      <c r="B43" s="872" t="s">
        <v>20</v>
      </c>
      <c r="C43" s="872" t="s">
        <v>5740</v>
      </c>
      <c r="D43" s="873">
        <v>797</v>
      </c>
      <c r="E43" s="873">
        <v>1395</v>
      </c>
      <c r="F43" s="873">
        <v>837</v>
      </c>
      <c r="G43" s="873">
        <v>1465</v>
      </c>
      <c r="H43" s="873">
        <v>956</v>
      </c>
      <c r="I43" s="873">
        <v>1674</v>
      </c>
      <c r="J43" s="873">
        <v>1004</v>
      </c>
      <c r="K43" s="873">
        <v>1758</v>
      </c>
      <c r="L43" s="874"/>
      <c r="N43" s="877"/>
      <c r="O43" s="877"/>
      <c r="Q43" s="874"/>
      <c r="R43" s="874"/>
      <c r="S43" s="877"/>
      <c r="U43" s="877"/>
    </row>
    <row r="44" spans="1:21" s="875" customFormat="1" ht="17.100000000000001" customHeight="1">
      <c r="A44" s="872" t="s">
        <v>3123</v>
      </c>
      <c r="B44" s="872" t="s">
        <v>20</v>
      </c>
      <c r="C44" s="872" t="s">
        <v>5740</v>
      </c>
      <c r="D44" s="873">
        <v>797</v>
      </c>
      <c r="E44" s="873">
        <v>1395</v>
      </c>
      <c r="F44" s="873">
        <v>837</v>
      </c>
      <c r="G44" s="873">
        <v>1465</v>
      </c>
      <c r="H44" s="873">
        <v>956</v>
      </c>
      <c r="I44" s="873">
        <v>1674</v>
      </c>
      <c r="J44" s="873">
        <v>1004</v>
      </c>
      <c r="K44" s="873">
        <v>1758</v>
      </c>
      <c r="L44" s="874"/>
      <c r="N44" s="877"/>
      <c r="O44" s="877"/>
      <c r="Q44" s="874"/>
      <c r="R44" s="874"/>
      <c r="S44" s="877"/>
      <c r="U44" s="877"/>
    </row>
    <row r="45" spans="1:21" s="875" customFormat="1" ht="17.100000000000001" customHeight="1">
      <c r="A45" s="872" t="s">
        <v>3124</v>
      </c>
      <c r="B45" s="872" t="s">
        <v>20</v>
      </c>
      <c r="C45" s="872" t="s">
        <v>5740</v>
      </c>
      <c r="D45" s="873">
        <v>797</v>
      </c>
      <c r="E45" s="873">
        <v>1395</v>
      </c>
      <c r="F45" s="873">
        <v>837</v>
      </c>
      <c r="G45" s="873">
        <v>1465</v>
      </c>
      <c r="H45" s="873">
        <v>956</v>
      </c>
      <c r="I45" s="873">
        <v>1674</v>
      </c>
      <c r="J45" s="873">
        <v>1004</v>
      </c>
      <c r="K45" s="873">
        <v>1758</v>
      </c>
      <c r="L45" s="874"/>
      <c r="N45" s="877"/>
      <c r="O45" s="877"/>
      <c r="Q45" s="874"/>
      <c r="R45" s="874"/>
      <c r="S45" s="877"/>
      <c r="U45" s="877"/>
    </row>
    <row r="46" spans="1:21" s="875" customFormat="1" ht="17.100000000000001" customHeight="1">
      <c r="A46" s="872" t="s">
        <v>3125</v>
      </c>
      <c r="B46" s="872" t="s">
        <v>20</v>
      </c>
      <c r="C46" s="872" t="s">
        <v>5740</v>
      </c>
      <c r="D46" s="873">
        <v>797</v>
      </c>
      <c r="E46" s="873">
        <v>1395</v>
      </c>
      <c r="F46" s="873">
        <v>837</v>
      </c>
      <c r="G46" s="873">
        <v>1465</v>
      </c>
      <c r="H46" s="873">
        <v>956</v>
      </c>
      <c r="I46" s="873">
        <v>1674</v>
      </c>
      <c r="J46" s="873">
        <v>1004</v>
      </c>
      <c r="K46" s="873">
        <v>1758</v>
      </c>
      <c r="L46" s="874"/>
      <c r="N46" s="877"/>
      <c r="O46" s="877"/>
      <c r="Q46" s="874"/>
      <c r="R46" s="874"/>
      <c r="S46" s="877"/>
      <c r="U46" s="877"/>
    </row>
    <row r="47" spans="1:21" s="875" customFormat="1" ht="6" customHeight="1">
      <c r="A47" s="878"/>
      <c r="B47" s="878"/>
      <c r="C47" s="878"/>
      <c r="D47" s="879"/>
      <c r="E47" s="879"/>
      <c r="F47" s="879"/>
      <c r="G47" s="879"/>
      <c r="H47" s="879"/>
      <c r="I47" s="879"/>
      <c r="J47" s="879"/>
      <c r="K47" s="879"/>
      <c r="L47" s="874"/>
    </row>
    <row r="48" spans="1:21" s="663" customFormat="1" ht="16.5" customHeight="1">
      <c r="A48" s="805">
        <v>1</v>
      </c>
      <c r="B48" s="806" t="s">
        <v>165</v>
      </c>
      <c r="C48" s="807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9"/>
      <c r="B49" s="806"/>
      <c r="C49" s="807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5" customWidth="1"/>
    <col min="13" max="239" width="24.25" style="663" customWidth="1"/>
    <col min="240" max="16384" width="8.625" style="667"/>
  </cols>
  <sheetData>
    <row r="1" spans="1:239" s="883" customFormat="1">
      <c r="A1" s="881"/>
      <c r="B1" s="881"/>
      <c r="C1" s="881"/>
      <c r="D1" s="881"/>
      <c r="E1" s="881"/>
      <c r="F1" s="881"/>
      <c r="G1" s="881"/>
      <c r="H1" s="881"/>
      <c r="I1" s="881"/>
      <c r="J1" s="881"/>
      <c r="K1" s="619" t="s">
        <v>4793</v>
      </c>
      <c r="L1" s="882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</row>
    <row r="2" spans="1:239" s="883" customFormat="1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620" t="s">
        <v>5839</v>
      </c>
      <c r="L2" s="882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</row>
    <row r="3" spans="1:239" s="884" customFormat="1" ht="16.149999999999999" customHeight="1"/>
    <row r="4" spans="1:239" s="119" customFormat="1" ht="48.75" customHeight="1">
      <c r="A4" s="1423" t="s">
        <v>5946</v>
      </c>
      <c r="B4" s="1423"/>
      <c r="C4" s="1423"/>
      <c r="D4" s="1423"/>
      <c r="E4" s="1423"/>
      <c r="F4" s="1423"/>
      <c r="G4" s="1423"/>
      <c r="H4" s="1423"/>
      <c r="I4" s="1423"/>
      <c r="J4" s="1423"/>
      <c r="K4" s="1423"/>
      <c r="L4" s="118"/>
      <c r="M4" s="1052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03" t="s">
        <v>446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18"/>
    </row>
    <row r="7" spans="1:239" s="741" customFormat="1" ht="5.25" customHeight="1"/>
    <row r="8" spans="1:239" s="119" customFormat="1" ht="45" customHeight="1">
      <c r="A8" s="1416" t="s">
        <v>5840</v>
      </c>
      <c r="B8" s="1416"/>
      <c r="C8" s="1416"/>
      <c r="D8" s="1416"/>
      <c r="E8" s="1416"/>
      <c r="F8" s="1416"/>
      <c r="G8" s="1416"/>
      <c r="H8" s="1416"/>
      <c r="I8" s="1416"/>
      <c r="J8" s="1416"/>
      <c r="K8" s="1416"/>
    </row>
    <row r="9" spans="1:239" s="121" customFormat="1" ht="6" customHeight="1">
      <c r="L9" s="122"/>
    </row>
    <row r="10" spans="1:239" ht="50.1" customHeight="1">
      <c r="A10" s="1396" t="s">
        <v>167</v>
      </c>
      <c r="B10" s="1397"/>
      <c r="C10" s="1414" t="s">
        <v>178</v>
      </c>
      <c r="D10" s="1414"/>
      <c r="E10" s="1414" t="s">
        <v>170</v>
      </c>
      <c r="F10" s="1414"/>
      <c r="G10" s="1424" t="s">
        <v>2646</v>
      </c>
      <c r="H10" s="1425" t="s">
        <v>1898</v>
      </c>
      <c r="I10" s="1426" t="s">
        <v>4859</v>
      </c>
      <c r="J10" s="1426" t="s">
        <v>3176</v>
      </c>
      <c r="K10" s="1414" t="s">
        <v>161</v>
      </c>
    </row>
    <row r="11" spans="1:239" ht="50.1" customHeight="1">
      <c r="A11" s="844" t="s">
        <v>3211</v>
      </c>
      <c r="B11" s="843" t="s">
        <v>169</v>
      </c>
      <c r="C11" s="843" t="s">
        <v>168</v>
      </c>
      <c r="D11" s="843" t="s">
        <v>169</v>
      </c>
      <c r="E11" s="843" t="s">
        <v>168</v>
      </c>
      <c r="F11" s="843" t="s">
        <v>169</v>
      </c>
      <c r="G11" s="1424"/>
      <c r="H11" s="1425"/>
      <c r="I11" s="1426"/>
      <c r="J11" s="1426"/>
      <c r="K11" s="1414"/>
    </row>
    <row r="12" spans="1:239" s="887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6"/>
    </row>
    <row r="13" spans="1:239" s="194" customFormat="1" ht="23.25" customHeight="1">
      <c r="A13" s="888" t="s">
        <v>2676</v>
      </c>
      <c r="B13" s="889"/>
      <c r="C13" s="889"/>
      <c r="D13" s="889"/>
      <c r="E13" s="889"/>
      <c r="F13" s="889"/>
      <c r="G13" s="889"/>
      <c r="H13" s="889"/>
      <c r="I13" s="889"/>
      <c r="J13" s="889"/>
      <c r="K13" s="890"/>
      <c r="L13" s="193"/>
    </row>
    <row r="14" spans="1:239" s="693" customFormat="1" ht="32.1" customHeight="1">
      <c r="A14" s="891" t="s">
        <v>81</v>
      </c>
      <c r="B14" s="893" t="s">
        <v>3179</v>
      </c>
      <c r="C14" s="126" t="s">
        <v>216</v>
      </c>
      <c r="D14" s="135" t="s">
        <v>3306</v>
      </c>
      <c r="E14" s="690" t="s">
        <v>3054</v>
      </c>
      <c r="F14" s="892" t="s">
        <v>5262</v>
      </c>
      <c r="G14" s="708">
        <v>1.4</v>
      </c>
      <c r="H14" s="690" t="s">
        <v>20</v>
      </c>
      <c r="I14" s="690" t="s">
        <v>163</v>
      </c>
      <c r="J14" s="690" t="s">
        <v>5688</v>
      </c>
      <c r="K14" s="662">
        <v>883</v>
      </c>
      <c r="L14" s="894"/>
    </row>
    <row r="15" spans="1:239" s="693" customFormat="1" ht="32.1" customHeight="1">
      <c r="A15" s="891" t="s">
        <v>81</v>
      </c>
      <c r="B15" s="893" t="s">
        <v>3179</v>
      </c>
      <c r="C15" s="126" t="s">
        <v>216</v>
      </c>
      <c r="D15" s="135" t="s">
        <v>3306</v>
      </c>
      <c r="E15" s="690" t="s">
        <v>3054</v>
      </c>
      <c r="F15" s="892" t="s">
        <v>5262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4"/>
      <c r="M15" s="1209"/>
    </row>
    <row r="16" spans="1:239" s="693" customFormat="1" ht="32.1" customHeight="1">
      <c r="A16" s="891" t="s">
        <v>94</v>
      </c>
      <c r="B16" s="893" t="s">
        <v>3996</v>
      </c>
      <c r="C16" s="126" t="s">
        <v>3997</v>
      </c>
      <c r="D16" s="135" t="s">
        <v>3998</v>
      </c>
      <c r="E16" s="690" t="s">
        <v>3054</v>
      </c>
      <c r="F16" s="892" t="s">
        <v>5262</v>
      </c>
      <c r="G16" s="708">
        <v>1.4</v>
      </c>
      <c r="H16" s="690" t="s">
        <v>20</v>
      </c>
      <c r="I16" s="690" t="s">
        <v>163</v>
      </c>
      <c r="J16" s="690" t="s">
        <v>5689</v>
      </c>
      <c r="K16" s="662">
        <v>784</v>
      </c>
      <c r="L16" s="894"/>
    </row>
    <row r="17" spans="1:12" s="693" customFormat="1" ht="32.1" customHeight="1">
      <c r="A17" s="891" t="s">
        <v>94</v>
      </c>
      <c r="B17" s="893" t="s">
        <v>3996</v>
      </c>
      <c r="C17" s="126" t="s">
        <v>3997</v>
      </c>
      <c r="D17" s="135" t="s">
        <v>3998</v>
      </c>
      <c r="E17" s="690" t="s">
        <v>3054</v>
      </c>
      <c r="F17" s="892" t="s">
        <v>5262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4"/>
    </row>
    <row r="18" spans="1:12" s="693" customFormat="1" ht="32.1" customHeight="1">
      <c r="A18" s="891" t="s">
        <v>112</v>
      </c>
      <c r="B18" s="893" t="s">
        <v>359</v>
      </c>
      <c r="C18" s="126" t="s">
        <v>247</v>
      </c>
      <c r="D18" s="135" t="s">
        <v>3313</v>
      </c>
      <c r="E18" s="690" t="s">
        <v>3054</v>
      </c>
      <c r="F18" s="892" t="s">
        <v>5262</v>
      </c>
      <c r="G18" s="708">
        <v>1.4</v>
      </c>
      <c r="H18" s="690" t="s">
        <v>20</v>
      </c>
      <c r="I18" s="690" t="s">
        <v>163</v>
      </c>
      <c r="J18" s="690" t="s">
        <v>4858</v>
      </c>
      <c r="K18" s="662">
        <v>797</v>
      </c>
      <c r="L18" s="894"/>
    </row>
    <row r="19" spans="1:12" s="693" customFormat="1" ht="32.1" customHeight="1">
      <c r="A19" s="891" t="s">
        <v>112</v>
      </c>
      <c r="B19" s="893" t="s">
        <v>359</v>
      </c>
      <c r="C19" s="126" t="s">
        <v>247</v>
      </c>
      <c r="D19" s="135" t="s">
        <v>3313</v>
      </c>
      <c r="E19" s="690" t="s">
        <v>3054</v>
      </c>
      <c r="F19" s="892" t="s">
        <v>5262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4"/>
    </row>
    <row r="20" spans="1:12" s="693" customFormat="1" ht="32.1" customHeight="1">
      <c r="A20" s="891" t="s">
        <v>122</v>
      </c>
      <c r="B20" s="893" t="s">
        <v>379</v>
      </c>
      <c r="C20" s="126" t="s">
        <v>258</v>
      </c>
      <c r="D20" s="135" t="s">
        <v>3314</v>
      </c>
      <c r="E20" s="690" t="s">
        <v>3054</v>
      </c>
      <c r="F20" s="892" t="s">
        <v>5262</v>
      </c>
      <c r="G20" s="708">
        <v>1.6</v>
      </c>
      <c r="H20" s="690">
        <v>1</v>
      </c>
      <c r="I20" s="690" t="s">
        <v>163</v>
      </c>
      <c r="J20" s="690" t="s">
        <v>4858</v>
      </c>
      <c r="K20" s="662">
        <v>828</v>
      </c>
      <c r="L20" s="894"/>
    </row>
    <row r="21" spans="1:12" s="693" customFormat="1" ht="32.1" customHeight="1">
      <c r="A21" s="891" t="s">
        <v>122</v>
      </c>
      <c r="B21" s="893" t="s">
        <v>379</v>
      </c>
      <c r="C21" s="126" t="s">
        <v>258</v>
      </c>
      <c r="D21" s="135" t="s">
        <v>3314</v>
      </c>
      <c r="E21" s="690" t="s">
        <v>3054</v>
      </c>
      <c r="F21" s="892" t="s">
        <v>5262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4"/>
    </row>
    <row r="22" spans="1:12" s="693" customFormat="1" ht="32.1" customHeight="1">
      <c r="A22" s="891" t="s">
        <v>123</v>
      </c>
      <c r="B22" s="893" t="s">
        <v>384</v>
      </c>
      <c r="C22" s="126" t="s">
        <v>261</v>
      </c>
      <c r="D22" s="135" t="s">
        <v>3308</v>
      </c>
      <c r="E22" s="690" t="s">
        <v>3054</v>
      </c>
      <c r="F22" s="892" t="s">
        <v>5262</v>
      </c>
      <c r="G22" s="708">
        <v>0.9</v>
      </c>
      <c r="H22" s="837" t="s">
        <v>20</v>
      </c>
      <c r="I22" s="690" t="s">
        <v>163</v>
      </c>
      <c r="J22" s="690" t="s">
        <v>4858</v>
      </c>
      <c r="K22" s="662">
        <v>787</v>
      </c>
      <c r="L22" s="895"/>
    </row>
    <row r="23" spans="1:12" s="693" customFormat="1" ht="32.1" customHeight="1">
      <c r="A23" s="891" t="s">
        <v>123</v>
      </c>
      <c r="B23" s="893" t="s">
        <v>384</v>
      </c>
      <c r="C23" s="126" t="s">
        <v>261</v>
      </c>
      <c r="D23" s="135" t="s">
        <v>3308</v>
      </c>
      <c r="E23" s="690" t="s">
        <v>3054</v>
      </c>
      <c r="F23" s="892" t="s">
        <v>5262</v>
      </c>
      <c r="G23" s="708">
        <v>0.9</v>
      </c>
      <c r="H23" s="837" t="s">
        <v>20</v>
      </c>
      <c r="I23" s="690" t="s">
        <v>163</v>
      </c>
      <c r="J23" s="690" t="s">
        <v>3966</v>
      </c>
      <c r="K23" s="662">
        <f>ROUND(K22*1.05,0)</f>
        <v>826</v>
      </c>
      <c r="L23" s="895"/>
    </row>
    <row r="24" spans="1:12" s="693" customFormat="1" ht="32.1" customHeight="1">
      <c r="A24" s="891">
        <v>84</v>
      </c>
      <c r="B24" s="893" t="s">
        <v>2795</v>
      </c>
      <c r="C24" s="126" t="s">
        <v>285</v>
      </c>
      <c r="D24" s="135" t="s">
        <v>3316</v>
      </c>
      <c r="E24" s="690" t="s">
        <v>3054</v>
      </c>
      <c r="F24" s="892" t="s">
        <v>5262</v>
      </c>
      <c r="G24" s="708">
        <v>1.1000000000000001</v>
      </c>
      <c r="H24" s="690" t="s">
        <v>20</v>
      </c>
      <c r="I24" s="690" t="s">
        <v>163</v>
      </c>
      <c r="J24" s="690" t="s">
        <v>4858</v>
      </c>
      <c r="K24" s="662">
        <v>797</v>
      </c>
      <c r="L24" s="896"/>
    </row>
    <row r="25" spans="1:12" s="693" customFormat="1" ht="32.1" customHeight="1">
      <c r="A25" s="891">
        <v>84</v>
      </c>
      <c r="B25" s="893" t="s">
        <v>2795</v>
      </c>
      <c r="C25" s="126" t="s">
        <v>285</v>
      </c>
      <c r="D25" s="135" t="s">
        <v>3316</v>
      </c>
      <c r="E25" s="690" t="s">
        <v>3054</v>
      </c>
      <c r="F25" s="892" t="s">
        <v>5262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6"/>
    </row>
    <row r="26" spans="1:12" s="693" customFormat="1" ht="32.1" customHeight="1">
      <c r="A26" s="891">
        <v>90</v>
      </c>
      <c r="B26" s="893" t="s">
        <v>2793</v>
      </c>
      <c r="C26" s="126" t="s">
        <v>230</v>
      </c>
      <c r="D26" s="135" t="s">
        <v>3315</v>
      </c>
      <c r="E26" s="690" t="s">
        <v>3054</v>
      </c>
      <c r="F26" s="892" t="s">
        <v>5262</v>
      </c>
      <c r="G26" s="708">
        <v>0.7</v>
      </c>
      <c r="H26" s="690" t="s">
        <v>20</v>
      </c>
      <c r="I26" s="690" t="s">
        <v>163</v>
      </c>
      <c r="J26" s="690" t="s">
        <v>4858</v>
      </c>
      <c r="K26" s="662">
        <v>797</v>
      </c>
      <c r="L26" s="896"/>
    </row>
    <row r="27" spans="1:12" s="693" customFormat="1" ht="32.1" customHeight="1">
      <c r="A27" s="891">
        <v>90</v>
      </c>
      <c r="B27" s="893" t="s">
        <v>2793</v>
      </c>
      <c r="C27" s="126" t="s">
        <v>230</v>
      </c>
      <c r="D27" s="135" t="s">
        <v>3315</v>
      </c>
      <c r="E27" s="690" t="s">
        <v>3054</v>
      </c>
      <c r="F27" s="892" t="s">
        <v>5262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6"/>
    </row>
    <row r="28" spans="1:12" s="693" customFormat="1" ht="32.1" customHeight="1">
      <c r="A28" s="891">
        <v>28</v>
      </c>
      <c r="B28" s="838" t="s">
        <v>3194</v>
      </c>
      <c r="C28" s="126" t="s">
        <v>820</v>
      </c>
      <c r="D28" s="135" t="s">
        <v>3395</v>
      </c>
      <c r="E28" s="690" t="s">
        <v>3054</v>
      </c>
      <c r="F28" s="892" t="s">
        <v>5262</v>
      </c>
      <c r="G28" s="708">
        <v>1.5</v>
      </c>
      <c r="H28" s="690" t="s">
        <v>20</v>
      </c>
      <c r="I28" s="690" t="s">
        <v>163</v>
      </c>
      <c r="J28" s="690" t="s">
        <v>4858</v>
      </c>
      <c r="K28" s="662">
        <v>797</v>
      </c>
      <c r="L28" s="895"/>
    </row>
    <row r="29" spans="1:12" s="693" customFormat="1" ht="32.1" customHeight="1">
      <c r="A29" s="891">
        <v>28</v>
      </c>
      <c r="B29" s="838" t="s">
        <v>3194</v>
      </c>
      <c r="C29" s="126" t="s">
        <v>820</v>
      </c>
      <c r="D29" s="135" t="s">
        <v>3395</v>
      </c>
      <c r="E29" s="690" t="s">
        <v>3054</v>
      </c>
      <c r="F29" s="892" t="s">
        <v>5262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5"/>
    </row>
    <row r="30" spans="1:12" s="693" customFormat="1" ht="65.25" customHeight="1">
      <c r="A30" s="891">
        <v>76</v>
      </c>
      <c r="B30" s="135" t="s">
        <v>400</v>
      </c>
      <c r="C30" s="127" t="s">
        <v>2677</v>
      </c>
      <c r="D30" s="128" t="s">
        <v>4241</v>
      </c>
      <c r="E30" s="690" t="s">
        <v>3054</v>
      </c>
      <c r="F30" s="892" t="s">
        <v>5262</v>
      </c>
      <c r="G30" s="708">
        <v>3</v>
      </c>
      <c r="H30" s="690" t="s">
        <v>20</v>
      </c>
      <c r="I30" s="690" t="s">
        <v>163</v>
      </c>
      <c r="J30" s="690" t="s">
        <v>5690</v>
      </c>
      <c r="K30" s="662">
        <v>266</v>
      </c>
      <c r="L30" s="894"/>
    </row>
    <row r="31" spans="1:12" s="693" customFormat="1" ht="65.25" customHeight="1">
      <c r="A31" s="891">
        <v>76</v>
      </c>
      <c r="B31" s="135" t="s">
        <v>400</v>
      </c>
      <c r="C31" s="127" t="s">
        <v>2677</v>
      </c>
      <c r="D31" s="128" t="s">
        <v>4241</v>
      </c>
      <c r="E31" s="690" t="s">
        <v>3054</v>
      </c>
      <c r="F31" s="892" t="s">
        <v>5262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4"/>
    </row>
    <row r="32" spans="1:12" s="693" customFormat="1" ht="65.25" customHeight="1">
      <c r="A32" s="891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2" t="s">
        <v>5262</v>
      </c>
      <c r="G32" s="708">
        <v>0.6</v>
      </c>
      <c r="H32" s="690" t="s">
        <v>20</v>
      </c>
      <c r="I32" s="690" t="s">
        <v>163</v>
      </c>
      <c r="J32" s="690" t="s">
        <v>5690</v>
      </c>
      <c r="K32" s="662">
        <v>109</v>
      </c>
      <c r="L32" s="894"/>
    </row>
    <row r="33" spans="1:14" s="693" customFormat="1" ht="65.25" customHeight="1">
      <c r="A33" s="891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2" t="s">
        <v>5262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4"/>
    </row>
    <row r="34" spans="1:14" s="684" customFormat="1" ht="65.25" customHeight="1">
      <c r="A34" s="891" t="s">
        <v>4242</v>
      </c>
      <c r="B34" s="135" t="s">
        <v>4243</v>
      </c>
      <c r="C34" s="127" t="s">
        <v>2677</v>
      </c>
      <c r="D34" s="128" t="s">
        <v>4241</v>
      </c>
      <c r="E34" s="690" t="s">
        <v>3054</v>
      </c>
      <c r="F34" s="892" t="s">
        <v>5262</v>
      </c>
      <c r="G34" s="708">
        <v>3</v>
      </c>
      <c r="H34" s="690" t="s">
        <v>20</v>
      </c>
      <c r="I34" s="690" t="s">
        <v>163</v>
      </c>
      <c r="J34" s="690" t="s">
        <v>4244</v>
      </c>
      <c r="K34" s="662">
        <v>266</v>
      </c>
      <c r="L34" s="731"/>
    </row>
    <row r="35" spans="1:14" s="684" customFormat="1" ht="65.25" customHeight="1">
      <c r="A35" s="891" t="s">
        <v>4242</v>
      </c>
      <c r="B35" s="135" t="s">
        <v>4243</v>
      </c>
      <c r="C35" s="127" t="s">
        <v>2678</v>
      </c>
      <c r="D35" s="128" t="s">
        <v>2679</v>
      </c>
      <c r="E35" s="690" t="s">
        <v>3054</v>
      </c>
      <c r="F35" s="892" t="s">
        <v>5262</v>
      </c>
      <c r="G35" s="708">
        <v>0.6</v>
      </c>
      <c r="H35" s="690" t="s">
        <v>20</v>
      </c>
      <c r="I35" s="690" t="s">
        <v>163</v>
      </c>
      <c r="J35" s="690" t="s">
        <v>4244</v>
      </c>
      <c r="K35" s="662">
        <v>109</v>
      </c>
      <c r="L35" s="731"/>
    </row>
    <row r="36" spans="1:14" s="693" customFormat="1" ht="65.25" customHeight="1">
      <c r="A36" s="891" t="s">
        <v>116</v>
      </c>
      <c r="B36" s="135" t="s">
        <v>2747</v>
      </c>
      <c r="C36" s="127" t="s">
        <v>2677</v>
      </c>
      <c r="D36" s="128" t="s">
        <v>4245</v>
      </c>
      <c r="E36" s="690" t="s">
        <v>3054</v>
      </c>
      <c r="F36" s="892" t="s">
        <v>5262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4"/>
    </row>
    <row r="37" spans="1:14" s="693" customFormat="1" ht="65.25" customHeight="1">
      <c r="A37" s="891" t="s">
        <v>116</v>
      </c>
      <c r="B37" s="135" t="s">
        <v>2747</v>
      </c>
      <c r="C37" s="127" t="s">
        <v>2677</v>
      </c>
      <c r="D37" s="128" t="s">
        <v>4245</v>
      </c>
      <c r="E37" s="690" t="s">
        <v>3054</v>
      </c>
      <c r="F37" s="892" t="s">
        <v>5262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4"/>
    </row>
    <row r="38" spans="1:14" s="693" customFormat="1" ht="65.25" customHeight="1">
      <c r="A38" s="891" t="s">
        <v>116</v>
      </c>
      <c r="B38" s="135" t="s">
        <v>2747</v>
      </c>
      <c r="C38" s="127" t="s">
        <v>2678</v>
      </c>
      <c r="D38" s="128" t="s">
        <v>4246</v>
      </c>
      <c r="E38" s="690" t="s">
        <v>3054</v>
      </c>
      <c r="F38" s="892" t="s">
        <v>5262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4"/>
    </row>
    <row r="39" spans="1:14" s="693" customFormat="1" ht="65.25" customHeight="1">
      <c r="A39" s="891" t="s">
        <v>116</v>
      </c>
      <c r="B39" s="135" t="s">
        <v>2747</v>
      </c>
      <c r="C39" s="127" t="s">
        <v>2678</v>
      </c>
      <c r="D39" s="128" t="s">
        <v>4246</v>
      </c>
      <c r="E39" s="690" t="s">
        <v>3054</v>
      </c>
      <c r="F39" s="892" t="s">
        <v>5262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4"/>
    </row>
    <row r="40" spans="1:14" s="693" customFormat="1" ht="32.1" customHeight="1">
      <c r="A40" s="891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2" t="s">
        <v>5262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4"/>
    </row>
    <row r="41" spans="1:14" s="693" customFormat="1" ht="32.1" customHeight="1">
      <c r="A41" s="891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2" t="s">
        <v>5262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4"/>
    </row>
    <row r="42" spans="1:14" s="693" customFormat="1" ht="32.1" customHeight="1">
      <c r="A42" s="891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2" t="s">
        <v>5262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4"/>
    </row>
    <row r="43" spans="1:14" s="693" customFormat="1" ht="32.1" customHeight="1">
      <c r="A43" s="891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2" t="s">
        <v>5262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4"/>
    </row>
    <row r="44" spans="1:14" s="194" customFormat="1" ht="32.1" customHeight="1">
      <c r="A44" s="888" t="s">
        <v>5717</v>
      </c>
      <c r="B44" s="889"/>
      <c r="C44" s="889"/>
      <c r="D44" s="889"/>
      <c r="E44" s="889"/>
      <c r="F44" s="889"/>
      <c r="G44" s="889"/>
      <c r="H44" s="889"/>
      <c r="I44" s="889"/>
      <c r="J44" s="889"/>
      <c r="K44" s="890"/>
      <c r="L44" s="193"/>
    </row>
    <row r="45" spans="1:14" s="684" customFormat="1" ht="32.1" customHeight="1">
      <c r="A45" s="891" t="s">
        <v>81</v>
      </c>
      <c r="B45" s="893" t="s">
        <v>3179</v>
      </c>
      <c r="C45" s="126" t="s">
        <v>216</v>
      </c>
      <c r="D45" s="135" t="s">
        <v>3306</v>
      </c>
      <c r="E45" s="690" t="s">
        <v>3054</v>
      </c>
      <c r="F45" s="892" t="s">
        <v>5262</v>
      </c>
      <c r="G45" s="708">
        <v>1</v>
      </c>
      <c r="H45" s="690">
        <v>1</v>
      </c>
      <c r="I45" s="690" t="s">
        <v>163</v>
      </c>
      <c r="J45" s="690" t="s">
        <v>5688</v>
      </c>
      <c r="K45" s="662">
        <v>883</v>
      </c>
      <c r="L45" s="731"/>
      <c r="N45" s="693"/>
    </row>
    <row r="46" spans="1:14" s="684" customFormat="1" ht="32.1" customHeight="1">
      <c r="A46" s="891" t="s">
        <v>81</v>
      </c>
      <c r="B46" s="893" t="s">
        <v>3179</v>
      </c>
      <c r="C46" s="126" t="s">
        <v>216</v>
      </c>
      <c r="D46" s="135" t="s">
        <v>3306</v>
      </c>
      <c r="E46" s="690" t="s">
        <v>3054</v>
      </c>
      <c r="F46" s="892" t="s">
        <v>5262</v>
      </c>
      <c r="G46" s="708"/>
      <c r="H46" s="690"/>
      <c r="I46" s="690" t="s">
        <v>163</v>
      </c>
      <c r="J46" s="690" t="s">
        <v>3966</v>
      </c>
      <c r="K46" s="662">
        <v>927</v>
      </c>
      <c r="L46" s="731"/>
      <c r="N46" s="693"/>
    </row>
    <row r="47" spans="1:14" s="684" customFormat="1" ht="32.1" customHeight="1">
      <c r="A47" s="891" t="s">
        <v>81</v>
      </c>
      <c r="B47" s="893" t="s">
        <v>5741</v>
      </c>
      <c r="C47" s="126" t="s">
        <v>2681</v>
      </c>
      <c r="D47" s="135" t="s">
        <v>2748</v>
      </c>
      <c r="E47" s="690" t="s">
        <v>3054</v>
      </c>
      <c r="F47" s="892" t="s">
        <v>3575</v>
      </c>
      <c r="G47" s="708"/>
      <c r="H47" s="690"/>
      <c r="I47" s="690" t="s">
        <v>163</v>
      </c>
      <c r="J47" s="690" t="s">
        <v>5688</v>
      </c>
      <c r="K47" s="662">
        <v>196</v>
      </c>
      <c r="L47" s="731"/>
    </row>
    <row r="48" spans="1:14" s="684" customFormat="1" ht="32.1" customHeight="1">
      <c r="A48" s="891" t="s">
        <v>81</v>
      </c>
      <c r="B48" s="893" t="s">
        <v>5741</v>
      </c>
      <c r="C48" s="126" t="s">
        <v>2681</v>
      </c>
      <c r="D48" s="135" t="s">
        <v>2748</v>
      </c>
      <c r="E48" s="690" t="s">
        <v>3054</v>
      </c>
      <c r="F48" s="892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31"/>
    </row>
    <row r="49" spans="1:239" s="684" customFormat="1" ht="23.25" customHeight="1">
      <c r="A49" s="891">
        <v>84</v>
      </c>
      <c r="B49" s="135" t="s">
        <v>2795</v>
      </c>
      <c r="C49" s="126" t="s">
        <v>285</v>
      </c>
      <c r="D49" s="135" t="s">
        <v>5713</v>
      </c>
      <c r="E49" s="690" t="s">
        <v>3054</v>
      </c>
      <c r="F49" s="892" t="s">
        <v>5262</v>
      </c>
      <c r="G49" s="708">
        <v>1</v>
      </c>
      <c r="H49" s="690">
        <v>1</v>
      </c>
      <c r="I49" s="690" t="s">
        <v>163</v>
      </c>
      <c r="J49" s="690" t="s">
        <v>4858</v>
      </c>
      <c r="K49" s="662">
        <v>797</v>
      </c>
      <c r="L49" s="731"/>
      <c r="M49" s="1047"/>
      <c r="N49" s="693"/>
    </row>
    <row r="50" spans="1:239" s="684" customFormat="1" ht="32.1" customHeight="1">
      <c r="A50" s="891">
        <v>84</v>
      </c>
      <c r="B50" s="135" t="s">
        <v>2795</v>
      </c>
      <c r="C50" s="126" t="s">
        <v>285</v>
      </c>
      <c r="D50" s="135" t="s">
        <v>5713</v>
      </c>
      <c r="E50" s="690" t="s">
        <v>3054</v>
      </c>
      <c r="F50" s="892" t="s">
        <v>5262</v>
      </c>
      <c r="G50" s="708"/>
      <c r="H50" s="690"/>
      <c r="I50" s="690" t="s">
        <v>163</v>
      </c>
      <c r="J50" s="690" t="s">
        <v>3966</v>
      </c>
      <c r="K50" s="662">
        <v>837</v>
      </c>
      <c r="L50" s="731"/>
      <c r="M50" s="1047"/>
      <c r="N50" s="693"/>
    </row>
    <row r="51" spans="1:239" s="684" customFormat="1" ht="32.1" customHeight="1">
      <c r="A51" s="891">
        <v>90</v>
      </c>
      <c r="B51" s="135" t="s">
        <v>2793</v>
      </c>
      <c r="C51" s="126" t="s">
        <v>230</v>
      </c>
      <c r="D51" s="135" t="s">
        <v>5714</v>
      </c>
      <c r="E51" s="690" t="s">
        <v>3054</v>
      </c>
      <c r="F51" s="892" t="s">
        <v>5262</v>
      </c>
      <c r="G51" s="708">
        <v>1</v>
      </c>
      <c r="H51" s="690">
        <v>1</v>
      </c>
      <c r="I51" s="690" t="s">
        <v>163</v>
      </c>
      <c r="J51" s="690" t="s">
        <v>4858</v>
      </c>
      <c r="K51" s="662">
        <v>797</v>
      </c>
      <c r="L51" s="731"/>
      <c r="M51" s="1047"/>
      <c r="N51" s="693"/>
    </row>
    <row r="52" spans="1:239" s="684" customFormat="1" ht="32.1" customHeight="1">
      <c r="A52" s="891">
        <v>90</v>
      </c>
      <c r="B52" s="135" t="s">
        <v>2793</v>
      </c>
      <c r="C52" s="126" t="s">
        <v>230</v>
      </c>
      <c r="D52" s="135" t="s">
        <v>5714</v>
      </c>
      <c r="E52" s="690" t="s">
        <v>3054</v>
      </c>
      <c r="F52" s="892" t="s">
        <v>5262</v>
      </c>
      <c r="G52" s="708"/>
      <c r="H52" s="690"/>
      <c r="I52" s="690" t="s">
        <v>163</v>
      </c>
      <c r="J52" s="690" t="s">
        <v>3966</v>
      </c>
      <c r="K52" s="662">
        <v>837</v>
      </c>
      <c r="L52" s="731"/>
      <c r="M52" s="1047"/>
      <c r="N52" s="693"/>
    </row>
    <row r="53" spans="1:239" s="684" customFormat="1" ht="5.25" customHeight="1">
      <c r="A53" s="897"/>
      <c r="B53" s="898"/>
      <c r="C53" s="129"/>
      <c r="D53" s="130"/>
      <c r="E53" s="899"/>
      <c r="F53" s="900"/>
      <c r="G53" s="900"/>
      <c r="H53" s="131"/>
      <c r="I53" s="899"/>
      <c r="J53" s="899"/>
      <c r="K53" s="899"/>
      <c r="L53" s="731"/>
    </row>
    <row r="54" spans="1:239" s="684" customFormat="1" ht="20.25" customHeight="1">
      <c r="A54" s="809">
        <v>1</v>
      </c>
      <c r="B54" s="806" t="s">
        <v>166</v>
      </c>
      <c r="C54" s="807"/>
      <c r="F54" s="132"/>
      <c r="J54" s="703"/>
      <c r="K54" s="703"/>
      <c r="L54" s="731"/>
    </row>
    <row r="55" spans="1:239" s="710" customFormat="1" ht="12" customHeight="1">
      <c r="A55" s="684"/>
      <c r="B55" s="684"/>
      <c r="C55" s="684"/>
      <c r="D55" s="901"/>
      <c r="E55" s="901"/>
      <c r="F55" s="901"/>
      <c r="G55" s="684"/>
      <c r="H55" s="684"/>
      <c r="I55" s="684"/>
      <c r="J55" s="902"/>
      <c r="K55" s="827"/>
      <c r="L55" s="731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31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31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31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31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31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6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31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7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7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31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31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4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4"/>
    </row>
    <row r="71" spans="1:12" s="663" customFormat="1" ht="14.25">
      <c r="E71" s="695"/>
      <c r="L71" s="894"/>
    </row>
    <row r="72" spans="1:12" s="663" customFormat="1" ht="14.25">
      <c r="E72" s="695"/>
      <c r="L72" s="894"/>
    </row>
    <row r="73" spans="1:12" s="663" customFormat="1" ht="14.25">
      <c r="E73" s="695"/>
      <c r="L73" s="894"/>
    </row>
    <row r="74" spans="1:12" s="663" customFormat="1" ht="14.25">
      <c r="E74" s="695"/>
      <c r="L74" s="894"/>
    </row>
    <row r="75" spans="1:12" s="663" customFormat="1" ht="14.25">
      <c r="E75" s="695"/>
      <c r="L75" s="894"/>
    </row>
    <row r="76" spans="1:12" s="663" customFormat="1" ht="14.25">
      <c r="E76" s="695"/>
      <c r="L76" s="894"/>
    </row>
    <row r="77" spans="1:12" s="663" customFormat="1" ht="14.25">
      <c r="E77" s="695"/>
      <c r="L77" s="894"/>
    </row>
    <row r="78" spans="1:12" s="663" customFormat="1" ht="14.25">
      <c r="E78" s="695"/>
      <c r="L78" s="894"/>
    </row>
    <row r="79" spans="1:12" s="663" customFormat="1" ht="14.25">
      <c r="E79" s="695"/>
      <c r="L79" s="894"/>
    </row>
    <row r="80" spans="1:12" s="663" customFormat="1" ht="14.25">
      <c r="E80" s="695"/>
      <c r="L80" s="894"/>
    </row>
    <row r="81" spans="5:12" s="663" customFormat="1" ht="14.25">
      <c r="E81" s="695"/>
      <c r="L81" s="894"/>
    </row>
    <row r="82" spans="5:12" s="663" customFormat="1" ht="14.25">
      <c r="E82" s="695"/>
      <c r="L82" s="885"/>
    </row>
    <row r="83" spans="5:12" s="663" customFormat="1" ht="14.25">
      <c r="E83" s="695"/>
      <c r="L83" s="885"/>
    </row>
    <row r="84" spans="5:12" s="663" customFormat="1" ht="14.25">
      <c r="E84" s="695"/>
      <c r="L84" s="885"/>
    </row>
    <row r="85" spans="5:12" s="663" customFormat="1" ht="14.25">
      <c r="E85" s="695"/>
      <c r="L85" s="885"/>
    </row>
    <row r="86" spans="5:12" s="663" customFormat="1" ht="14.25">
      <c r="E86" s="695"/>
      <c r="L86" s="885"/>
    </row>
    <row r="87" spans="5:12" s="663" customFormat="1" ht="14.25">
      <c r="E87" s="695"/>
      <c r="L87" s="885"/>
    </row>
    <row r="88" spans="5:12" s="663" customFormat="1" ht="14.25">
      <c r="E88" s="695"/>
      <c r="L88" s="885"/>
    </row>
    <row r="89" spans="5:12" s="663" customFormat="1" ht="14.25">
      <c r="E89" s="695"/>
      <c r="L89" s="885"/>
    </row>
    <row r="90" spans="5:12" s="663" customFormat="1" ht="14.25">
      <c r="E90" s="695"/>
      <c r="L90" s="885"/>
    </row>
    <row r="91" spans="5:12" s="663" customFormat="1" ht="14.25">
      <c r="E91" s="695"/>
      <c r="L91" s="885"/>
    </row>
    <row r="92" spans="5:12" s="663" customFormat="1" ht="14.25">
      <c r="E92" s="695"/>
      <c r="L92" s="885"/>
    </row>
    <row r="93" spans="5:12" s="663" customFormat="1" ht="14.25">
      <c r="E93" s="695"/>
      <c r="L93" s="885"/>
    </row>
    <row r="94" spans="5:12" s="663" customFormat="1" ht="14.25">
      <c r="E94" s="695"/>
      <c r="L94" s="885"/>
    </row>
    <row r="95" spans="5:12" s="663" customFormat="1" ht="14.25">
      <c r="E95" s="695"/>
      <c r="L95" s="885"/>
    </row>
    <row r="96" spans="5:12" s="663" customFormat="1" ht="14.25">
      <c r="E96" s="695"/>
      <c r="L96" s="885"/>
    </row>
    <row r="97" spans="5:12" s="663" customFormat="1" ht="14.25">
      <c r="E97" s="695"/>
      <c r="L97" s="885"/>
    </row>
    <row r="98" spans="5:12" s="663" customFormat="1" ht="14.25">
      <c r="E98" s="695"/>
      <c r="L98" s="885"/>
    </row>
    <row r="99" spans="5:12" s="663" customFormat="1" ht="14.25">
      <c r="E99" s="695"/>
      <c r="L99" s="885"/>
    </row>
    <row r="100" spans="5:12" s="663" customFormat="1" ht="14.25">
      <c r="E100" s="695"/>
      <c r="L100" s="885"/>
    </row>
    <row r="101" spans="5:12" s="663" customFormat="1" ht="14.25">
      <c r="E101" s="695"/>
      <c r="L101" s="885"/>
    </row>
    <row r="102" spans="5:12" s="663" customFormat="1" ht="14.25">
      <c r="E102" s="695"/>
      <c r="L102" s="885"/>
    </row>
    <row r="103" spans="5:12" s="663" customFormat="1" ht="14.25">
      <c r="E103" s="695"/>
      <c r="L103" s="885"/>
    </row>
    <row r="104" spans="5:12" s="663" customFormat="1" ht="14.25">
      <c r="E104" s="695"/>
      <c r="L104" s="885"/>
    </row>
    <row r="105" spans="5:12" s="663" customFormat="1" ht="14.25">
      <c r="E105" s="695"/>
      <c r="L105" s="885"/>
    </row>
    <row r="106" spans="5:12" s="663" customFormat="1" ht="14.25">
      <c r="E106" s="695"/>
      <c r="L106" s="885"/>
    </row>
    <row r="107" spans="5:12" s="663" customFormat="1" ht="14.25">
      <c r="E107" s="695"/>
      <c r="L107" s="885"/>
    </row>
    <row r="108" spans="5:12" s="663" customFormat="1" ht="14.25">
      <c r="E108" s="695"/>
      <c r="L108" s="885"/>
    </row>
    <row r="109" spans="5:12" s="663" customFormat="1" ht="14.25">
      <c r="E109" s="695"/>
      <c r="L109" s="885"/>
    </row>
    <row r="110" spans="5:12" s="663" customFormat="1" ht="14.25">
      <c r="E110" s="695"/>
      <c r="L110" s="885"/>
    </row>
    <row r="111" spans="5:12" s="663" customFormat="1" ht="14.25">
      <c r="E111" s="695"/>
      <c r="L111" s="885"/>
    </row>
    <row r="112" spans="5:12" s="663" customFormat="1" ht="14.25">
      <c r="E112" s="695"/>
      <c r="L112" s="885"/>
    </row>
    <row r="113" spans="5:12" s="663" customFormat="1" ht="14.25">
      <c r="E113" s="695"/>
      <c r="L113" s="885"/>
    </row>
    <row r="114" spans="5:12" s="663" customFormat="1" ht="14.25">
      <c r="E114" s="695"/>
      <c r="L114" s="885"/>
    </row>
    <row r="115" spans="5:12" s="663" customFormat="1" ht="14.25">
      <c r="E115" s="695"/>
      <c r="L115" s="885"/>
    </row>
    <row r="116" spans="5:12" s="663" customFormat="1" ht="14.25">
      <c r="E116" s="695"/>
      <c r="L116" s="885"/>
    </row>
    <row r="117" spans="5:12" s="663" customFormat="1" ht="14.25">
      <c r="E117" s="695"/>
      <c r="L117" s="885"/>
    </row>
    <row r="118" spans="5:12" s="663" customFormat="1" ht="14.25">
      <c r="E118" s="695"/>
      <c r="L118" s="885"/>
    </row>
    <row r="119" spans="5:12" s="663" customFormat="1" ht="14.25">
      <c r="E119" s="695"/>
      <c r="L119" s="885"/>
    </row>
    <row r="120" spans="5:12" s="663" customFormat="1" ht="14.25">
      <c r="E120" s="695"/>
      <c r="L120" s="885"/>
    </row>
    <row r="121" spans="5:12" s="663" customFormat="1" ht="14.25">
      <c r="E121" s="695"/>
      <c r="L121" s="885"/>
    </row>
    <row r="122" spans="5:12" s="663" customFormat="1" ht="14.25">
      <c r="E122" s="695"/>
      <c r="L122" s="885"/>
    </row>
    <row r="123" spans="5:12" s="663" customFormat="1" ht="14.25">
      <c r="E123" s="695"/>
      <c r="L123" s="885"/>
    </row>
    <row r="124" spans="5:12" s="663" customFormat="1" ht="14.25">
      <c r="E124" s="695"/>
      <c r="L124" s="885"/>
    </row>
    <row r="125" spans="5:12" s="663" customFormat="1" ht="14.25">
      <c r="E125" s="695"/>
      <c r="L125" s="885"/>
    </row>
    <row r="126" spans="5:12" s="663" customFormat="1" ht="14.25">
      <c r="E126" s="695"/>
      <c r="L126" s="885"/>
    </row>
    <row r="127" spans="5:12" s="663" customFormat="1" ht="14.25">
      <c r="E127" s="695"/>
      <c r="L127" s="885"/>
    </row>
    <row r="128" spans="5:12" s="663" customFormat="1" ht="14.25">
      <c r="E128" s="695"/>
      <c r="L128" s="885"/>
    </row>
    <row r="129" spans="5:12" s="663" customFormat="1" ht="14.25">
      <c r="E129" s="695"/>
      <c r="L129" s="885"/>
    </row>
    <row r="130" spans="5:12" s="663" customFormat="1" ht="14.25">
      <c r="E130" s="695"/>
      <c r="L130" s="885"/>
    </row>
    <row r="131" spans="5:12" s="663" customFormat="1" ht="14.25">
      <c r="E131" s="695"/>
      <c r="L131" s="885"/>
    </row>
    <row r="132" spans="5:12" s="663" customFormat="1" ht="14.25">
      <c r="E132" s="695"/>
      <c r="L132" s="885"/>
    </row>
    <row r="133" spans="5:12" s="663" customFormat="1" ht="14.25">
      <c r="E133" s="695"/>
      <c r="L133" s="885"/>
    </row>
    <row r="134" spans="5:12" s="663" customFormat="1" ht="14.25">
      <c r="E134" s="695"/>
      <c r="L134" s="885"/>
    </row>
    <row r="135" spans="5:12" s="663" customFormat="1" ht="14.25">
      <c r="E135" s="695"/>
      <c r="L135" s="885"/>
    </row>
    <row r="136" spans="5:12" s="663" customFormat="1" ht="14.25">
      <c r="E136" s="695"/>
      <c r="L136" s="885"/>
    </row>
    <row r="137" spans="5:12" s="663" customFormat="1" ht="14.25">
      <c r="E137" s="695"/>
      <c r="L137" s="885"/>
    </row>
    <row r="138" spans="5:12" s="663" customFormat="1" ht="14.25">
      <c r="E138" s="695"/>
      <c r="L138" s="885"/>
    </row>
    <row r="139" spans="5:12" s="663" customFormat="1" ht="14.25">
      <c r="E139" s="695"/>
      <c r="L139" s="885"/>
    </row>
    <row r="140" spans="5:12" s="663" customFormat="1" ht="14.25">
      <c r="E140" s="695"/>
      <c r="L140" s="885"/>
    </row>
    <row r="141" spans="5:12" s="663" customFormat="1" ht="14.25">
      <c r="E141" s="695"/>
      <c r="L141" s="885"/>
    </row>
    <row r="142" spans="5:12" s="663" customFormat="1" ht="14.25">
      <c r="E142" s="695"/>
      <c r="L142" s="885"/>
    </row>
    <row r="143" spans="5:12" s="663" customFormat="1" ht="14.25">
      <c r="E143" s="695"/>
      <c r="L143" s="885"/>
    </row>
    <row r="144" spans="5:12" s="663" customFormat="1" ht="14.25">
      <c r="E144" s="695"/>
      <c r="L144" s="885"/>
    </row>
    <row r="145" spans="5:12" s="663" customFormat="1" ht="14.25">
      <c r="E145" s="695"/>
      <c r="L145" s="885"/>
    </row>
    <row r="146" spans="5:12" s="663" customFormat="1" ht="14.25">
      <c r="E146" s="695"/>
      <c r="L146" s="885"/>
    </row>
    <row r="147" spans="5:12" s="663" customFormat="1" ht="14.25">
      <c r="E147" s="695"/>
      <c r="L147" s="885"/>
    </row>
    <row r="148" spans="5:12" s="663" customFormat="1" ht="14.25">
      <c r="E148" s="695"/>
      <c r="L148" s="885"/>
    </row>
    <row r="149" spans="5:12" s="663" customFormat="1" ht="14.25">
      <c r="E149" s="695"/>
      <c r="L149" s="885"/>
    </row>
    <row r="150" spans="5:12" s="663" customFormat="1" ht="14.25">
      <c r="E150" s="695"/>
      <c r="L150" s="885"/>
    </row>
    <row r="151" spans="5:12" s="663" customFormat="1" ht="14.25">
      <c r="E151" s="695"/>
      <c r="L151" s="885"/>
    </row>
    <row r="152" spans="5:12" s="663" customFormat="1" ht="14.25">
      <c r="E152" s="695"/>
      <c r="L152" s="885"/>
    </row>
    <row r="153" spans="5:12" s="663" customFormat="1" ht="14.25">
      <c r="E153" s="695"/>
      <c r="L153" s="885"/>
    </row>
    <row r="154" spans="5:12" s="663" customFormat="1" ht="14.25">
      <c r="E154" s="695"/>
      <c r="L154" s="885"/>
    </row>
    <row r="155" spans="5:12" s="663" customFormat="1" ht="14.25">
      <c r="E155" s="695"/>
      <c r="L155" s="885"/>
    </row>
    <row r="156" spans="5:12" s="663" customFormat="1" ht="14.25">
      <c r="E156" s="695"/>
      <c r="L156" s="885"/>
    </row>
    <row r="157" spans="5:12" s="663" customFormat="1" ht="14.25">
      <c r="E157" s="695"/>
      <c r="L157" s="885"/>
    </row>
    <row r="158" spans="5:12" s="663" customFormat="1" ht="14.25">
      <c r="E158" s="695"/>
      <c r="L158" s="885"/>
    </row>
    <row r="159" spans="5:12" s="663" customFormat="1" ht="14.25">
      <c r="E159" s="695"/>
      <c r="L159" s="885"/>
    </row>
    <row r="160" spans="5:12" s="663" customFormat="1" ht="14.25">
      <c r="E160" s="695"/>
      <c r="L160" s="885"/>
    </row>
    <row r="161" spans="5:12" s="663" customFormat="1" ht="14.25">
      <c r="E161" s="695"/>
      <c r="L161" s="885"/>
    </row>
    <row r="162" spans="5:12" s="663" customFormat="1" ht="14.25">
      <c r="E162" s="695"/>
      <c r="L162" s="885"/>
    </row>
    <row r="163" spans="5:12" s="663" customFormat="1" ht="14.25">
      <c r="E163" s="695"/>
      <c r="L163" s="885"/>
    </row>
    <row r="164" spans="5:12" s="663" customFormat="1" ht="14.25">
      <c r="E164" s="695"/>
      <c r="L164" s="885"/>
    </row>
    <row r="165" spans="5:12" s="663" customFormat="1" ht="14.25">
      <c r="E165" s="695"/>
      <c r="L165" s="885"/>
    </row>
    <row r="166" spans="5:12" s="663" customFormat="1" ht="14.25">
      <c r="E166" s="695"/>
      <c r="L166" s="885"/>
    </row>
    <row r="167" spans="5:12" s="663" customFormat="1" ht="14.25">
      <c r="E167" s="695"/>
      <c r="L167" s="885"/>
    </row>
    <row r="168" spans="5:12" s="663" customFormat="1" ht="14.25">
      <c r="E168" s="695"/>
      <c r="L168" s="885"/>
    </row>
    <row r="169" spans="5:12" s="663" customFormat="1" ht="14.25">
      <c r="E169" s="695"/>
      <c r="L169" s="885"/>
    </row>
    <row r="170" spans="5:12" s="663" customFormat="1" ht="14.25">
      <c r="E170" s="695"/>
      <c r="L170" s="885"/>
    </row>
    <row r="171" spans="5:12" s="663" customFormat="1" ht="14.25">
      <c r="E171" s="695"/>
      <c r="L171" s="885"/>
    </row>
    <row r="172" spans="5:12" s="663" customFormat="1" ht="14.25">
      <c r="E172" s="695"/>
      <c r="L172" s="885"/>
    </row>
    <row r="173" spans="5:12" s="663" customFormat="1" ht="14.25">
      <c r="E173" s="695"/>
      <c r="L173" s="885"/>
    </row>
    <row r="174" spans="5:12" s="663" customFormat="1" ht="14.25">
      <c r="E174" s="695"/>
      <c r="L174" s="885"/>
    </row>
    <row r="175" spans="5:12" s="663" customFormat="1" ht="14.25">
      <c r="E175" s="695"/>
      <c r="L175" s="885"/>
    </row>
    <row r="176" spans="5:12" s="663" customFormat="1" ht="14.25">
      <c r="E176" s="695"/>
      <c r="L176" s="885"/>
    </row>
    <row r="177" spans="5:12" s="663" customFormat="1" ht="14.25">
      <c r="E177" s="695"/>
      <c r="L177" s="885"/>
    </row>
    <row r="178" spans="5:12" s="663" customFormat="1" ht="14.25">
      <c r="E178" s="695"/>
      <c r="L178" s="885"/>
    </row>
    <row r="179" spans="5:12" s="663" customFormat="1" ht="14.25">
      <c r="E179" s="695"/>
      <c r="L179" s="885"/>
    </row>
    <row r="180" spans="5:12" s="663" customFormat="1" ht="14.25">
      <c r="E180" s="695"/>
      <c r="L180" s="885"/>
    </row>
    <row r="181" spans="5:12" s="663" customFormat="1" ht="14.25">
      <c r="E181" s="695"/>
      <c r="L181" s="885"/>
    </row>
    <row r="182" spans="5:12" s="663" customFormat="1" ht="14.25">
      <c r="E182" s="695"/>
      <c r="L182" s="885"/>
    </row>
    <row r="183" spans="5:12" s="663" customFormat="1" ht="14.25">
      <c r="E183" s="695"/>
      <c r="L183" s="885"/>
    </row>
    <row r="184" spans="5:12" s="663" customFormat="1" ht="14.25">
      <c r="E184" s="695"/>
      <c r="L184" s="885"/>
    </row>
    <row r="185" spans="5:12" s="663" customFormat="1" ht="14.25">
      <c r="E185" s="695"/>
      <c r="L185" s="885"/>
    </row>
    <row r="186" spans="5:12" s="663" customFormat="1" ht="14.25">
      <c r="E186" s="695"/>
      <c r="L186" s="885"/>
    </row>
    <row r="187" spans="5:12" s="663" customFormat="1" ht="14.25">
      <c r="E187" s="695"/>
      <c r="L187" s="885"/>
    </row>
    <row r="188" spans="5:12" s="663" customFormat="1" ht="14.25">
      <c r="E188" s="695"/>
      <c r="L188" s="885"/>
    </row>
    <row r="189" spans="5:12" s="663" customFormat="1" ht="14.25">
      <c r="E189" s="695"/>
      <c r="L189" s="885"/>
    </row>
    <row r="190" spans="5:12" s="663" customFormat="1" ht="14.25">
      <c r="E190" s="695"/>
      <c r="L190" s="885"/>
    </row>
    <row r="191" spans="5:12" s="663" customFormat="1" ht="14.25">
      <c r="E191" s="695"/>
      <c r="L191" s="885"/>
    </row>
    <row r="192" spans="5:12" s="663" customFormat="1" ht="14.25">
      <c r="E192" s="695"/>
      <c r="L192" s="885"/>
    </row>
    <row r="193" spans="5:12" s="663" customFormat="1" ht="14.25">
      <c r="E193" s="695"/>
      <c r="L193" s="885"/>
    </row>
    <row r="194" spans="5:12" s="663" customFormat="1" ht="14.25">
      <c r="E194" s="695"/>
      <c r="L194" s="885"/>
    </row>
    <row r="195" spans="5:12" s="663" customFormat="1" ht="14.25">
      <c r="E195" s="695"/>
      <c r="L195" s="885"/>
    </row>
    <row r="196" spans="5:12" s="663" customFormat="1" ht="14.25">
      <c r="E196" s="695"/>
      <c r="L196" s="885"/>
    </row>
    <row r="197" spans="5:12" s="663" customFormat="1" ht="14.25">
      <c r="E197" s="695"/>
      <c r="L197" s="885"/>
    </row>
    <row r="198" spans="5:12" s="663" customFormat="1" ht="14.25">
      <c r="E198" s="695"/>
      <c r="L198" s="885"/>
    </row>
    <row r="199" spans="5:12" s="663" customFormat="1" ht="14.25">
      <c r="E199" s="695"/>
      <c r="L199" s="885"/>
    </row>
    <row r="200" spans="5:12" s="663" customFormat="1" ht="14.25">
      <c r="E200" s="695"/>
      <c r="L200" s="885"/>
    </row>
    <row r="201" spans="5:12" s="663" customFormat="1" ht="14.25">
      <c r="E201" s="695"/>
      <c r="L201" s="885"/>
    </row>
    <row r="202" spans="5:12" s="663" customFormat="1" ht="14.25">
      <c r="E202" s="695"/>
      <c r="L202" s="885"/>
    </row>
    <row r="203" spans="5:12" s="663" customFormat="1" ht="14.25">
      <c r="E203" s="695"/>
      <c r="L203" s="885"/>
    </row>
    <row r="204" spans="5:12" s="663" customFormat="1" ht="14.25">
      <c r="E204" s="695"/>
      <c r="L204" s="885"/>
    </row>
    <row r="205" spans="5:12" s="663" customFormat="1" ht="14.25">
      <c r="E205" s="695"/>
      <c r="L205" s="885"/>
    </row>
    <row r="206" spans="5:12" s="663" customFormat="1" ht="14.25">
      <c r="E206" s="695"/>
      <c r="L206" s="885"/>
    </row>
    <row r="207" spans="5:12" s="663" customFormat="1" ht="14.25">
      <c r="E207" s="695"/>
      <c r="L207" s="885"/>
    </row>
    <row r="208" spans="5:12" s="663" customFormat="1" ht="14.25">
      <c r="E208" s="695"/>
      <c r="L208" s="885"/>
    </row>
    <row r="209" spans="5:12" s="663" customFormat="1" ht="14.25">
      <c r="E209" s="695"/>
      <c r="L209" s="885"/>
    </row>
    <row r="210" spans="5:12" s="663" customFormat="1" ht="14.25">
      <c r="E210" s="695"/>
      <c r="L210" s="885"/>
    </row>
    <row r="211" spans="5:12" s="663" customFormat="1" ht="14.25">
      <c r="E211" s="695"/>
      <c r="L211" s="885"/>
    </row>
    <row r="212" spans="5:12" s="663" customFormat="1" ht="14.25">
      <c r="E212" s="695"/>
      <c r="L212" s="885"/>
    </row>
    <row r="213" spans="5:12" s="663" customFormat="1" ht="14.25">
      <c r="E213" s="695"/>
      <c r="L213" s="885"/>
    </row>
    <row r="214" spans="5:12" s="663" customFormat="1" ht="14.25">
      <c r="E214" s="695"/>
      <c r="L214" s="885"/>
    </row>
    <row r="215" spans="5:12" s="663" customFormat="1" ht="14.25">
      <c r="E215" s="695"/>
      <c r="L215" s="885"/>
    </row>
    <row r="216" spans="5:12" s="663" customFormat="1" ht="14.25">
      <c r="E216" s="695"/>
      <c r="L216" s="885"/>
    </row>
    <row r="217" spans="5:12" s="663" customFormat="1" ht="14.25">
      <c r="E217" s="695"/>
      <c r="L217" s="885"/>
    </row>
    <row r="218" spans="5:12" s="663" customFormat="1" ht="14.25">
      <c r="E218" s="695"/>
      <c r="L218" s="885"/>
    </row>
    <row r="219" spans="5:12" s="663" customFormat="1" ht="14.25">
      <c r="E219" s="695"/>
      <c r="L219" s="885"/>
    </row>
    <row r="220" spans="5:12" s="663" customFormat="1" ht="14.25">
      <c r="E220" s="695"/>
      <c r="L220" s="885"/>
    </row>
    <row r="221" spans="5:12" s="663" customFormat="1" ht="14.25">
      <c r="E221" s="695"/>
      <c r="L221" s="885"/>
    </row>
    <row r="222" spans="5:12" s="663" customFormat="1" ht="14.25">
      <c r="E222" s="695"/>
      <c r="L222" s="885"/>
    </row>
    <row r="223" spans="5:12" s="663" customFormat="1" ht="14.25">
      <c r="E223" s="695"/>
      <c r="L223" s="885"/>
    </row>
    <row r="224" spans="5:12" s="663" customFormat="1" ht="14.25">
      <c r="E224" s="695"/>
      <c r="L224" s="885"/>
    </row>
    <row r="225" spans="5:12" s="663" customFormat="1" ht="14.25">
      <c r="E225" s="695"/>
      <c r="L225" s="885"/>
    </row>
    <row r="226" spans="5:12" s="663" customFormat="1" ht="14.25">
      <c r="E226" s="695"/>
      <c r="L226" s="885"/>
    </row>
    <row r="227" spans="5:12" s="663" customFormat="1" ht="14.25">
      <c r="E227" s="695"/>
      <c r="L227" s="885"/>
    </row>
    <row r="228" spans="5:12" s="663" customFormat="1" ht="14.25">
      <c r="E228" s="695"/>
      <c r="L228" s="885"/>
    </row>
    <row r="229" spans="5:12" s="663" customFormat="1" ht="14.25">
      <c r="E229" s="695"/>
      <c r="L229" s="885"/>
    </row>
    <row r="230" spans="5:12" s="663" customFormat="1" ht="14.25">
      <c r="E230" s="695"/>
      <c r="L230" s="885"/>
    </row>
    <row r="231" spans="5:12" s="663" customFormat="1" ht="14.25">
      <c r="E231" s="695"/>
      <c r="L231" s="885"/>
    </row>
    <row r="232" spans="5:12" s="663" customFormat="1" ht="14.25">
      <c r="E232" s="695"/>
      <c r="L232" s="885"/>
    </row>
    <row r="233" spans="5:12" s="663" customFormat="1" ht="14.25">
      <c r="E233" s="695"/>
      <c r="L233" s="885"/>
    </row>
    <row r="234" spans="5:12" s="663" customFormat="1" ht="14.25">
      <c r="E234" s="695"/>
      <c r="L234" s="885"/>
    </row>
    <row r="235" spans="5:12" s="663" customFormat="1" ht="14.25">
      <c r="E235" s="695"/>
      <c r="L235" s="885"/>
    </row>
    <row r="236" spans="5:12" s="663" customFormat="1" ht="14.25">
      <c r="E236" s="695"/>
      <c r="L236" s="885"/>
    </row>
    <row r="237" spans="5:12" s="663" customFormat="1" ht="14.25">
      <c r="E237" s="695"/>
      <c r="L237" s="885"/>
    </row>
    <row r="238" spans="5:12" s="663" customFormat="1" ht="14.25">
      <c r="E238" s="695"/>
      <c r="L238" s="885"/>
    </row>
    <row r="239" spans="5:12" s="663" customFormat="1" ht="14.25">
      <c r="E239" s="695"/>
      <c r="L239" s="885"/>
    </row>
    <row r="240" spans="5:12" s="663" customFormat="1" ht="14.25">
      <c r="E240" s="695"/>
      <c r="L240" s="885"/>
    </row>
    <row r="241" spans="5:12" s="663" customFormat="1" ht="14.25">
      <c r="E241" s="695"/>
      <c r="L241" s="885"/>
    </row>
    <row r="242" spans="5:12" s="663" customFormat="1" ht="14.25">
      <c r="E242" s="695"/>
      <c r="L242" s="885"/>
    </row>
    <row r="243" spans="5:12" s="663" customFormat="1" ht="14.25">
      <c r="E243" s="695"/>
      <c r="L243" s="885"/>
    </row>
    <row r="244" spans="5:12" s="663" customFormat="1" ht="14.25">
      <c r="E244" s="695"/>
      <c r="L244" s="885"/>
    </row>
    <row r="245" spans="5:12" s="663" customFormat="1" ht="14.25">
      <c r="E245" s="695"/>
      <c r="L245" s="885"/>
    </row>
    <row r="246" spans="5:12" s="663" customFormat="1" ht="14.25">
      <c r="E246" s="695"/>
      <c r="L246" s="885"/>
    </row>
    <row r="247" spans="5:12" s="663" customFormat="1" ht="14.25">
      <c r="E247" s="695"/>
      <c r="L247" s="885"/>
    </row>
    <row r="248" spans="5:12" s="663" customFormat="1" ht="14.25">
      <c r="E248" s="695"/>
      <c r="L248" s="885"/>
    </row>
    <row r="249" spans="5:12" s="663" customFormat="1" ht="14.25">
      <c r="E249" s="695"/>
      <c r="L249" s="885"/>
    </row>
    <row r="250" spans="5:12" s="663" customFormat="1" ht="14.25">
      <c r="E250" s="695"/>
      <c r="L250" s="885"/>
    </row>
    <row r="251" spans="5:12" s="663" customFormat="1" ht="14.25">
      <c r="E251" s="695"/>
      <c r="L251" s="885"/>
    </row>
    <row r="252" spans="5:12" s="663" customFormat="1" ht="14.25">
      <c r="E252" s="695"/>
      <c r="L252" s="885"/>
    </row>
    <row r="253" spans="5:12" s="663" customFormat="1" ht="14.25">
      <c r="E253" s="695"/>
      <c r="L253" s="885"/>
    </row>
    <row r="254" spans="5:12" s="663" customFormat="1" ht="14.25">
      <c r="E254" s="695"/>
      <c r="L254" s="885"/>
    </row>
    <row r="255" spans="5:12" s="663" customFormat="1" ht="14.25">
      <c r="E255" s="695"/>
      <c r="L255" s="885"/>
    </row>
    <row r="256" spans="5:12" s="663" customFormat="1" ht="14.25">
      <c r="E256" s="695"/>
      <c r="L256" s="885"/>
    </row>
    <row r="257" spans="5:12" s="663" customFormat="1" ht="14.25">
      <c r="E257" s="695"/>
      <c r="L257" s="885"/>
    </row>
    <row r="258" spans="5:12" s="663" customFormat="1" ht="14.25">
      <c r="E258" s="695"/>
      <c r="L258" s="885"/>
    </row>
    <row r="259" spans="5:12" s="663" customFormat="1" ht="14.25">
      <c r="E259" s="695"/>
      <c r="L259" s="885"/>
    </row>
    <row r="260" spans="5:12" s="663" customFormat="1" ht="14.25">
      <c r="E260" s="695"/>
      <c r="L260" s="885"/>
    </row>
    <row r="261" spans="5:12" s="663" customFormat="1" ht="14.25">
      <c r="E261" s="695"/>
      <c r="L261" s="885"/>
    </row>
    <row r="262" spans="5:12" s="663" customFormat="1" ht="14.25">
      <c r="E262" s="695"/>
      <c r="L262" s="885"/>
    </row>
    <row r="263" spans="5:12" s="663" customFormat="1" ht="14.25">
      <c r="E263" s="695"/>
      <c r="L263" s="885"/>
    </row>
    <row r="264" spans="5:12" s="663" customFormat="1" ht="14.25">
      <c r="E264" s="695"/>
      <c r="L264" s="885"/>
    </row>
    <row r="265" spans="5:12" s="663" customFormat="1" ht="14.25">
      <c r="E265" s="695"/>
      <c r="L265" s="885"/>
    </row>
    <row r="266" spans="5:12" s="663" customFormat="1" ht="14.25">
      <c r="E266" s="695"/>
      <c r="L266" s="885"/>
    </row>
    <row r="267" spans="5:12" s="663" customFormat="1" ht="14.25">
      <c r="E267" s="695"/>
      <c r="L267" s="885"/>
    </row>
    <row r="268" spans="5:12" s="663" customFormat="1" ht="14.25">
      <c r="E268" s="695"/>
      <c r="L268" s="885"/>
    </row>
    <row r="269" spans="5:12" s="663" customFormat="1" ht="14.25">
      <c r="E269" s="695"/>
      <c r="L269" s="885"/>
    </row>
    <row r="270" spans="5:12" s="663" customFormat="1" ht="14.25">
      <c r="E270" s="695"/>
      <c r="L270" s="885"/>
    </row>
    <row r="271" spans="5:12" s="663" customFormat="1" ht="14.25">
      <c r="E271" s="695"/>
      <c r="L271" s="885"/>
    </row>
    <row r="272" spans="5:12" s="663" customFormat="1" ht="14.25">
      <c r="E272" s="695"/>
      <c r="L272" s="885"/>
    </row>
    <row r="273" spans="5:12" s="663" customFormat="1" ht="14.25">
      <c r="E273" s="695"/>
      <c r="L273" s="885"/>
    </row>
    <row r="274" spans="5:12" s="663" customFormat="1" ht="14.25">
      <c r="E274" s="695"/>
      <c r="L274" s="885"/>
    </row>
    <row r="275" spans="5:12" s="663" customFormat="1" ht="14.25">
      <c r="E275" s="695"/>
      <c r="L275" s="885"/>
    </row>
    <row r="276" spans="5:12" s="663" customFormat="1" ht="14.25">
      <c r="E276" s="695"/>
      <c r="L276" s="885"/>
    </row>
    <row r="277" spans="5:12" s="663" customFormat="1" ht="14.25">
      <c r="E277" s="695"/>
      <c r="L277" s="885"/>
    </row>
    <row r="278" spans="5:12" s="663" customFormat="1" ht="14.25">
      <c r="E278" s="695"/>
      <c r="L278" s="885"/>
    </row>
    <row r="279" spans="5:12" s="663" customFormat="1" ht="14.25">
      <c r="E279" s="695"/>
      <c r="L279" s="885"/>
    </row>
    <row r="280" spans="5:12" s="663" customFormat="1" ht="14.25">
      <c r="E280" s="695"/>
      <c r="L280" s="885"/>
    </row>
    <row r="281" spans="5:12" s="663" customFormat="1" ht="14.25">
      <c r="E281" s="695"/>
      <c r="L281" s="885"/>
    </row>
    <row r="282" spans="5:12" s="663" customFormat="1" ht="14.25">
      <c r="E282" s="695"/>
      <c r="L282" s="885"/>
    </row>
    <row r="283" spans="5:12" s="663" customFormat="1" ht="14.25">
      <c r="E283" s="695"/>
      <c r="L283" s="885"/>
    </row>
    <row r="284" spans="5:12" s="663" customFormat="1" ht="14.25">
      <c r="E284" s="695"/>
      <c r="L284" s="885"/>
    </row>
    <row r="285" spans="5:12" s="663" customFormat="1" ht="14.25">
      <c r="E285" s="695"/>
      <c r="L285" s="885"/>
    </row>
    <row r="286" spans="5:12" s="663" customFormat="1" ht="14.25">
      <c r="E286" s="695"/>
      <c r="L286" s="885"/>
    </row>
    <row r="287" spans="5:12" s="663" customFormat="1" ht="14.25">
      <c r="E287" s="695"/>
      <c r="L287" s="885"/>
    </row>
    <row r="288" spans="5:12" s="663" customFormat="1" ht="14.25">
      <c r="E288" s="695"/>
      <c r="L288" s="885"/>
    </row>
    <row r="289" spans="5:12" s="663" customFormat="1" ht="14.25">
      <c r="E289" s="695"/>
      <c r="L289" s="885"/>
    </row>
    <row r="290" spans="5:12" s="663" customFormat="1" ht="14.25">
      <c r="E290" s="695"/>
      <c r="L290" s="885"/>
    </row>
    <row r="291" spans="5:12" s="663" customFormat="1" ht="14.25">
      <c r="E291" s="695"/>
      <c r="L291" s="885"/>
    </row>
    <row r="292" spans="5:12" s="663" customFormat="1" ht="14.25">
      <c r="E292" s="695"/>
      <c r="L292" s="885"/>
    </row>
    <row r="293" spans="5:12" s="663" customFormat="1" ht="14.25">
      <c r="E293" s="695"/>
      <c r="L293" s="885"/>
    </row>
    <row r="294" spans="5:12" s="663" customFormat="1" ht="14.25">
      <c r="E294" s="695"/>
      <c r="L294" s="885"/>
    </row>
    <row r="295" spans="5:12" s="663" customFormat="1" ht="14.25">
      <c r="E295" s="695"/>
      <c r="L295" s="885"/>
    </row>
    <row r="296" spans="5:12" s="663" customFormat="1" ht="14.25">
      <c r="E296" s="695"/>
      <c r="L296" s="885"/>
    </row>
    <row r="297" spans="5:12" s="663" customFormat="1" ht="14.25">
      <c r="E297" s="695"/>
      <c r="L297" s="885"/>
    </row>
    <row r="298" spans="5:12" s="663" customFormat="1" ht="14.25">
      <c r="E298" s="695"/>
      <c r="L298" s="885"/>
    </row>
    <row r="299" spans="5:12" s="663" customFormat="1" ht="14.25">
      <c r="E299" s="695"/>
      <c r="L299" s="885"/>
    </row>
    <row r="300" spans="5:12" s="663" customFormat="1" ht="14.25">
      <c r="E300" s="695"/>
      <c r="L300" s="885"/>
    </row>
    <row r="301" spans="5:12" s="663" customFormat="1" ht="14.25">
      <c r="E301" s="695"/>
      <c r="L301" s="885"/>
    </row>
    <row r="302" spans="5:12" s="663" customFormat="1" ht="14.25">
      <c r="E302" s="695"/>
      <c r="L302" s="885"/>
    </row>
    <row r="303" spans="5:12" s="663" customFormat="1" ht="14.25">
      <c r="E303" s="695"/>
      <c r="L303" s="885"/>
    </row>
    <row r="304" spans="5:12" s="663" customFormat="1" ht="14.25">
      <c r="E304" s="695"/>
      <c r="L304" s="885"/>
    </row>
    <row r="305" spans="5:12" s="663" customFormat="1" ht="14.25">
      <c r="E305" s="695"/>
      <c r="L305" s="885"/>
    </row>
    <row r="306" spans="5:12" s="663" customFormat="1" ht="14.25">
      <c r="E306" s="695"/>
      <c r="L306" s="885"/>
    </row>
    <row r="307" spans="5:12" s="663" customFormat="1" ht="14.25">
      <c r="E307" s="695"/>
      <c r="L307" s="885"/>
    </row>
    <row r="308" spans="5:12" s="663" customFormat="1" ht="14.25">
      <c r="E308" s="695"/>
      <c r="L308" s="885"/>
    </row>
    <row r="309" spans="5:12" s="663" customFormat="1" ht="14.25">
      <c r="E309" s="695"/>
      <c r="L309" s="885"/>
    </row>
    <row r="310" spans="5:12" s="663" customFormat="1" ht="14.25">
      <c r="E310" s="695"/>
      <c r="L310" s="885"/>
    </row>
    <row r="311" spans="5:12" s="663" customFormat="1" ht="14.25">
      <c r="E311" s="695"/>
      <c r="L311" s="885"/>
    </row>
    <row r="312" spans="5:12" s="663" customFormat="1" ht="14.25">
      <c r="E312" s="695"/>
      <c r="L312" s="885"/>
    </row>
    <row r="313" spans="5:12" s="663" customFormat="1" ht="14.25">
      <c r="E313" s="695"/>
      <c r="L313" s="885"/>
    </row>
    <row r="314" spans="5:12" s="663" customFormat="1" ht="14.25">
      <c r="E314" s="695"/>
      <c r="L314" s="885"/>
    </row>
    <row r="315" spans="5:12" s="663" customFormat="1" ht="14.25">
      <c r="E315" s="695"/>
      <c r="L315" s="885"/>
    </row>
    <row r="316" spans="5:12" s="663" customFormat="1" ht="14.25">
      <c r="E316" s="695"/>
      <c r="L316" s="885"/>
    </row>
    <row r="317" spans="5:12" s="663" customFormat="1" ht="14.25">
      <c r="E317" s="695"/>
      <c r="L317" s="885"/>
    </row>
    <row r="318" spans="5:12" s="663" customFormat="1" ht="14.25">
      <c r="E318" s="695"/>
      <c r="L318" s="885"/>
    </row>
    <row r="319" spans="5:12" s="663" customFormat="1" ht="14.25">
      <c r="E319" s="695"/>
      <c r="L319" s="885"/>
    </row>
    <row r="320" spans="5:12" s="663" customFormat="1" ht="14.25">
      <c r="E320" s="695"/>
      <c r="L320" s="885"/>
    </row>
    <row r="321" spans="5:12" s="663" customFormat="1" ht="14.25">
      <c r="E321" s="695"/>
      <c r="L321" s="885"/>
    </row>
    <row r="322" spans="5:12" s="663" customFormat="1" ht="14.25">
      <c r="E322" s="695"/>
      <c r="L322" s="885"/>
    </row>
    <row r="323" spans="5:12" s="663" customFormat="1" ht="14.25">
      <c r="E323" s="695"/>
      <c r="L323" s="885"/>
    </row>
    <row r="324" spans="5:12" s="663" customFormat="1" ht="14.25">
      <c r="E324" s="695"/>
      <c r="L324" s="885"/>
    </row>
    <row r="325" spans="5:12" s="663" customFormat="1" ht="14.25">
      <c r="E325" s="695"/>
      <c r="L325" s="885"/>
    </row>
    <row r="326" spans="5:12" s="663" customFormat="1" ht="14.25">
      <c r="E326" s="695"/>
      <c r="L326" s="885"/>
    </row>
    <row r="327" spans="5:12" s="663" customFormat="1" ht="14.25">
      <c r="E327" s="695"/>
      <c r="L327" s="885"/>
    </row>
    <row r="328" spans="5:12" s="663" customFormat="1" ht="14.25">
      <c r="E328" s="695"/>
      <c r="L328" s="885"/>
    </row>
    <row r="329" spans="5:12" s="663" customFormat="1" ht="14.25">
      <c r="E329" s="695"/>
      <c r="L329" s="885"/>
    </row>
    <row r="330" spans="5:12" s="663" customFormat="1" ht="14.25">
      <c r="E330" s="695"/>
      <c r="L330" s="885"/>
    </row>
    <row r="331" spans="5:12" s="663" customFormat="1" ht="14.25">
      <c r="E331" s="695"/>
      <c r="L331" s="885"/>
    </row>
    <row r="332" spans="5:12" s="663" customFormat="1" ht="14.25">
      <c r="E332" s="695"/>
      <c r="L332" s="885"/>
    </row>
    <row r="333" spans="5:12" s="663" customFormat="1" ht="14.25">
      <c r="E333" s="695"/>
      <c r="L333" s="885"/>
    </row>
    <row r="334" spans="5:12" s="663" customFormat="1" ht="14.25">
      <c r="E334" s="695"/>
      <c r="L334" s="885"/>
    </row>
    <row r="335" spans="5:12" s="663" customFormat="1" ht="14.25">
      <c r="E335" s="695"/>
      <c r="L335" s="885"/>
    </row>
    <row r="336" spans="5:12" s="663" customFormat="1" ht="14.25">
      <c r="E336" s="695"/>
      <c r="L336" s="885"/>
    </row>
    <row r="337" spans="5:12" s="663" customFormat="1" ht="14.25">
      <c r="E337" s="695"/>
      <c r="L337" s="885"/>
    </row>
    <row r="338" spans="5:12" s="663" customFormat="1" ht="14.25">
      <c r="E338" s="695"/>
      <c r="L338" s="885"/>
    </row>
    <row r="339" spans="5:12" s="663" customFormat="1" ht="14.25">
      <c r="E339" s="695"/>
      <c r="L339" s="885"/>
    </row>
    <row r="340" spans="5:12" s="663" customFormat="1" ht="14.25">
      <c r="E340" s="695"/>
      <c r="L340" s="885"/>
    </row>
    <row r="341" spans="5:12" s="663" customFormat="1" ht="14.25">
      <c r="E341" s="695"/>
      <c r="L341" s="885"/>
    </row>
    <row r="342" spans="5:12" s="663" customFormat="1" ht="14.25">
      <c r="E342" s="695"/>
      <c r="L342" s="885"/>
    </row>
    <row r="343" spans="5:12" s="663" customFormat="1" ht="14.25">
      <c r="E343" s="695"/>
      <c r="L343" s="885"/>
    </row>
    <row r="344" spans="5:12" s="663" customFormat="1" ht="14.25">
      <c r="E344" s="695"/>
      <c r="L344" s="885"/>
    </row>
    <row r="345" spans="5:12" s="663" customFormat="1" ht="14.25">
      <c r="E345" s="695"/>
      <c r="L345" s="885"/>
    </row>
    <row r="346" spans="5:12" s="663" customFormat="1" ht="14.25">
      <c r="E346" s="695"/>
      <c r="L346" s="885"/>
    </row>
    <row r="347" spans="5:12" s="663" customFormat="1" ht="14.25">
      <c r="E347" s="695"/>
      <c r="L347" s="885"/>
    </row>
    <row r="348" spans="5:12" s="663" customFormat="1" ht="14.25">
      <c r="E348" s="695"/>
      <c r="L348" s="885"/>
    </row>
    <row r="349" spans="5:12" s="663" customFormat="1" ht="14.25">
      <c r="E349" s="695"/>
      <c r="L349" s="885"/>
    </row>
    <row r="350" spans="5:12" s="663" customFormat="1" ht="14.25">
      <c r="E350" s="695"/>
      <c r="L350" s="885"/>
    </row>
    <row r="351" spans="5:12" s="663" customFormat="1" ht="14.25">
      <c r="E351" s="695"/>
      <c r="L351" s="885"/>
    </row>
    <row r="352" spans="5:12" s="663" customFormat="1" ht="14.25">
      <c r="E352" s="695"/>
      <c r="L352" s="885"/>
    </row>
    <row r="353" spans="5:12" s="663" customFormat="1" ht="14.25">
      <c r="E353" s="695"/>
      <c r="L353" s="885"/>
    </row>
    <row r="354" spans="5:12" s="663" customFormat="1" ht="14.25">
      <c r="E354" s="695"/>
      <c r="L354" s="885"/>
    </row>
    <row r="355" spans="5:12" s="663" customFormat="1" ht="14.25">
      <c r="E355" s="695"/>
      <c r="L355" s="885"/>
    </row>
    <row r="356" spans="5:12" s="663" customFormat="1" ht="14.25">
      <c r="E356" s="695"/>
      <c r="L356" s="885"/>
    </row>
    <row r="357" spans="5:12" s="663" customFormat="1" ht="14.25">
      <c r="E357" s="695"/>
      <c r="L357" s="885"/>
    </row>
    <row r="358" spans="5:12" s="663" customFormat="1" ht="14.25">
      <c r="E358" s="695"/>
      <c r="L358" s="885"/>
    </row>
    <row r="359" spans="5:12" s="663" customFormat="1" ht="14.25">
      <c r="E359" s="695"/>
      <c r="L359" s="885"/>
    </row>
    <row r="360" spans="5:12" s="663" customFormat="1" ht="14.25">
      <c r="E360" s="695"/>
      <c r="L360" s="885"/>
    </row>
    <row r="361" spans="5:12" s="663" customFormat="1" ht="14.25">
      <c r="E361" s="695"/>
      <c r="L361" s="885"/>
    </row>
    <row r="362" spans="5:12" s="663" customFormat="1" ht="14.25">
      <c r="E362" s="695"/>
      <c r="L362" s="885"/>
    </row>
    <row r="363" spans="5:12" s="663" customFormat="1" ht="14.25">
      <c r="E363" s="695"/>
      <c r="L363" s="885"/>
    </row>
    <row r="364" spans="5:12" s="663" customFormat="1" ht="14.25">
      <c r="E364" s="695"/>
      <c r="L364" s="885"/>
    </row>
    <row r="365" spans="5:12" s="663" customFormat="1" ht="14.25">
      <c r="E365" s="695"/>
      <c r="L365" s="885"/>
    </row>
    <row r="366" spans="5:12" s="663" customFormat="1" ht="14.25">
      <c r="E366" s="695"/>
      <c r="L366" s="885"/>
    </row>
    <row r="367" spans="5:12" s="663" customFormat="1" ht="14.25">
      <c r="E367" s="695"/>
      <c r="L367" s="885"/>
    </row>
    <row r="368" spans="5:12" s="663" customFormat="1" ht="14.25">
      <c r="E368" s="695"/>
      <c r="L368" s="885"/>
    </row>
    <row r="369" spans="5:12" s="663" customFormat="1" ht="14.25">
      <c r="E369" s="695"/>
      <c r="L369" s="885"/>
    </row>
    <row r="370" spans="5:12" s="663" customFormat="1" ht="14.25">
      <c r="E370" s="695"/>
      <c r="L370" s="885"/>
    </row>
    <row r="371" spans="5:12" s="663" customFormat="1" ht="14.25">
      <c r="E371" s="695"/>
      <c r="L371" s="885"/>
    </row>
    <row r="372" spans="5:12" s="663" customFormat="1" ht="14.25">
      <c r="E372" s="695"/>
      <c r="L372" s="885"/>
    </row>
    <row r="373" spans="5:12" s="663" customFormat="1" ht="14.25">
      <c r="E373" s="695"/>
      <c r="L373" s="885"/>
    </row>
    <row r="374" spans="5:12" s="663" customFormat="1" ht="14.25">
      <c r="E374" s="695"/>
      <c r="L374" s="885"/>
    </row>
    <row r="375" spans="5:12" s="663" customFormat="1" ht="14.25">
      <c r="E375" s="695"/>
      <c r="L375" s="885"/>
    </row>
    <row r="376" spans="5:12" s="663" customFormat="1" ht="14.25">
      <c r="E376" s="695"/>
      <c r="L376" s="885"/>
    </row>
    <row r="377" spans="5:12" s="663" customFormat="1" ht="14.25">
      <c r="E377" s="695"/>
      <c r="L377" s="885"/>
    </row>
    <row r="378" spans="5:12" s="663" customFormat="1" ht="14.25">
      <c r="E378" s="695"/>
      <c r="L378" s="885"/>
    </row>
    <row r="379" spans="5:12" s="663" customFormat="1" ht="14.25">
      <c r="E379" s="695"/>
      <c r="L379" s="885"/>
    </row>
    <row r="380" spans="5:12" s="663" customFormat="1" ht="14.25">
      <c r="E380" s="695"/>
      <c r="L380" s="885"/>
    </row>
    <row r="381" spans="5:12" s="663" customFormat="1" ht="14.25">
      <c r="E381" s="695"/>
      <c r="L381" s="885"/>
    </row>
    <row r="382" spans="5:12" s="663" customFormat="1" ht="14.25">
      <c r="E382" s="695"/>
      <c r="L382" s="885"/>
    </row>
    <row r="383" spans="5:12" s="663" customFormat="1" ht="14.25">
      <c r="E383" s="695"/>
      <c r="L383" s="885"/>
    </row>
    <row r="384" spans="5:12" s="663" customFormat="1" ht="14.25">
      <c r="E384" s="695"/>
      <c r="L384" s="885"/>
    </row>
    <row r="385" spans="5:12" s="663" customFormat="1" ht="14.25">
      <c r="E385" s="695"/>
      <c r="L385" s="885"/>
    </row>
    <row r="386" spans="5:12" s="663" customFormat="1" ht="14.25">
      <c r="E386" s="695"/>
      <c r="L386" s="885"/>
    </row>
    <row r="387" spans="5:12" s="663" customFormat="1" ht="14.25">
      <c r="E387" s="695"/>
      <c r="L387" s="885"/>
    </row>
    <row r="388" spans="5:12" s="663" customFormat="1" ht="14.25">
      <c r="E388" s="695"/>
      <c r="L388" s="885"/>
    </row>
    <row r="389" spans="5:12" s="663" customFormat="1" ht="14.25">
      <c r="E389" s="695"/>
      <c r="L389" s="885"/>
    </row>
    <row r="390" spans="5:12" s="663" customFormat="1" ht="14.25">
      <c r="E390" s="695"/>
      <c r="L390" s="885"/>
    </row>
    <row r="391" spans="5:12" s="663" customFormat="1" ht="14.25">
      <c r="E391" s="695"/>
      <c r="L391" s="885"/>
    </row>
    <row r="392" spans="5:12" s="663" customFormat="1" ht="14.25">
      <c r="E392" s="695"/>
      <c r="L392" s="885"/>
    </row>
    <row r="393" spans="5:12" s="663" customFormat="1" ht="14.25">
      <c r="E393" s="695"/>
      <c r="L393" s="885"/>
    </row>
    <row r="394" spans="5:12" s="663" customFormat="1" ht="14.25">
      <c r="E394" s="695"/>
      <c r="L394" s="885"/>
    </row>
    <row r="395" spans="5:12" s="663" customFormat="1" ht="14.25">
      <c r="E395" s="695"/>
      <c r="L395" s="885"/>
    </row>
    <row r="396" spans="5:12" s="663" customFormat="1" ht="14.25">
      <c r="E396" s="695"/>
      <c r="L396" s="885"/>
    </row>
    <row r="397" spans="5:12" s="663" customFormat="1" ht="14.25">
      <c r="E397" s="695"/>
      <c r="L397" s="885"/>
    </row>
    <row r="398" spans="5:12" s="663" customFormat="1" ht="14.25">
      <c r="E398" s="695"/>
      <c r="L398" s="885"/>
    </row>
    <row r="399" spans="5:12" s="663" customFormat="1" ht="14.25">
      <c r="E399" s="695"/>
      <c r="L399" s="885"/>
    </row>
    <row r="400" spans="5:12" s="663" customFormat="1" ht="14.25">
      <c r="E400" s="695"/>
      <c r="L400" s="885"/>
    </row>
    <row r="401" spans="5:12" s="663" customFormat="1" ht="14.25">
      <c r="E401" s="695"/>
      <c r="L401" s="885"/>
    </row>
    <row r="402" spans="5:12" s="663" customFormat="1" ht="14.25">
      <c r="E402" s="695"/>
      <c r="L402" s="885"/>
    </row>
    <row r="403" spans="5:12" s="663" customFormat="1" ht="14.25">
      <c r="E403" s="695"/>
      <c r="L403" s="885"/>
    </row>
    <row r="404" spans="5:12" s="663" customFormat="1" ht="14.25">
      <c r="E404" s="695"/>
      <c r="L404" s="885"/>
    </row>
    <row r="405" spans="5:12" s="663" customFormat="1" ht="14.25">
      <c r="E405" s="695"/>
      <c r="L405" s="885"/>
    </row>
    <row r="406" spans="5:12" s="663" customFormat="1" ht="14.25">
      <c r="E406" s="695"/>
      <c r="L406" s="885"/>
    </row>
    <row r="407" spans="5:12" s="663" customFormat="1" ht="14.25">
      <c r="E407" s="695"/>
      <c r="L407" s="885"/>
    </row>
    <row r="408" spans="5:12" s="663" customFormat="1" ht="14.25">
      <c r="E408" s="695"/>
      <c r="L408" s="885"/>
    </row>
    <row r="409" spans="5:12" s="663" customFormat="1" ht="14.25">
      <c r="E409" s="695"/>
      <c r="L409" s="885"/>
    </row>
    <row r="410" spans="5:12" s="663" customFormat="1" ht="14.25">
      <c r="E410" s="695"/>
      <c r="L410" s="885"/>
    </row>
    <row r="411" spans="5:12" s="663" customFormat="1" ht="14.25">
      <c r="E411" s="695"/>
      <c r="L411" s="885"/>
    </row>
    <row r="412" spans="5:12" s="663" customFormat="1" ht="14.25">
      <c r="E412" s="695"/>
      <c r="L412" s="885"/>
    </row>
    <row r="413" spans="5:12" s="663" customFormat="1" ht="14.25">
      <c r="E413" s="695"/>
      <c r="L413" s="885"/>
    </row>
    <row r="414" spans="5:12" s="663" customFormat="1" ht="14.25">
      <c r="E414" s="695"/>
      <c r="L414" s="885"/>
    </row>
    <row r="415" spans="5:12" s="663" customFormat="1" ht="14.25">
      <c r="E415" s="695"/>
      <c r="L415" s="885"/>
    </row>
    <row r="416" spans="5:12" s="663" customFormat="1" ht="14.25">
      <c r="E416" s="695"/>
      <c r="L416" s="885"/>
    </row>
    <row r="417" spans="5:12" s="663" customFormat="1" ht="14.25">
      <c r="E417" s="695"/>
      <c r="L417" s="885"/>
    </row>
    <row r="418" spans="5:12" s="663" customFormat="1" ht="14.25">
      <c r="E418" s="695"/>
      <c r="L418" s="885"/>
    </row>
    <row r="419" spans="5:12" s="663" customFormat="1" ht="14.25">
      <c r="E419" s="695"/>
      <c r="L419" s="885"/>
    </row>
    <row r="420" spans="5:12" s="663" customFormat="1" ht="14.25">
      <c r="E420" s="695"/>
      <c r="L420" s="885"/>
    </row>
    <row r="421" spans="5:12" s="663" customFormat="1" ht="14.25">
      <c r="E421" s="695"/>
      <c r="L421" s="885"/>
    </row>
    <row r="422" spans="5:12" s="663" customFormat="1" ht="14.25">
      <c r="E422" s="695"/>
      <c r="L422" s="885"/>
    </row>
    <row r="423" spans="5:12" s="663" customFormat="1" ht="14.25">
      <c r="E423" s="695"/>
      <c r="L423" s="885"/>
    </row>
    <row r="424" spans="5:12" s="663" customFormat="1" ht="14.25">
      <c r="E424" s="695"/>
      <c r="L424" s="885"/>
    </row>
    <row r="425" spans="5:12" s="663" customFormat="1" ht="14.25">
      <c r="E425" s="695"/>
      <c r="L425" s="885"/>
    </row>
    <row r="426" spans="5:12" s="663" customFormat="1" ht="14.25">
      <c r="E426" s="695"/>
      <c r="L426" s="885"/>
    </row>
    <row r="427" spans="5:12" s="663" customFormat="1" ht="14.25">
      <c r="E427" s="695"/>
      <c r="L427" s="885"/>
    </row>
    <row r="428" spans="5:12" s="663" customFormat="1" ht="14.25">
      <c r="E428" s="695"/>
      <c r="L428" s="885"/>
    </row>
    <row r="429" spans="5:12" s="663" customFormat="1" ht="14.25">
      <c r="E429" s="695"/>
      <c r="L429" s="885"/>
    </row>
    <row r="430" spans="5:12" s="663" customFormat="1" ht="14.25">
      <c r="E430" s="695"/>
      <c r="L430" s="885"/>
    </row>
    <row r="431" spans="5:12" s="663" customFormat="1" ht="14.25">
      <c r="E431" s="695"/>
      <c r="L431" s="885"/>
    </row>
    <row r="432" spans="5:12" s="663" customFormat="1" ht="14.25">
      <c r="E432" s="695"/>
      <c r="L432" s="885"/>
    </row>
    <row r="433" spans="5:12" s="663" customFormat="1" ht="14.25">
      <c r="E433" s="695"/>
      <c r="L433" s="885"/>
    </row>
    <row r="434" spans="5:12" s="663" customFormat="1" ht="14.25">
      <c r="E434" s="695"/>
      <c r="L434" s="885"/>
    </row>
    <row r="435" spans="5:12" s="663" customFormat="1" ht="14.25">
      <c r="E435" s="695"/>
      <c r="L435" s="885"/>
    </row>
    <row r="436" spans="5:12" s="663" customFormat="1" ht="14.25">
      <c r="E436" s="695"/>
      <c r="L436" s="885"/>
    </row>
    <row r="437" spans="5:12" s="663" customFormat="1" ht="14.25">
      <c r="E437" s="695"/>
      <c r="L437" s="885"/>
    </row>
    <row r="438" spans="5:12" s="663" customFormat="1" ht="14.25">
      <c r="E438" s="695"/>
      <c r="L438" s="885"/>
    </row>
    <row r="439" spans="5:12" s="663" customFormat="1" ht="14.25">
      <c r="E439" s="695"/>
      <c r="L439" s="885"/>
    </row>
    <row r="440" spans="5:12" s="663" customFormat="1" ht="14.25">
      <c r="E440" s="695"/>
      <c r="L440" s="885"/>
    </row>
    <row r="441" spans="5:12" s="663" customFormat="1" ht="14.25">
      <c r="E441" s="695"/>
      <c r="L441" s="885"/>
    </row>
    <row r="442" spans="5:12" s="663" customFormat="1" ht="14.25">
      <c r="E442" s="695"/>
      <c r="L442" s="885"/>
    </row>
    <row r="443" spans="5:12" s="663" customFormat="1" ht="14.25">
      <c r="E443" s="695"/>
      <c r="L443" s="885"/>
    </row>
    <row r="444" spans="5:12" s="663" customFormat="1" ht="14.25">
      <c r="E444" s="695"/>
      <c r="L444" s="885"/>
    </row>
    <row r="445" spans="5:12" s="663" customFormat="1" ht="14.25">
      <c r="E445" s="695"/>
      <c r="L445" s="885"/>
    </row>
    <row r="446" spans="5:12" s="663" customFormat="1" ht="14.25">
      <c r="E446" s="695"/>
      <c r="L446" s="885"/>
    </row>
    <row r="447" spans="5:12" s="663" customFormat="1" ht="14.25">
      <c r="E447" s="695"/>
      <c r="L447" s="885"/>
    </row>
    <row r="448" spans="5:12" s="663" customFormat="1" ht="14.25">
      <c r="E448" s="695"/>
      <c r="L448" s="885"/>
    </row>
    <row r="449" spans="5:12" s="663" customFormat="1" ht="14.25">
      <c r="E449" s="695"/>
      <c r="L449" s="885"/>
    </row>
    <row r="450" spans="5:12" s="663" customFormat="1" ht="14.25">
      <c r="E450" s="695"/>
      <c r="L450" s="885"/>
    </row>
    <row r="451" spans="5:12" s="663" customFormat="1" ht="14.25">
      <c r="E451" s="695"/>
      <c r="L451" s="885"/>
    </row>
    <row r="452" spans="5:12" s="663" customFormat="1" ht="14.25">
      <c r="E452" s="695"/>
      <c r="L452" s="885"/>
    </row>
    <row r="453" spans="5:12" s="663" customFormat="1" ht="14.25">
      <c r="E453" s="695"/>
      <c r="L453" s="885"/>
    </row>
    <row r="454" spans="5:12" s="663" customFormat="1" ht="14.25">
      <c r="E454" s="695"/>
      <c r="L454" s="885"/>
    </row>
    <row r="455" spans="5:12" s="663" customFormat="1" ht="14.25">
      <c r="E455" s="695"/>
      <c r="L455" s="885"/>
    </row>
    <row r="456" spans="5:12" s="663" customFormat="1" ht="14.25">
      <c r="E456" s="695"/>
      <c r="L456" s="885"/>
    </row>
    <row r="457" spans="5:12" s="663" customFormat="1" ht="14.25">
      <c r="E457" s="695"/>
      <c r="L457" s="885"/>
    </row>
    <row r="458" spans="5:12" s="663" customFormat="1" ht="14.25">
      <c r="E458" s="695"/>
      <c r="L458" s="885"/>
    </row>
    <row r="459" spans="5:12" s="663" customFormat="1" ht="14.25">
      <c r="E459" s="695"/>
      <c r="L459" s="885"/>
    </row>
    <row r="460" spans="5:12" s="663" customFormat="1" ht="14.25">
      <c r="E460" s="695"/>
      <c r="L460" s="885"/>
    </row>
    <row r="461" spans="5:12" s="663" customFormat="1" ht="14.25">
      <c r="E461" s="695"/>
      <c r="L461" s="885"/>
    </row>
    <row r="462" spans="5:12" s="663" customFormat="1" ht="14.25">
      <c r="E462" s="695"/>
      <c r="L462" s="885"/>
    </row>
    <row r="463" spans="5:12" s="663" customFormat="1" ht="14.25">
      <c r="E463" s="695"/>
      <c r="L463" s="885"/>
    </row>
    <row r="464" spans="5:12" s="663" customFormat="1" ht="14.25">
      <c r="E464" s="695"/>
      <c r="L464" s="885"/>
    </row>
    <row r="465" spans="5:12" s="663" customFormat="1" ht="14.25">
      <c r="E465" s="695"/>
      <c r="L465" s="885"/>
    </row>
    <row r="466" spans="5:12" s="663" customFormat="1" ht="14.25">
      <c r="E466" s="695"/>
      <c r="L466" s="885"/>
    </row>
    <row r="467" spans="5:12" s="663" customFormat="1" ht="14.25">
      <c r="E467" s="695"/>
      <c r="L467" s="885"/>
    </row>
    <row r="468" spans="5:12" s="663" customFormat="1" ht="14.25">
      <c r="E468" s="695"/>
      <c r="L468" s="885"/>
    </row>
    <row r="469" spans="5:12" s="663" customFormat="1" ht="14.25">
      <c r="E469" s="695"/>
      <c r="L469" s="885"/>
    </row>
    <row r="470" spans="5:12" s="663" customFormat="1" ht="14.25">
      <c r="E470" s="695"/>
      <c r="L470" s="885"/>
    </row>
    <row r="471" spans="5:12" s="663" customFormat="1" ht="14.25">
      <c r="E471" s="695"/>
      <c r="L471" s="885"/>
    </row>
    <row r="472" spans="5:12" s="663" customFormat="1" ht="14.25">
      <c r="E472" s="695"/>
      <c r="L472" s="885"/>
    </row>
    <row r="473" spans="5:12" s="663" customFormat="1" ht="14.25">
      <c r="E473" s="695"/>
      <c r="L473" s="885"/>
    </row>
    <row r="474" spans="5:12" s="663" customFormat="1" ht="14.25">
      <c r="E474" s="695"/>
      <c r="L474" s="885"/>
    </row>
    <row r="475" spans="5:12" s="663" customFormat="1" ht="14.25">
      <c r="E475" s="695"/>
      <c r="L475" s="885"/>
    </row>
    <row r="476" spans="5:12" s="663" customFormat="1" ht="14.25">
      <c r="E476" s="695"/>
      <c r="L476" s="885"/>
    </row>
    <row r="477" spans="5:12" s="663" customFormat="1" ht="14.25">
      <c r="E477" s="695"/>
      <c r="L477" s="885"/>
    </row>
    <row r="478" spans="5:12" s="663" customFormat="1" ht="14.25">
      <c r="E478" s="695"/>
      <c r="L478" s="885"/>
    </row>
    <row r="479" spans="5:12" s="663" customFormat="1" ht="14.25">
      <c r="E479" s="695"/>
      <c r="L479" s="885"/>
    </row>
    <row r="480" spans="5:12" s="663" customFormat="1" ht="14.25">
      <c r="E480" s="695"/>
      <c r="L480" s="885"/>
    </row>
    <row r="481" spans="5:12" s="663" customFormat="1" ht="14.25">
      <c r="E481" s="695"/>
      <c r="L481" s="885"/>
    </row>
    <row r="482" spans="5:12" s="663" customFormat="1" ht="14.25">
      <c r="E482" s="695"/>
      <c r="L482" s="885"/>
    </row>
    <row r="483" spans="5:12" s="663" customFormat="1" ht="14.25">
      <c r="E483" s="695"/>
      <c r="L483" s="885"/>
    </row>
    <row r="484" spans="5:12" s="663" customFormat="1" ht="14.25">
      <c r="E484" s="695"/>
      <c r="L484" s="885"/>
    </row>
    <row r="485" spans="5:12" s="663" customFormat="1" ht="14.25">
      <c r="E485" s="695"/>
      <c r="L485" s="885"/>
    </row>
    <row r="486" spans="5:12" s="663" customFormat="1" ht="14.25">
      <c r="E486" s="695"/>
      <c r="L486" s="885"/>
    </row>
    <row r="487" spans="5:12" s="663" customFormat="1" ht="14.25">
      <c r="E487" s="695"/>
      <c r="L487" s="885"/>
    </row>
    <row r="488" spans="5:12" s="663" customFormat="1" ht="14.25">
      <c r="E488" s="695"/>
      <c r="L488" s="885"/>
    </row>
    <row r="489" spans="5:12" s="663" customFormat="1" ht="14.25">
      <c r="E489" s="695"/>
      <c r="L489" s="885"/>
    </row>
    <row r="490" spans="5:12" s="663" customFormat="1" ht="14.25">
      <c r="E490" s="695"/>
      <c r="L490" s="885"/>
    </row>
    <row r="491" spans="5:12" s="663" customFormat="1" ht="14.25">
      <c r="E491" s="695"/>
      <c r="L491" s="885"/>
    </row>
    <row r="492" spans="5:12" s="663" customFormat="1" ht="14.25">
      <c r="E492" s="695"/>
      <c r="L492" s="885"/>
    </row>
    <row r="493" spans="5:12" s="663" customFormat="1" ht="14.25">
      <c r="E493" s="695"/>
      <c r="L493" s="885"/>
    </row>
    <row r="494" spans="5:12" s="663" customFormat="1" ht="14.25">
      <c r="E494" s="695"/>
      <c r="L494" s="885"/>
    </row>
    <row r="495" spans="5:12" s="663" customFormat="1" ht="14.25">
      <c r="E495" s="695"/>
      <c r="L495" s="885"/>
    </row>
    <row r="496" spans="5:12" s="663" customFormat="1" ht="14.25">
      <c r="E496" s="695"/>
      <c r="L496" s="885"/>
    </row>
    <row r="497" spans="5:12" s="663" customFormat="1" ht="14.25">
      <c r="E497" s="695"/>
      <c r="L497" s="885"/>
    </row>
    <row r="498" spans="5:12" s="663" customFormat="1" ht="14.25">
      <c r="E498" s="695"/>
      <c r="L498" s="885"/>
    </row>
    <row r="499" spans="5:12" s="663" customFormat="1" ht="14.25">
      <c r="E499" s="695"/>
      <c r="L499" s="885"/>
    </row>
    <row r="500" spans="5:12" s="663" customFormat="1" ht="14.25">
      <c r="E500" s="695"/>
      <c r="L500" s="885"/>
    </row>
    <row r="501" spans="5:12" s="663" customFormat="1" ht="14.25">
      <c r="E501" s="695"/>
      <c r="L501" s="885"/>
    </row>
    <row r="502" spans="5:12" s="663" customFormat="1" ht="14.25">
      <c r="E502" s="695"/>
      <c r="L502" s="885"/>
    </row>
    <row r="503" spans="5:12" s="663" customFormat="1" ht="14.25">
      <c r="E503" s="695"/>
      <c r="L503" s="885"/>
    </row>
    <row r="504" spans="5:12" s="663" customFormat="1" ht="14.25">
      <c r="E504" s="695"/>
      <c r="L504" s="885"/>
    </row>
    <row r="505" spans="5:12" s="663" customFormat="1" ht="14.25">
      <c r="E505" s="695"/>
      <c r="L505" s="885"/>
    </row>
    <row r="506" spans="5:12" s="663" customFormat="1" ht="14.25">
      <c r="E506" s="695"/>
      <c r="L506" s="885"/>
    </row>
    <row r="507" spans="5:12" s="663" customFormat="1" ht="14.25">
      <c r="E507" s="695"/>
      <c r="L507" s="885"/>
    </row>
    <row r="508" spans="5:12" s="663" customFormat="1" ht="14.25">
      <c r="E508" s="695"/>
      <c r="L508" s="885"/>
    </row>
    <row r="509" spans="5:12" s="663" customFormat="1" ht="14.25">
      <c r="E509" s="695"/>
      <c r="L509" s="885"/>
    </row>
    <row r="510" spans="5:12" s="663" customFormat="1" ht="14.25">
      <c r="E510" s="695"/>
      <c r="L510" s="885"/>
    </row>
    <row r="511" spans="5:12" s="663" customFormat="1" ht="14.25">
      <c r="E511" s="695"/>
      <c r="L511" s="885"/>
    </row>
    <row r="512" spans="5:12" s="663" customFormat="1" ht="14.25">
      <c r="E512" s="695"/>
      <c r="L512" s="885"/>
    </row>
    <row r="513" spans="5:12" s="663" customFormat="1" ht="14.25">
      <c r="E513" s="695"/>
      <c r="L513" s="885"/>
    </row>
    <row r="514" spans="5:12" s="663" customFormat="1" ht="14.25">
      <c r="E514" s="695"/>
      <c r="L514" s="885"/>
    </row>
    <row r="515" spans="5:12" s="663" customFormat="1" ht="14.25">
      <c r="E515" s="695"/>
      <c r="L515" s="885"/>
    </row>
    <row r="516" spans="5:12" s="663" customFormat="1" ht="14.25">
      <c r="E516" s="695"/>
      <c r="L516" s="885"/>
    </row>
    <row r="517" spans="5:12" s="663" customFormat="1" ht="14.25">
      <c r="E517" s="695"/>
      <c r="L517" s="885"/>
    </row>
    <row r="518" spans="5:12" s="663" customFormat="1" ht="14.25">
      <c r="E518" s="695"/>
      <c r="L518" s="885"/>
    </row>
    <row r="519" spans="5:12" s="663" customFormat="1" ht="14.25">
      <c r="E519" s="695"/>
      <c r="L519" s="885"/>
    </row>
    <row r="520" spans="5:12" s="663" customFormat="1" ht="14.25">
      <c r="E520" s="695"/>
      <c r="L520" s="885"/>
    </row>
    <row r="521" spans="5:12" s="663" customFormat="1" ht="14.25">
      <c r="E521" s="695"/>
      <c r="L521" s="885"/>
    </row>
    <row r="522" spans="5:12" s="663" customFormat="1" ht="14.25">
      <c r="E522" s="695"/>
      <c r="L522" s="885"/>
    </row>
    <row r="523" spans="5:12" s="663" customFormat="1" ht="14.25">
      <c r="E523" s="695"/>
      <c r="L523" s="885"/>
    </row>
    <row r="524" spans="5:12" s="663" customFormat="1" ht="14.25">
      <c r="E524" s="695"/>
      <c r="L524" s="885"/>
    </row>
    <row r="525" spans="5:12" s="663" customFormat="1" ht="14.25">
      <c r="E525" s="695"/>
      <c r="L525" s="885"/>
    </row>
    <row r="526" spans="5:12" s="663" customFormat="1" ht="14.25">
      <c r="E526" s="695"/>
      <c r="L526" s="885"/>
    </row>
    <row r="527" spans="5:12" s="663" customFormat="1" ht="14.25">
      <c r="E527" s="695"/>
      <c r="L527" s="885"/>
    </row>
    <row r="528" spans="5:12" s="663" customFormat="1" ht="14.25">
      <c r="E528" s="695"/>
      <c r="L528" s="885"/>
    </row>
    <row r="529" spans="5:12" s="663" customFormat="1" ht="14.25">
      <c r="E529" s="695"/>
      <c r="L529" s="885"/>
    </row>
    <row r="530" spans="5:12" s="663" customFormat="1" ht="14.25">
      <c r="E530" s="695"/>
      <c r="L530" s="885"/>
    </row>
    <row r="531" spans="5:12" s="663" customFormat="1" ht="14.25">
      <c r="E531" s="695"/>
      <c r="L531" s="885"/>
    </row>
    <row r="532" spans="5:12" s="663" customFormat="1" ht="14.25">
      <c r="E532" s="695"/>
      <c r="L532" s="885"/>
    </row>
    <row r="533" spans="5:12" s="663" customFormat="1" ht="14.25">
      <c r="E533" s="695"/>
      <c r="L533" s="885"/>
    </row>
    <row r="534" spans="5:12" s="663" customFormat="1" ht="14.25">
      <c r="E534" s="695"/>
      <c r="L534" s="885"/>
    </row>
    <row r="535" spans="5:12" s="663" customFormat="1" ht="14.25">
      <c r="E535" s="695"/>
      <c r="L535" s="885"/>
    </row>
    <row r="536" spans="5:12" s="663" customFormat="1" ht="14.25">
      <c r="E536" s="695"/>
      <c r="L536" s="885"/>
    </row>
    <row r="537" spans="5:12" s="663" customFormat="1" ht="14.25">
      <c r="E537" s="695"/>
      <c r="L537" s="885"/>
    </row>
    <row r="538" spans="5:12" s="663" customFormat="1" ht="14.25">
      <c r="E538" s="695"/>
      <c r="L538" s="885"/>
    </row>
    <row r="539" spans="5:12" s="663" customFormat="1" ht="14.25">
      <c r="E539" s="695"/>
      <c r="L539" s="885"/>
    </row>
    <row r="540" spans="5:12" s="663" customFormat="1" ht="14.25">
      <c r="E540" s="695"/>
      <c r="L540" s="885"/>
    </row>
    <row r="541" spans="5:12" s="663" customFormat="1" ht="14.25">
      <c r="E541" s="695"/>
      <c r="L541" s="885"/>
    </row>
    <row r="542" spans="5:12" s="663" customFormat="1" ht="14.25">
      <c r="E542" s="695"/>
      <c r="L542" s="885"/>
    </row>
    <row r="543" spans="5:12" s="663" customFormat="1" ht="14.25">
      <c r="E543" s="695"/>
      <c r="L543" s="885"/>
    </row>
    <row r="544" spans="5:12" s="663" customFormat="1" ht="14.25">
      <c r="E544" s="695"/>
      <c r="L544" s="885"/>
    </row>
    <row r="545" spans="5:12" s="663" customFormat="1" ht="14.25">
      <c r="E545" s="695"/>
      <c r="L545" s="885"/>
    </row>
    <row r="546" spans="5:12" s="663" customFormat="1" ht="14.25">
      <c r="E546" s="695"/>
      <c r="L546" s="885"/>
    </row>
    <row r="547" spans="5:12" s="663" customFormat="1" ht="14.25">
      <c r="E547" s="695"/>
      <c r="L547" s="885"/>
    </row>
    <row r="548" spans="5:12" s="663" customFormat="1" ht="14.25">
      <c r="E548" s="695"/>
      <c r="L548" s="885"/>
    </row>
    <row r="549" spans="5:12" s="663" customFormat="1" ht="14.25">
      <c r="E549" s="695"/>
      <c r="L549" s="885"/>
    </row>
    <row r="550" spans="5:12" s="663" customFormat="1" ht="14.25">
      <c r="E550" s="695"/>
      <c r="L550" s="885"/>
    </row>
    <row r="551" spans="5:12" s="663" customFormat="1" ht="14.25">
      <c r="E551" s="695"/>
      <c r="L551" s="885"/>
    </row>
    <row r="552" spans="5:12" s="663" customFormat="1" ht="14.25">
      <c r="E552" s="695"/>
      <c r="L552" s="885"/>
    </row>
    <row r="553" spans="5:12" s="663" customFormat="1" ht="14.25">
      <c r="E553" s="695"/>
      <c r="L553" s="885"/>
    </row>
    <row r="554" spans="5:12" s="663" customFormat="1" ht="14.25">
      <c r="E554" s="695"/>
      <c r="L554" s="885"/>
    </row>
    <row r="555" spans="5:12" s="663" customFormat="1" ht="14.25">
      <c r="E555" s="695"/>
      <c r="L555" s="885"/>
    </row>
    <row r="556" spans="5:12" s="663" customFormat="1" ht="14.25">
      <c r="E556" s="695"/>
      <c r="L556" s="885"/>
    </row>
    <row r="557" spans="5:12" s="663" customFormat="1" ht="14.25">
      <c r="E557" s="695"/>
      <c r="L557" s="885"/>
    </row>
    <row r="558" spans="5:12" s="663" customFormat="1" ht="14.25">
      <c r="E558" s="695"/>
      <c r="L558" s="885"/>
    </row>
    <row r="559" spans="5:12" s="663" customFormat="1" ht="14.25">
      <c r="E559" s="695"/>
      <c r="L559" s="885"/>
    </row>
    <row r="560" spans="5:12" s="663" customFormat="1" ht="14.25">
      <c r="E560" s="695"/>
      <c r="L560" s="885"/>
    </row>
    <row r="561" spans="5:12" s="663" customFormat="1" ht="14.25">
      <c r="E561" s="695"/>
      <c r="L561" s="885"/>
    </row>
    <row r="562" spans="5:12" s="663" customFormat="1" ht="14.25">
      <c r="E562" s="695"/>
      <c r="L562" s="885"/>
    </row>
    <row r="563" spans="5:12" s="663" customFormat="1" ht="14.25">
      <c r="E563" s="695"/>
      <c r="L563" s="885"/>
    </row>
    <row r="564" spans="5:12" s="663" customFormat="1" ht="14.25">
      <c r="E564" s="695"/>
      <c r="L564" s="885"/>
    </row>
    <row r="565" spans="5:12" s="663" customFormat="1" ht="14.25">
      <c r="E565" s="695"/>
      <c r="L565" s="885"/>
    </row>
    <row r="566" spans="5:12" s="663" customFormat="1" ht="14.25">
      <c r="E566" s="695"/>
      <c r="L566" s="885"/>
    </row>
    <row r="567" spans="5:12" s="663" customFormat="1" ht="14.25">
      <c r="E567" s="695"/>
      <c r="L567" s="885"/>
    </row>
    <row r="568" spans="5:12" s="663" customFormat="1" ht="14.25">
      <c r="E568" s="695"/>
      <c r="L568" s="885"/>
    </row>
    <row r="569" spans="5:12" s="663" customFormat="1" ht="14.25">
      <c r="E569" s="695"/>
      <c r="L569" s="885"/>
    </row>
    <row r="570" spans="5:12" s="663" customFormat="1" ht="14.25">
      <c r="E570" s="695"/>
      <c r="L570" s="885"/>
    </row>
    <row r="571" spans="5:12" s="663" customFormat="1" ht="14.25">
      <c r="E571" s="695"/>
      <c r="L571" s="885"/>
    </row>
    <row r="572" spans="5:12" s="663" customFormat="1" ht="14.25">
      <c r="E572" s="695"/>
      <c r="L572" s="885"/>
    </row>
    <row r="573" spans="5:12" s="663" customFormat="1" ht="14.25">
      <c r="E573" s="695"/>
      <c r="L573" s="885"/>
    </row>
    <row r="574" spans="5:12" s="663" customFormat="1" ht="14.25">
      <c r="E574" s="695"/>
      <c r="L574" s="885"/>
    </row>
    <row r="575" spans="5:12" s="663" customFormat="1" ht="14.25">
      <c r="E575" s="695"/>
      <c r="L575" s="885"/>
    </row>
    <row r="576" spans="5:12" s="663" customFormat="1" ht="14.25">
      <c r="E576" s="695"/>
      <c r="L576" s="885"/>
    </row>
    <row r="577" spans="5:12" s="663" customFormat="1" ht="14.25">
      <c r="E577" s="695"/>
      <c r="L577" s="885"/>
    </row>
    <row r="578" spans="5:12" s="663" customFormat="1" ht="14.25">
      <c r="E578" s="695"/>
      <c r="L578" s="885"/>
    </row>
    <row r="579" spans="5:12" s="663" customFormat="1" ht="14.25">
      <c r="E579" s="695"/>
      <c r="L579" s="885"/>
    </row>
    <row r="580" spans="5:12" s="663" customFormat="1" ht="14.25">
      <c r="E580" s="695"/>
      <c r="L580" s="885"/>
    </row>
    <row r="581" spans="5:12" s="663" customFormat="1" ht="14.25">
      <c r="E581" s="695"/>
      <c r="L581" s="885"/>
    </row>
    <row r="582" spans="5:12" s="663" customFormat="1" ht="14.25">
      <c r="E582" s="695"/>
      <c r="L582" s="885"/>
    </row>
    <row r="583" spans="5:12" s="663" customFormat="1" ht="14.25">
      <c r="E583" s="695"/>
      <c r="L583" s="885"/>
    </row>
    <row r="584" spans="5:12" s="663" customFormat="1" ht="14.25">
      <c r="E584" s="695"/>
      <c r="L584" s="885"/>
    </row>
    <row r="585" spans="5:12" s="663" customFormat="1" ht="14.25">
      <c r="E585" s="695"/>
      <c r="L585" s="885"/>
    </row>
    <row r="586" spans="5:12" s="663" customFormat="1" ht="14.25">
      <c r="E586" s="695"/>
      <c r="L586" s="885"/>
    </row>
    <row r="587" spans="5:12" s="663" customFormat="1" ht="14.25">
      <c r="E587" s="695"/>
      <c r="L587" s="885"/>
    </row>
    <row r="588" spans="5:12" s="663" customFormat="1" ht="14.25">
      <c r="E588" s="695"/>
      <c r="L588" s="885"/>
    </row>
    <row r="589" spans="5:12" s="663" customFormat="1" ht="14.25">
      <c r="E589" s="695"/>
      <c r="L589" s="885"/>
    </row>
    <row r="590" spans="5:12" s="663" customFormat="1" ht="14.25">
      <c r="E590" s="695"/>
      <c r="L590" s="885"/>
    </row>
    <row r="591" spans="5:12" s="663" customFormat="1" ht="14.25">
      <c r="E591" s="695"/>
      <c r="L591" s="885"/>
    </row>
    <row r="592" spans="5:12" s="663" customFormat="1" ht="14.25">
      <c r="E592" s="695"/>
      <c r="L592" s="885"/>
    </row>
    <row r="593" spans="5:12" s="663" customFormat="1" ht="14.25">
      <c r="E593" s="695"/>
      <c r="L593" s="885"/>
    </row>
    <row r="594" spans="5:12" s="663" customFormat="1" ht="14.25">
      <c r="E594" s="695"/>
      <c r="L594" s="885"/>
    </row>
    <row r="595" spans="5:12" s="663" customFormat="1" ht="14.25">
      <c r="E595" s="695"/>
      <c r="L595" s="885"/>
    </row>
    <row r="596" spans="5:12" s="663" customFormat="1" ht="14.25">
      <c r="E596" s="695"/>
      <c r="L596" s="885"/>
    </row>
    <row r="597" spans="5:12" s="663" customFormat="1" ht="14.25">
      <c r="E597" s="695"/>
      <c r="L597" s="885"/>
    </row>
    <row r="598" spans="5:12" s="663" customFormat="1" ht="14.25">
      <c r="E598" s="695"/>
      <c r="L598" s="885"/>
    </row>
    <row r="599" spans="5:12" s="663" customFormat="1" ht="14.25">
      <c r="E599" s="695"/>
      <c r="L599" s="885"/>
    </row>
    <row r="600" spans="5:12" s="663" customFormat="1" ht="14.25">
      <c r="E600" s="695"/>
      <c r="L600" s="885"/>
    </row>
    <row r="601" spans="5:12" s="663" customFormat="1" ht="14.25">
      <c r="E601" s="695"/>
      <c r="L601" s="885"/>
    </row>
    <row r="602" spans="5:12" s="663" customFormat="1" ht="14.25">
      <c r="E602" s="695"/>
      <c r="L602" s="885"/>
    </row>
    <row r="603" spans="5:12" s="663" customFormat="1" ht="14.25">
      <c r="E603" s="695"/>
      <c r="L603" s="885"/>
    </row>
    <row r="604" spans="5:12" s="663" customFormat="1" ht="14.25">
      <c r="E604" s="695"/>
      <c r="L604" s="885"/>
    </row>
    <row r="605" spans="5:12" s="663" customFormat="1" ht="14.25">
      <c r="E605" s="695"/>
      <c r="L605" s="885"/>
    </row>
    <row r="606" spans="5:12" s="663" customFormat="1" ht="14.25">
      <c r="E606" s="695"/>
      <c r="L606" s="885"/>
    </row>
    <row r="607" spans="5:12" s="663" customFormat="1" ht="14.25">
      <c r="E607" s="695"/>
      <c r="L607" s="885"/>
    </row>
    <row r="608" spans="5:12" s="663" customFormat="1" ht="14.25">
      <c r="E608" s="695"/>
      <c r="L608" s="885"/>
    </row>
    <row r="609" spans="5:12" s="663" customFormat="1" ht="14.25">
      <c r="E609" s="695"/>
      <c r="L609" s="885"/>
    </row>
    <row r="610" spans="5:12" s="663" customFormat="1" ht="14.25">
      <c r="E610" s="695"/>
      <c r="L610" s="885"/>
    </row>
    <row r="611" spans="5:12" s="663" customFormat="1" ht="14.25">
      <c r="E611" s="695"/>
      <c r="L611" s="885"/>
    </row>
    <row r="612" spans="5:12" s="663" customFormat="1" ht="14.25">
      <c r="E612" s="695"/>
      <c r="L612" s="885"/>
    </row>
    <row r="613" spans="5:12" s="663" customFormat="1" ht="14.25">
      <c r="E613" s="695"/>
      <c r="L613" s="885"/>
    </row>
    <row r="614" spans="5:12" s="663" customFormat="1" ht="14.25">
      <c r="E614" s="695"/>
      <c r="L614" s="885"/>
    </row>
    <row r="615" spans="5:12" s="663" customFormat="1" ht="14.25">
      <c r="E615" s="695"/>
      <c r="L615" s="885"/>
    </row>
    <row r="616" spans="5:12" s="663" customFormat="1" ht="14.25">
      <c r="E616" s="695"/>
      <c r="L616" s="885"/>
    </row>
    <row r="617" spans="5:12" s="663" customFormat="1" ht="14.25">
      <c r="E617" s="695"/>
      <c r="L617" s="885"/>
    </row>
    <row r="618" spans="5:12" s="663" customFormat="1" ht="14.25">
      <c r="E618" s="695"/>
      <c r="L618" s="885"/>
    </row>
    <row r="619" spans="5:12" s="663" customFormat="1" ht="14.25">
      <c r="E619" s="695"/>
      <c r="L619" s="885"/>
    </row>
    <row r="620" spans="5:12" s="663" customFormat="1" ht="14.25">
      <c r="E620" s="695"/>
      <c r="L620" s="885"/>
    </row>
    <row r="621" spans="5:12" s="663" customFormat="1" ht="14.25">
      <c r="E621" s="695"/>
      <c r="L621" s="885"/>
    </row>
    <row r="622" spans="5:12" s="663" customFormat="1" ht="14.25">
      <c r="E622" s="695"/>
      <c r="L622" s="885"/>
    </row>
    <row r="623" spans="5:12" s="663" customFormat="1" ht="14.25">
      <c r="E623" s="695"/>
      <c r="L623" s="885"/>
    </row>
    <row r="624" spans="5:12" s="663" customFormat="1" ht="14.25">
      <c r="E624" s="695"/>
      <c r="L624" s="885"/>
    </row>
    <row r="625" spans="5:12" s="663" customFormat="1" ht="14.25">
      <c r="E625" s="695"/>
      <c r="L625" s="885"/>
    </row>
    <row r="626" spans="5:12" s="663" customFormat="1" ht="14.25">
      <c r="E626" s="695"/>
      <c r="L626" s="885"/>
    </row>
    <row r="627" spans="5:12" s="663" customFormat="1" ht="14.25">
      <c r="E627" s="695"/>
      <c r="L627" s="885"/>
    </row>
    <row r="628" spans="5:12" s="663" customFormat="1" ht="14.25">
      <c r="E628" s="695"/>
      <c r="L628" s="885"/>
    </row>
    <row r="629" spans="5:12" s="663" customFormat="1" ht="14.25">
      <c r="E629" s="695"/>
      <c r="L629" s="885"/>
    </row>
    <row r="630" spans="5:12" s="663" customFormat="1" ht="14.25">
      <c r="E630" s="695"/>
      <c r="L630" s="885"/>
    </row>
    <row r="631" spans="5:12" s="663" customFormat="1" ht="14.25">
      <c r="E631" s="695"/>
      <c r="L631" s="885"/>
    </row>
    <row r="632" spans="5:12" s="663" customFormat="1" ht="14.25">
      <c r="E632" s="695"/>
      <c r="L632" s="885"/>
    </row>
    <row r="633" spans="5:12" s="663" customFormat="1" ht="14.25">
      <c r="E633" s="695"/>
      <c r="L633" s="885"/>
    </row>
    <row r="634" spans="5:12" s="663" customFormat="1" ht="14.25">
      <c r="E634" s="695"/>
      <c r="L634" s="885"/>
    </row>
    <row r="635" spans="5:12" s="663" customFormat="1" ht="14.25">
      <c r="E635" s="695"/>
      <c r="L635" s="885"/>
    </row>
    <row r="636" spans="5:12" s="663" customFormat="1" ht="14.25">
      <c r="E636" s="695"/>
      <c r="L636" s="885"/>
    </row>
    <row r="637" spans="5:12" s="663" customFormat="1" ht="14.25">
      <c r="E637" s="695"/>
      <c r="L637" s="885"/>
    </row>
    <row r="638" spans="5:12" s="663" customFormat="1" ht="14.25">
      <c r="E638" s="695"/>
      <c r="L638" s="885"/>
    </row>
    <row r="639" spans="5:12" s="663" customFormat="1" ht="14.25">
      <c r="E639" s="695"/>
      <c r="L639" s="885"/>
    </row>
    <row r="640" spans="5:12" s="663" customFormat="1" ht="14.25">
      <c r="E640" s="695"/>
      <c r="L640" s="885"/>
    </row>
    <row r="641" spans="5:12" s="663" customFormat="1" ht="14.25">
      <c r="E641" s="695"/>
      <c r="L641" s="885"/>
    </row>
    <row r="642" spans="5:12" s="663" customFormat="1" ht="14.25">
      <c r="E642" s="695"/>
      <c r="L642" s="885"/>
    </row>
    <row r="643" spans="5:12" s="663" customFormat="1" ht="14.25">
      <c r="E643" s="695"/>
      <c r="L643" s="885"/>
    </row>
    <row r="644" spans="5:12" s="663" customFormat="1" ht="14.25">
      <c r="E644" s="695"/>
      <c r="L644" s="885"/>
    </row>
    <row r="645" spans="5:12" s="663" customFormat="1" ht="14.25">
      <c r="E645" s="695"/>
      <c r="L645" s="885"/>
    </row>
    <row r="646" spans="5:12" s="663" customFormat="1" ht="14.25">
      <c r="E646" s="695"/>
      <c r="L646" s="885"/>
    </row>
    <row r="647" spans="5:12" s="663" customFormat="1" ht="14.25">
      <c r="E647" s="695"/>
      <c r="L647" s="885"/>
    </row>
    <row r="648" spans="5:12" s="663" customFormat="1" ht="14.25">
      <c r="E648" s="695"/>
      <c r="L648" s="885"/>
    </row>
    <row r="649" spans="5:12" s="663" customFormat="1" ht="14.25">
      <c r="E649" s="695"/>
      <c r="L649" s="885"/>
    </row>
    <row r="650" spans="5:12" s="663" customFormat="1" ht="14.25">
      <c r="E650" s="695"/>
      <c r="L650" s="885"/>
    </row>
    <row r="651" spans="5:12" s="663" customFormat="1" ht="14.25">
      <c r="E651" s="695"/>
      <c r="L651" s="885"/>
    </row>
    <row r="652" spans="5:12" s="663" customFormat="1" ht="14.25">
      <c r="E652" s="695"/>
      <c r="L652" s="885"/>
    </row>
    <row r="653" spans="5:12" s="663" customFormat="1" ht="14.25">
      <c r="E653" s="695"/>
      <c r="L653" s="885"/>
    </row>
    <row r="654" spans="5:12" s="663" customFormat="1" ht="14.25">
      <c r="E654" s="695"/>
      <c r="L654" s="885"/>
    </row>
    <row r="655" spans="5:12" s="663" customFormat="1" ht="14.25">
      <c r="E655" s="695"/>
      <c r="L655" s="885"/>
    </row>
    <row r="656" spans="5:12" s="663" customFormat="1" ht="14.25">
      <c r="E656" s="695"/>
      <c r="L656" s="885"/>
    </row>
    <row r="657" spans="5:12" s="663" customFormat="1" ht="14.25">
      <c r="E657" s="695"/>
      <c r="L657" s="885"/>
    </row>
    <row r="658" spans="5:12" s="663" customFormat="1" ht="14.25">
      <c r="E658" s="695"/>
      <c r="L658" s="885"/>
    </row>
    <row r="659" spans="5:12" s="663" customFormat="1" ht="14.25">
      <c r="E659" s="695"/>
      <c r="L659" s="885"/>
    </row>
    <row r="660" spans="5:12" s="663" customFormat="1" ht="14.25">
      <c r="E660" s="695"/>
      <c r="L660" s="885"/>
    </row>
    <row r="661" spans="5:12" s="663" customFormat="1" ht="14.25">
      <c r="E661" s="695"/>
      <c r="L661" s="885"/>
    </row>
    <row r="662" spans="5:12" s="663" customFormat="1" ht="14.25">
      <c r="E662" s="695"/>
      <c r="L662" s="885"/>
    </row>
    <row r="663" spans="5:12" s="663" customFormat="1" ht="14.25">
      <c r="E663" s="695"/>
      <c r="L663" s="885"/>
    </row>
    <row r="664" spans="5:12" s="663" customFormat="1" ht="14.25">
      <c r="E664" s="695"/>
      <c r="L664" s="885"/>
    </row>
    <row r="665" spans="5:12" s="663" customFormat="1" ht="14.25">
      <c r="E665" s="695"/>
      <c r="L665" s="885"/>
    </row>
    <row r="666" spans="5:12" s="663" customFormat="1" ht="14.25">
      <c r="E666" s="695"/>
      <c r="L666" s="885"/>
    </row>
    <row r="667" spans="5:12" s="663" customFormat="1" ht="14.25">
      <c r="E667" s="695"/>
      <c r="L667" s="885"/>
    </row>
    <row r="668" spans="5:12" s="663" customFormat="1" ht="14.25">
      <c r="E668" s="695"/>
      <c r="L668" s="885"/>
    </row>
    <row r="669" spans="5:12" s="663" customFormat="1" ht="14.25">
      <c r="E669" s="695"/>
      <c r="L669" s="885"/>
    </row>
    <row r="670" spans="5:12" s="663" customFormat="1" ht="14.25">
      <c r="E670" s="695"/>
      <c r="L670" s="885"/>
    </row>
    <row r="671" spans="5:12" s="663" customFormat="1" ht="14.25">
      <c r="E671" s="695"/>
      <c r="L671" s="885"/>
    </row>
    <row r="672" spans="5:12" s="663" customFormat="1" ht="14.25">
      <c r="E672" s="695"/>
      <c r="L672" s="885"/>
    </row>
    <row r="673" spans="5:12" s="663" customFormat="1" ht="14.25">
      <c r="E673" s="695"/>
      <c r="L673" s="885"/>
    </row>
    <row r="674" spans="5:12" s="663" customFormat="1" ht="14.25">
      <c r="E674" s="695"/>
      <c r="L674" s="885"/>
    </row>
    <row r="675" spans="5:12" s="663" customFormat="1" ht="14.25">
      <c r="E675" s="695"/>
      <c r="L675" s="885"/>
    </row>
    <row r="676" spans="5:12" s="663" customFormat="1" ht="14.25">
      <c r="E676" s="695"/>
      <c r="L676" s="885"/>
    </row>
    <row r="677" spans="5:12" s="663" customFormat="1" ht="14.25">
      <c r="E677" s="695"/>
      <c r="L677" s="885"/>
    </row>
    <row r="678" spans="5:12" s="663" customFormat="1" ht="14.25">
      <c r="E678" s="695"/>
      <c r="L678" s="885"/>
    </row>
    <row r="679" spans="5:12" s="663" customFormat="1" ht="14.25">
      <c r="E679" s="695"/>
      <c r="L679" s="885"/>
    </row>
    <row r="680" spans="5:12" s="663" customFormat="1" ht="14.25">
      <c r="E680" s="695"/>
      <c r="L680" s="885"/>
    </row>
    <row r="681" spans="5:12" s="663" customFormat="1" ht="14.25">
      <c r="E681" s="695"/>
      <c r="L681" s="885"/>
    </row>
    <row r="682" spans="5:12" s="663" customFormat="1" ht="14.25">
      <c r="E682" s="695"/>
      <c r="L682" s="885"/>
    </row>
    <row r="683" spans="5:12" s="663" customFormat="1" ht="14.25">
      <c r="E683" s="695"/>
      <c r="L683" s="885"/>
    </row>
    <row r="684" spans="5:12" s="663" customFormat="1" ht="14.25">
      <c r="E684" s="695"/>
      <c r="L684" s="885"/>
    </row>
    <row r="685" spans="5:12" s="663" customFormat="1" ht="14.25">
      <c r="E685" s="695"/>
      <c r="L685" s="885"/>
    </row>
    <row r="686" spans="5:12" s="663" customFormat="1" ht="14.25">
      <c r="E686" s="695"/>
      <c r="L686" s="885"/>
    </row>
    <row r="687" spans="5:12" s="663" customFormat="1" ht="14.25">
      <c r="E687" s="695"/>
      <c r="L687" s="885"/>
    </row>
    <row r="688" spans="5:12" s="663" customFormat="1" ht="14.25">
      <c r="E688" s="695"/>
      <c r="L688" s="885"/>
    </row>
    <row r="689" spans="5:12" s="663" customFormat="1" ht="14.25">
      <c r="E689" s="695"/>
      <c r="L689" s="885"/>
    </row>
    <row r="690" spans="5:12" s="663" customFormat="1" ht="14.25">
      <c r="E690" s="695"/>
      <c r="L690" s="885"/>
    </row>
    <row r="691" spans="5:12" s="663" customFormat="1" ht="14.25">
      <c r="E691" s="695"/>
      <c r="L691" s="885"/>
    </row>
    <row r="692" spans="5:12" s="663" customFormat="1" ht="14.25">
      <c r="E692" s="695"/>
      <c r="L692" s="885"/>
    </row>
    <row r="693" spans="5:12" s="663" customFormat="1" ht="14.25">
      <c r="E693" s="695"/>
      <c r="L693" s="885"/>
    </row>
    <row r="694" spans="5:12" s="663" customFormat="1" ht="14.25">
      <c r="E694" s="695"/>
      <c r="L694" s="885"/>
    </row>
    <row r="695" spans="5:12" s="663" customFormat="1" ht="14.25">
      <c r="E695" s="695"/>
      <c r="L695" s="885"/>
    </row>
    <row r="696" spans="5:12" s="663" customFormat="1" ht="14.25">
      <c r="E696" s="695"/>
      <c r="L696" s="885"/>
    </row>
    <row r="697" spans="5:12" s="663" customFormat="1" ht="14.25">
      <c r="E697" s="695"/>
      <c r="L697" s="885"/>
    </row>
    <row r="698" spans="5:12" s="663" customFormat="1" ht="14.25">
      <c r="E698" s="695"/>
      <c r="L698" s="885"/>
    </row>
    <row r="699" spans="5:12" s="663" customFormat="1" ht="14.25">
      <c r="E699" s="695"/>
      <c r="L699" s="885"/>
    </row>
    <row r="700" spans="5:12" s="663" customFormat="1" ht="14.25">
      <c r="E700" s="695"/>
      <c r="L700" s="885"/>
    </row>
    <row r="701" spans="5:12" s="663" customFormat="1" ht="14.25">
      <c r="E701" s="695"/>
      <c r="L701" s="885"/>
    </row>
    <row r="702" spans="5:12" s="663" customFormat="1" ht="14.25">
      <c r="E702" s="695"/>
      <c r="L702" s="885"/>
    </row>
    <row r="703" spans="5:12" s="663" customFormat="1" ht="14.25">
      <c r="E703" s="695"/>
      <c r="L703" s="885"/>
    </row>
    <row r="704" spans="5:12" s="663" customFormat="1" ht="14.25">
      <c r="E704" s="695"/>
      <c r="L704" s="885"/>
    </row>
    <row r="705" spans="5:12" s="663" customFormat="1" ht="14.25">
      <c r="E705" s="695"/>
      <c r="L705" s="885"/>
    </row>
    <row r="706" spans="5:12" s="663" customFormat="1" ht="14.25">
      <c r="E706" s="695"/>
      <c r="L706" s="885"/>
    </row>
    <row r="707" spans="5:12" s="663" customFormat="1" ht="14.25">
      <c r="E707" s="695"/>
      <c r="L707" s="885"/>
    </row>
    <row r="708" spans="5:12" s="663" customFormat="1" ht="14.25">
      <c r="E708" s="695"/>
      <c r="L708" s="885"/>
    </row>
    <row r="709" spans="5:12" s="663" customFormat="1" ht="14.25">
      <c r="E709" s="695"/>
      <c r="L709" s="885"/>
    </row>
    <row r="710" spans="5:12" s="663" customFormat="1" ht="14.25">
      <c r="E710" s="695"/>
      <c r="L710" s="885"/>
    </row>
    <row r="711" spans="5:12" s="663" customFormat="1" ht="14.25">
      <c r="E711" s="695"/>
      <c r="L711" s="885"/>
    </row>
    <row r="712" spans="5:12" s="663" customFormat="1" ht="14.25">
      <c r="E712" s="695"/>
      <c r="L712" s="885"/>
    </row>
    <row r="713" spans="5:12" s="663" customFormat="1" ht="14.25">
      <c r="E713" s="695"/>
      <c r="L713" s="885"/>
    </row>
    <row r="714" spans="5:12" s="663" customFormat="1" ht="14.25">
      <c r="E714" s="695"/>
      <c r="L714" s="885"/>
    </row>
    <row r="715" spans="5:12" s="663" customFormat="1" ht="14.25">
      <c r="E715" s="695"/>
      <c r="L715" s="885"/>
    </row>
    <row r="716" spans="5:12" s="663" customFormat="1" ht="14.25">
      <c r="E716" s="695"/>
      <c r="L716" s="885"/>
    </row>
    <row r="717" spans="5:12" s="663" customFormat="1" ht="14.25">
      <c r="E717" s="695"/>
      <c r="L717" s="885"/>
    </row>
    <row r="718" spans="5:12" s="663" customFormat="1" ht="14.25">
      <c r="E718" s="695"/>
      <c r="L718" s="885"/>
    </row>
    <row r="719" spans="5:12" s="663" customFormat="1" ht="14.25">
      <c r="E719" s="695"/>
      <c r="L719" s="885"/>
    </row>
    <row r="720" spans="5:12" s="663" customFormat="1" ht="14.25">
      <c r="E720" s="695"/>
      <c r="L720" s="885"/>
    </row>
    <row r="721" spans="5:12" s="663" customFormat="1" ht="14.25">
      <c r="E721" s="695"/>
      <c r="L721" s="885"/>
    </row>
    <row r="722" spans="5:12" s="663" customFormat="1" ht="14.25">
      <c r="E722" s="695"/>
      <c r="L722" s="885"/>
    </row>
    <row r="723" spans="5:12" s="663" customFormat="1" ht="14.25">
      <c r="E723" s="695"/>
      <c r="L723" s="885"/>
    </row>
    <row r="724" spans="5:12" s="663" customFormat="1" ht="14.25">
      <c r="E724" s="695"/>
      <c r="L724" s="885"/>
    </row>
    <row r="725" spans="5:12" s="663" customFormat="1" ht="14.25">
      <c r="E725" s="695"/>
      <c r="L725" s="885"/>
    </row>
    <row r="726" spans="5:12" s="663" customFormat="1" ht="14.25">
      <c r="E726" s="695"/>
      <c r="L726" s="885"/>
    </row>
    <row r="727" spans="5:12" s="663" customFormat="1" ht="14.25">
      <c r="E727" s="695"/>
      <c r="L727" s="885"/>
    </row>
    <row r="728" spans="5:12" s="663" customFormat="1" ht="14.25">
      <c r="E728" s="695"/>
      <c r="L728" s="885"/>
    </row>
    <row r="729" spans="5:12" s="663" customFormat="1" ht="14.25">
      <c r="E729" s="695"/>
      <c r="L729" s="885"/>
    </row>
    <row r="730" spans="5:12" s="663" customFormat="1" ht="14.25">
      <c r="E730" s="695"/>
      <c r="L730" s="885"/>
    </row>
    <row r="731" spans="5:12" s="663" customFormat="1" ht="14.25">
      <c r="E731" s="695"/>
      <c r="L731" s="885"/>
    </row>
    <row r="732" spans="5:12" s="663" customFormat="1" ht="14.25">
      <c r="E732" s="695"/>
      <c r="L732" s="885"/>
    </row>
    <row r="733" spans="5:12" s="663" customFormat="1" ht="14.25">
      <c r="E733" s="695"/>
      <c r="L733" s="885"/>
    </row>
    <row r="734" spans="5:12" s="663" customFormat="1" ht="14.25">
      <c r="E734" s="695"/>
      <c r="L734" s="885"/>
    </row>
    <row r="735" spans="5:12" s="663" customFormat="1" ht="14.25">
      <c r="E735" s="695"/>
      <c r="L735" s="885"/>
    </row>
    <row r="736" spans="5:12" s="663" customFormat="1" ht="14.25">
      <c r="E736" s="695"/>
      <c r="L736" s="885"/>
    </row>
    <row r="737" spans="5:12" s="663" customFormat="1" ht="14.25">
      <c r="E737" s="695"/>
      <c r="L737" s="885"/>
    </row>
    <row r="738" spans="5:12" s="663" customFormat="1" ht="14.25">
      <c r="E738" s="695"/>
      <c r="L738" s="885"/>
    </row>
    <row r="739" spans="5:12" s="663" customFormat="1" ht="14.25">
      <c r="E739" s="695"/>
      <c r="L739" s="885"/>
    </row>
    <row r="740" spans="5:12" s="663" customFormat="1" ht="14.25">
      <c r="E740" s="695"/>
      <c r="L740" s="885"/>
    </row>
    <row r="741" spans="5:12" s="663" customFormat="1" ht="14.25">
      <c r="E741" s="695"/>
      <c r="L741" s="885"/>
    </row>
    <row r="742" spans="5:12" s="663" customFormat="1" ht="14.25">
      <c r="E742" s="695"/>
      <c r="L742" s="885"/>
    </row>
    <row r="743" spans="5:12" s="663" customFormat="1" ht="14.25">
      <c r="E743" s="695"/>
      <c r="L743" s="885"/>
    </row>
    <row r="744" spans="5:12" s="663" customFormat="1" ht="14.25">
      <c r="E744" s="695"/>
      <c r="L744" s="885"/>
    </row>
    <row r="745" spans="5:12" s="663" customFormat="1" ht="14.25">
      <c r="E745" s="695"/>
      <c r="L745" s="885"/>
    </row>
    <row r="746" spans="5:12" s="663" customFormat="1" ht="14.25">
      <c r="E746" s="695"/>
      <c r="L746" s="885"/>
    </row>
    <row r="747" spans="5:12" s="663" customFormat="1" ht="14.25">
      <c r="E747" s="695"/>
      <c r="L747" s="885"/>
    </row>
    <row r="748" spans="5:12" s="663" customFormat="1" ht="14.25">
      <c r="E748" s="695"/>
      <c r="L748" s="885"/>
    </row>
    <row r="749" spans="5:12" s="663" customFormat="1" ht="14.25">
      <c r="E749" s="695"/>
      <c r="L749" s="885"/>
    </row>
    <row r="750" spans="5:12" s="663" customFormat="1" ht="14.25">
      <c r="E750" s="695"/>
      <c r="L750" s="885"/>
    </row>
    <row r="751" spans="5:12" s="663" customFormat="1" ht="14.25">
      <c r="E751" s="695"/>
      <c r="L751" s="885"/>
    </row>
    <row r="752" spans="5:12" s="663" customFormat="1" ht="14.25">
      <c r="E752" s="695"/>
      <c r="L752" s="885"/>
    </row>
    <row r="753" spans="5:12" s="663" customFormat="1" ht="14.25">
      <c r="E753" s="695"/>
      <c r="L753" s="885"/>
    </row>
    <row r="754" spans="5:12" s="663" customFormat="1" ht="14.25">
      <c r="E754" s="695"/>
      <c r="L754" s="885"/>
    </row>
    <row r="755" spans="5:12" s="663" customFormat="1" ht="14.25">
      <c r="E755" s="695"/>
      <c r="L755" s="885"/>
    </row>
    <row r="756" spans="5:12" s="663" customFormat="1" ht="14.25">
      <c r="E756" s="695"/>
      <c r="L756" s="885"/>
    </row>
    <row r="757" spans="5:12" s="663" customFormat="1" ht="14.25">
      <c r="E757" s="695"/>
      <c r="L757" s="885"/>
    </row>
    <row r="758" spans="5:12" s="663" customFormat="1" ht="14.25">
      <c r="E758" s="695"/>
      <c r="L758" s="885"/>
    </row>
    <row r="759" spans="5:12" s="663" customFormat="1" ht="14.25">
      <c r="E759" s="695"/>
      <c r="L759" s="885"/>
    </row>
    <row r="760" spans="5:12" s="663" customFormat="1" ht="14.25">
      <c r="E760" s="695"/>
      <c r="L760" s="885"/>
    </row>
    <row r="761" spans="5:12" s="663" customFormat="1" ht="14.25">
      <c r="E761" s="695"/>
      <c r="L761" s="885"/>
    </row>
    <row r="762" spans="5:12" s="663" customFormat="1" ht="14.25">
      <c r="E762" s="695"/>
      <c r="L762" s="885"/>
    </row>
    <row r="763" spans="5:12" s="663" customFormat="1" ht="14.25">
      <c r="E763" s="695"/>
      <c r="L763" s="885"/>
    </row>
    <row r="764" spans="5:12" s="663" customFormat="1" ht="14.25">
      <c r="E764" s="695"/>
      <c r="L764" s="885"/>
    </row>
    <row r="765" spans="5:12" s="663" customFormat="1" ht="14.25">
      <c r="E765" s="695"/>
      <c r="L765" s="885"/>
    </row>
    <row r="766" spans="5:12" s="663" customFormat="1" ht="14.25">
      <c r="E766" s="695"/>
      <c r="L766" s="885"/>
    </row>
    <row r="767" spans="5:12" s="663" customFormat="1" ht="14.25">
      <c r="E767" s="695"/>
      <c r="L767" s="885"/>
    </row>
    <row r="768" spans="5:12" s="663" customFormat="1" ht="14.25">
      <c r="E768" s="695"/>
      <c r="L768" s="885"/>
    </row>
    <row r="769" spans="5:12" s="663" customFormat="1" ht="14.25">
      <c r="E769" s="695"/>
      <c r="L769" s="885"/>
    </row>
    <row r="770" spans="5:12" s="663" customFormat="1" ht="14.25">
      <c r="E770" s="695"/>
      <c r="L770" s="885"/>
    </row>
    <row r="771" spans="5:12" s="663" customFormat="1" ht="14.25">
      <c r="E771" s="695"/>
      <c r="L771" s="885"/>
    </row>
    <row r="772" spans="5:12" s="663" customFormat="1" ht="14.25">
      <c r="E772" s="695"/>
      <c r="L772" s="885"/>
    </row>
    <row r="773" spans="5:12" s="663" customFormat="1" ht="14.25">
      <c r="E773" s="695"/>
      <c r="L773" s="885"/>
    </row>
    <row r="774" spans="5:12" s="663" customFormat="1" ht="14.25">
      <c r="E774" s="695"/>
      <c r="L774" s="885"/>
    </row>
    <row r="775" spans="5:12" s="663" customFormat="1" ht="14.25">
      <c r="E775" s="695"/>
      <c r="L775" s="885"/>
    </row>
    <row r="776" spans="5:12" s="663" customFormat="1" ht="14.25">
      <c r="E776" s="695"/>
      <c r="L776" s="885"/>
    </row>
    <row r="777" spans="5:12" s="663" customFormat="1" ht="14.25">
      <c r="E777" s="695"/>
      <c r="L777" s="885"/>
    </row>
    <row r="778" spans="5:12" s="663" customFormat="1" ht="14.25">
      <c r="E778" s="695"/>
      <c r="L778" s="885"/>
    </row>
    <row r="779" spans="5:12" s="663" customFormat="1" ht="14.25">
      <c r="E779" s="695"/>
      <c r="L779" s="885"/>
    </row>
    <row r="780" spans="5:12" s="663" customFormat="1" ht="14.25">
      <c r="E780" s="695"/>
      <c r="L780" s="885"/>
    </row>
    <row r="781" spans="5:12" s="663" customFormat="1" ht="14.25">
      <c r="E781" s="695"/>
      <c r="L781" s="885"/>
    </row>
    <row r="782" spans="5:12" s="663" customFormat="1" ht="14.25">
      <c r="E782" s="695"/>
      <c r="L782" s="885"/>
    </row>
    <row r="783" spans="5:12" s="663" customFormat="1" ht="14.25">
      <c r="E783" s="695"/>
      <c r="L783" s="885"/>
    </row>
    <row r="784" spans="5:12" s="663" customFormat="1" ht="14.25">
      <c r="E784" s="695"/>
      <c r="L784" s="885"/>
    </row>
    <row r="785" spans="5:12" s="663" customFormat="1" ht="14.25">
      <c r="E785" s="695"/>
      <c r="L785" s="885"/>
    </row>
    <row r="786" spans="5:12" s="663" customFormat="1" ht="14.25">
      <c r="E786" s="695"/>
      <c r="L786" s="885"/>
    </row>
    <row r="787" spans="5:12" s="663" customFormat="1" ht="14.25">
      <c r="E787" s="695"/>
      <c r="L787" s="885"/>
    </row>
    <row r="788" spans="5:12" s="663" customFormat="1" ht="14.25">
      <c r="E788" s="695"/>
      <c r="L788" s="885"/>
    </row>
    <row r="789" spans="5:12" s="663" customFormat="1" ht="14.25">
      <c r="E789" s="695"/>
      <c r="L789" s="885"/>
    </row>
    <row r="790" spans="5:12" s="663" customFormat="1" ht="14.25">
      <c r="E790" s="695"/>
      <c r="L790" s="885"/>
    </row>
    <row r="791" spans="5:12" s="663" customFormat="1" ht="14.25">
      <c r="E791" s="695"/>
      <c r="L791" s="885"/>
    </row>
    <row r="792" spans="5:12" s="663" customFormat="1" ht="14.25">
      <c r="E792" s="695"/>
      <c r="L792" s="885"/>
    </row>
    <row r="793" spans="5:12" s="663" customFormat="1" ht="14.25">
      <c r="E793" s="695"/>
      <c r="L793" s="885"/>
    </row>
    <row r="794" spans="5:12" s="663" customFormat="1" ht="14.25">
      <c r="E794" s="695"/>
      <c r="L794" s="885"/>
    </row>
    <row r="795" spans="5:12" s="663" customFormat="1" ht="14.25">
      <c r="E795" s="695"/>
      <c r="L795" s="885"/>
    </row>
    <row r="796" spans="5:12" s="663" customFormat="1" ht="14.25">
      <c r="E796" s="695"/>
      <c r="L796" s="885"/>
    </row>
    <row r="797" spans="5:12" s="663" customFormat="1" ht="14.25">
      <c r="E797" s="695"/>
      <c r="L797" s="885"/>
    </row>
    <row r="798" spans="5:12" s="663" customFormat="1" ht="14.25">
      <c r="E798" s="695"/>
      <c r="L798" s="885"/>
    </row>
    <row r="799" spans="5:12" s="663" customFormat="1" ht="14.25">
      <c r="E799" s="695"/>
      <c r="L799" s="885"/>
    </row>
    <row r="800" spans="5:12" s="663" customFormat="1" ht="14.25">
      <c r="E800" s="695"/>
      <c r="L800" s="885"/>
    </row>
    <row r="801" spans="5:12" s="663" customFormat="1" ht="14.25">
      <c r="E801" s="695"/>
      <c r="L801" s="885"/>
    </row>
    <row r="802" spans="5:12" s="663" customFormat="1" ht="14.25">
      <c r="E802" s="695"/>
      <c r="L802" s="885"/>
    </row>
    <row r="803" spans="5:12" s="663" customFormat="1" ht="14.25">
      <c r="E803" s="695"/>
      <c r="L803" s="885"/>
    </row>
    <row r="804" spans="5:12" s="663" customFormat="1" ht="14.25">
      <c r="E804" s="695"/>
      <c r="L804" s="885"/>
    </row>
    <row r="805" spans="5:12" s="663" customFormat="1" ht="14.25">
      <c r="E805" s="695"/>
      <c r="L805" s="885"/>
    </row>
    <row r="806" spans="5:12" s="663" customFormat="1" ht="14.25">
      <c r="E806" s="695"/>
      <c r="L806" s="885"/>
    </row>
    <row r="807" spans="5:12" s="663" customFormat="1" ht="14.25">
      <c r="E807" s="695"/>
      <c r="L807" s="885"/>
    </row>
    <row r="808" spans="5:12" s="663" customFormat="1" ht="14.25">
      <c r="E808" s="695"/>
      <c r="L808" s="885"/>
    </row>
    <row r="809" spans="5:12" s="663" customFormat="1" ht="14.25">
      <c r="E809" s="695"/>
      <c r="L809" s="885"/>
    </row>
    <row r="810" spans="5:12" s="663" customFormat="1" ht="14.25">
      <c r="E810" s="695"/>
      <c r="L810" s="885"/>
    </row>
    <row r="811" spans="5:12" s="663" customFormat="1" ht="14.25">
      <c r="E811" s="695"/>
      <c r="L811" s="885"/>
    </row>
    <row r="812" spans="5:12" s="663" customFormat="1" ht="14.25">
      <c r="E812" s="695"/>
      <c r="L812" s="885"/>
    </row>
    <row r="813" spans="5:12" s="663" customFormat="1" ht="14.25">
      <c r="E813" s="695"/>
      <c r="L813" s="885"/>
    </row>
    <row r="814" spans="5:12" s="663" customFormat="1" ht="14.25">
      <c r="E814" s="695"/>
      <c r="L814" s="885"/>
    </row>
    <row r="815" spans="5:12" s="663" customFormat="1" ht="14.25">
      <c r="E815" s="695"/>
      <c r="L815" s="885"/>
    </row>
    <row r="816" spans="5:12" s="663" customFormat="1" ht="14.25">
      <c r="E816" s="695"/>
      <c r="L816" s="885"/>
    </row>
    <row r="817" spans="5:12" s="663" customFormat="1" ht="14.25">
      <c r="E817" s="695"/>
      <c r="L817" s="885"/>
    </row>
    <row r="818" spans="5:12" s="663" customFormat="1" ht="14.25">
      <c r="E818" s="695"/>
      <c r="L818" s="885"/>
    </row>
    <row r="819" spans="5:12" s="663" customFormat="1" ht="14.25">
      <c r="E819" s="695"/>
      <c r="L819" s="885"/>
    </row>
    <row r="820" spans="5:12" s="663" customFormat="1" ht="14.25">
      <c r="E820" s="695"/>
      <c r="L820" s="885"/>
    </row>
    <row r="821" spans="5:12" s="663" customFormat="1" ht="14.25">
      <c r="E821" s="695"/>
      <c r="L821" s="885"/>
    </row>
    <row r="822" spans="5:12" s="663" customFormat="1" ht="14.25">
      <c r="E822" s="695"/>
      <c r="L822" s="885"/>
    </row>
    <row r="823" spans="5:12" s="663" customFormat="1" ht="14.25">
      <c r="E823" s="695"/>
      <c r="L823" s="885"/>
    </row>
    <row r="824" spans="5:12" s="663" customFormat="1" ht="14.25">
      <c r="E824" s="695"/>
      <c r="L824" s="885"/>
    </row>
    <row r="825" spans="5:12" s="663" customFormat="1" ht="14.25">
      <c r="E825" s="695"/>
      <c r="L825" s="885"/>
    </row>
    <row r="826" spans="5:12" s="663" customFormat="1" ht="14.25">
      <c r="E826" s="695"/>
      <c r="L826" s="885"/>
    </row>
    <row r="827" spans="5:12" s="663" customFormat="1" ht="14.25">
      <c r="E827" s="695"/>
      <c r="L827" s="885"/>
    </row>
    <row r="828" spans="5:12" s="663" customFormat="1" ht="14.25">
      <c r="E828" s="695"/>
      <c r="L828" s="885"/>
    </row>
    <row r="829" spans="5:12" s="663" customFormat="1" ht="14.25">
      <c r="E829" s="695"/>
      <c r="L829" s="885"/>
    </row>
    <row r="830" spans="5:12" s="663" customFormat="1" ht="14.25">
      <c r="E830" s="695"/>
      <c r="L830" s="885"/>
    </row>
    <row r="831" spans="5:12" s="663" customFormat="1" ht="14.25">
      <c r="E831" s="695"/>
      <c r="L831" s="885"/>
    </row>
    <row r="832" spans="5:12" s="663" customFormat="1" ht="14.25">
      <c r="E832" s="695"/>
      <c r="L832" s="885"/>
    </row>
    <row r="833" spans="5:12" s="663" customFormat="1" ht="14.25">
      <c r="E833" s="695"/>
      <c r="L833" s="885"/>
    </row>
    <row r="834" spans="5:12" s="663" customFormat="1" ht="14.25">
      <c r="E834" s="695"/>
      <c r="L834" s="885"/>
    </row>
    <row r="835" spans="5:12" s="663" customFormat="1" ht="14.25">
      <c r="E835" s="695"/>
      <c r="L835" s="885"/>
    </row>
    <row r="836" spans="5:12" s="663" customFormat="1" ht="14.25">
      <c r="E836" s="695"/>
      <c r="L836" s="885"/>
    </row>
    <row r="837" spans="5:12" s="663" customFormat="1" ht="14.25">
      <c r="E837" s="695"/>
      <c r="L837" s="885"/>
    </row>
    <row r="838" spans="5:12" s="663" customFormat="1" ht="14.25">
      <c r="E838" s="695"/>
      <c r="L838" s="885"/>
    </row>
    <row r="839" spans="5:12" s="663" customFormat="1" ht="14.25">
      <c r="E839" s="695"/>
      <c r="L839" s="885"/>
    </row>
    <row r="840" spans="5:12" s="663" customFormat="1" ht="14.25">
      <c r="E840" s="695"/>
      <c r="L840" s="885"/>
    </row>
    <row r="841" spans="5:12" s="663" customFormat="1" ht="14.25">
      <c r="E841" s="695"/>
      <c r="L841" s="885"/>
    </row>
    <row r="842" spans="5:12" s="663" customFormat="1" ht="14.25">
      <c r="E842" s="695"/>
      <c r="L842" s="885"/>
    </row>
    <row r="843" spans="5:12" s="663" customFormat="1" ht="14.25">
      <c r="E843" s="695"/>
      <c r="L843" s="885"/>
    </row>
    <row r="844" spans="5:12" s="663" customFormat="1" ht="14.25">
      <c r="E844" s="695"/>
      <c r="L844" s="885"/>
    </row>
    <row r="845" spans="5:12" s="663" customFormat="1" ht="14.25">
      <c r="E845" s="695"/>
      <c r="L845" s="885"/>
    </row>
    <row r="846" spans="5:12" s="663" customFormat="1" ht="14.25">
      <c r="E846" s="695"/>
      <c r="L846" s="885"/>
    </row>
    <row r="847" spans="5:12" s="663" customFormat="1" ht="14.25">
      <c r="E847" s="695"/>
      <c r="L847" s="885"/>
    </row>
    <row r="848" spans="5:12" s="663" customFormat="1" ht="14.25">
      <c r="E848" s="695"/>
      <c r="L848" s="885"/>
    </row>
    <row r="849" spans="5:12" s="663" customFormat="1" ht="14.25">
      <c r="E849" s="695"/>
      <c r="L849" s="885"/>
    </row>
    <row r="850" spans="5:12" s="663" customFormat="1" ht="14.25">
      <c r="E850" s="695"/>
      <c r="L850" s="885"/>
    </row>
    <row r="851" spans="5:12" s="663" customFormat="1" ht="14.25">
      <c r="E851" s="695"/>
      <c r="L851" s="885"/>
    </row>
    <row r="852" spans="5:12" s="663" customFormat="1" ht="14.25">
      <c r="E852" s="695"/>
      <c r="L852" s="885"/>
    </row>
    <row r="853" spans="5:12" s="663" customFormat="1" ht="14.25">
      <c r="E853" s="695"/>
      <c r="L853" s="885"/>
    </row>
    <row r="854" spans="5:12" s="663" customFormat="1" ht="14.25">
      <c r="E854" s="695"/>
      <c r="L854" s="885"/>
    </row>
    <row r="855" spans="5:12" s="663" customFormat="1" ht="14.25">
      <c r="E855" s="695"/>
      <c r="L855" s="885"/>
    </row>
    <row r="856" spans="5:12" s="663" customFormat="1" ht="14.25">
      <c r="E856" s="695"/>
      <c r="L856" s="885"/>
    </row>
    <row r="857" spans="5:12" s="663" customFormat="1" ht="14.25">
      <c r="E857" s="695"/>
      <c r="L857" s="885"/>
    </row>
    <row r="858" spans="5:12" s="663" customFormat="1" ht="14.25">
      <c r="E858" s="695"/>
      <c r="L858" s="885"/>
    </row>
    <row r="859" spans="5:12" s="663" customFormat="1" ht="14.25">
      <c r="E859" s="695"/>
      <c r="L859" s="885"/>
    </row>
    <row r="860" spans="5:12" s="663" customFormat="1" ht="14.25">
      <c r="E860" s="695"/>
      <c r="L860" s="885"/>
    </row>
    <row r="861" spans="5:12" s="663" customFormat="1" ht="14.25">
      <c r="E861" s="695"/>
      <c r="L861" s="885"/>
    </row>
    <row r="862" spans="5:12" s="663" customFormat="1" ht="14.25">
      <c r="E862" s="695"/>
      <c r="L862" s="885"/>
    </row>
    <row r="863" spans="5:12" s="663" customFormat="1" ht="14.25">
      <c r="E863" s="695"/>
      <c r="L863" s="885"/>
    </row>
    <row r="864" spans="5:12" s="663" customFormat="1" ht="14.25">
      <c r="E864" s="695"/>
      <c r="L864" s="885"/>
    </row>
    <row r="865" spans="5:12" s="663" customFormat="1" ht="14.25">
      <c r="E865" s="695"/>
      <c r="L865" s="885"/>
    </row>
    <row r="866" spans="5:12" s="663" customFormat="1" ht="14.25">
      <c r="E866" s="695"/>
      <c r="L866" s="885"/>
    </row>
    <row r="867" spans="5:12" s="663" customFormat="1" ht="14.25">
      <c r="E867" s="695"/>
      <c r="L867" s="885"/>
    </row>
    <row r="868" spans="5:12" s="663" customFormat="1" ht="14.25">
      <c r="E868" s="695"/>
      <c r="L868" s="885"/>
    </row>
    <row r="869" spans="5:12" s="663" customFormat="1" ht="14.25">
      <c r="E869" s="695"/>
      <c r="L869" s="885"/>
    </row>
    <row r="870" spans="5:12" s="663" customFormat="1" ht="14.25">
      <c r="E870" s="695"/>
      <c r="L870" s="885"/>
    </row>
    <row r="871" spans="5:12" s="663" customFormat="1" ht="14.25">
      <c r="E871" s="695"/>
      <c r="L871" s="885"/>
    </row>
    <row r="872" spans="5:12" s="663" customFormat="1" ht="14.25">
      <c r="E872" s="695"/>
      <c r="L872" s="885"/>
    </row>
    <row r="873" spans="5:12" s="663" customFormat="1" ht="14.25">
      <c r="E873" s="695"/>
      <c r="L873" s="885"/>
    </row>
    <row r="874" spans="5:12" s="663" customFormat="1" ht="14.25">
      <c r="E874" s="695"/>
      <c r="L874" s="885"/>
    </row>
    <row r="875" spans="5:12" s="663" customFormat="1" ht="14.25">
      <c r="E875" s="695"/>
      <c r="L875" s="885"/>
    </row>
    <row r="876" spans="5:12" s="663" customFormat="1" ht="14.25">
      <c r="E876" s="695"/>
      <c r="L876" s="885"/>
    </row>
    <row r="877" spans="5:12" s="663" customFormat="1" ht="14.25">
      <c r="E877" s="695"/>
      <c r="L877" s="885"/>
    </row>
    <row r="878" spans="5:12" s="663" customFormat="1" ht="14.25">
      <c r="E878" s="695"/>
      <c r="L878" s="885"/>
    </row>
    <row r="879" spans="5:12" s="663" customFormat="1" ht="14.25">
      <c r="E879" s="695"/>
      <c r="L879" s="885"/>
    </row>
    <row r="880" spans="5:12" s="663" customFormat="1" ht="14.25">
      <c r="E880" s="695"/>
      <c r="L880" s="885"/>
    </row>
    <row r="881" spans="5:12" s="663" customFormat="1" ht="14.25">
      <c r="E881" s="695"/>
      <c r="L881" s="885"/>
    </row>
    <row r="882" spans="5:12" s="663" customFormat="1" ht="14.25">
      <c r="E882" s="695"/>
      <c r="L882" s="885"/>
    </row>
    <row r="883" spans="5:12" s="663" customFormat="1" ht="14.25">
      <c r="E883" s="695"/>
      <c r="L883" s="885"/>
    </row>
    <row r="884" spans="5:12" s="663" customFormat="1" ht="14.25">
      <c r="E884" s="695"/>
      <c r="L884" s="885"/>
    </row>
    <row r="885" spans="5:12" s="663" customFormat="1" ht="14.25">
      <c r="E885" s="695"/>
      <c r="L885" s="885"/>
    </row>
    <row r="886" spans="5:12" s="663" customFormat="1" ht="14.25">
      <c r="E886" s="695"/>
      <c r="L886" s="885"/>
    </row>
    <row r="887" spans="5:12" s="663" customFormat="1" ht="14.25">
      <c r="E887" s="695"/>
      <c r="L887" s="885"/>
    </row>
    <row r="888" spans="5:12" s="663" customFormat="1" ht="14.25">
      <c r="E888" s="695"/>
      <c r="L888" s="885"/>
    </row>
    <row r="889" spans="5:12" s="663" customFormat="1" ht="14.25">
      <c r="E889" s="695"/>
      <c r="L889" s="885"/>
    </row>
    <row r="890" spans="5:12" s="663" customFormat="1" ht="14.25">
      <c r="E890" s="695"/>
      <c r="L890" s="885"/>
    </row>
    <row r="891" spans="5:12" s="663" customFormat="1" ht="14.25">
      <c r="E891" s="695"/>
      <c r="L891" s="885"/>
    </row>
    <row r="892" spans="5:12" s="663" customFormat="1" ht="14.25">
      <c r="E892" s="695"/>
      <c r="L892" s="885"/>
    </row>
    <row r="893" spans="5:12" s="663" customFormat="1" ht="14.25">
      <c r="E893" s="695"/>
      <c r="L893" s="885"/>
    </row>
    <row r="894" spans="5:12" s="663" customFormat="1" ht="14.25">
      <c r="E894" s="695"/>
      <c r="L894" s="885"/>
    </row>
    <row r="895" spans="5:12" s="663" customFormat="1" ht="14.25">
      <c r="E895" s="695"/>
      <c r="L895" s="885"/>
    </row>
    <row r="896" spans="5:12" s="663" customFormat="1" ht="14.25">
      <c r="E896" s="695"/>
      <c r="L896" s="885"/>
    </row>
    <row r="897" spans="5:12" s="663" customFormat="1" ht="14.25">
      <c r="E897" s="695"/>
      <c r="L897" s="885"/>
    </row>
    <row r="898" spans="5:12" s="663" customFormat="1" ht="14.25">
      <c r="E898" s="695"/>
      <c r="L898" s="885"/>
    </row>
    <row r="899" spans="5:12" s="663" customFormat="1" ht="14.25">
      <c r="E899" s="695"/>
      <c r="L899" s="885"/>
    </row>
    <row r="900" spans="5:12" s="663" customFormat="1" ht="14.25">
      <c r="E900" s="695"/>
      <c r="L900" s="885"/>
    </row>
    <row r="901" spans="5:12" s="663" customFormat="1" ht="14.25">
      <c r="E901" s="695"/>
      <c r="L901" s="885"/>
    </row>
    <row r="902" spans="5:12" s="663" customFormat="1" ht="14.25">
      <c r="E902" s="695"/>
      <c r="L902" s="885"/>
    </row>
    <row r="903" spans="5:12" s="663" customFormat="1" ht="14.25">
      <c r="E903" s="695"/>
      <c r="L903" s="885"/>
    </row>
    <row r="904" spans="5:12" s="663" customFormat="1" ht="14.25">
      <c r="E904" s="695"/>
      <c r="L904" s="885"/>
    </row>
    <row r="905" spans="5:12" s="663" customFormat="1" ht="14.25">
      <c r="E905" s="695"/>
      <c r="L905" s="885"/>
    </row>
    <row r="906" spans="5:12" s="663" customFormat="1" ht="14.25">
      <c r="E906" s="695"/>
      <c r="L906" s="885"/>
    </row>
    <row r="907" spans="5:12" s="663" customFormat="1" ht="14.25">
      <c r="E907" s="695"/>
      <c r="L907" s="885"/>
    </row>
    <row r="908" spans="5:12" s="663" customFormat="1" ht="14.25">
      <c r="E908" s="695"/>
      <c r="L908" s="885"/>
    </row>
    <row r="909" spans="5:12" s="663" customFormat="1" ht="14.25">
      <c r="E909" s="695"/>
      <c r="L909" s="885"/>
    </row>
    <row r="910" spans="5:12" s="663" customFormat="1" ht="14.25">
      <c r="E910" s="695"/>
      <c r="L910" s="885"/>
    </row>
    <row r="911" spans="5:12" s="663" customFormat="1" ht="14.25">
      <c r="E911" s="695"/>
      <c r="L911" s="885"/>
    </row>
    <row r="912" spans="5:12" s="663" customFormat="1" ht="14.25">
      <c r="E912" s="695"/>
      <c r="L912" s="885"/>
    </row>
    <row r="913" spans="5:12" s="663" customFormat="1" ht="14.25">
      <c r="E913" s="695"/>
      <c r="L913" s="885"/>
    </row>
    <row r="914" spans="5:12" s="663" customFormat="1" ht="14.25">
      <c r="E914" s="695"/>
      <c r="L914" s="885"/>
    </row>
    <row r="915" spans="5:12" s="663" customFormat="1" ht="14.25">
      <c r="E915" s="695"/>
      <c r="L915" s="885"/>
    </row>
    <row r="916" spans="5:12" s="663" customFormat="1" ht="14.25">
      <c r="E916" s="695"/>
      <c r="L916" s="885"/>
    </row>
    <row r="917" spans="5:12" s="663" customFormat="1" ht="14.25">
      <c r="E917" s="695"/>
      <c r="L917" s="885"/>
    </row>
    <row r="918" spans="5:12" s="663" customFormat="1" ht="14.25">
      <c r="E918" s="695"/>
      <c r="L918" s="885"/>
    </row>
    <row r="919" spans="5:12" s="663" customFormat="1" ht="14.25">
      <c r="E919" s="695"/>
      <c r="L919" s="885"/>
    </row>
    <row r="920" spans="5:12" s="663" customFormat="1" ht="14.25">
      <c r="E920" s="695"/>
      <c r="L920" s="885"/>
    </row>
    <row r="921" spans="5:12" s="663" customFormat="1" ht="14.25">
      <c r="E921" s="695"/>
      <c r="L921" s="885"/>
    </row>
    <row r="922" spans="5:12" s="663" customFormat="1" ht="14.25">
      <c r="E922" s="695"/>
      <c r="L922" s="885"/>
    </row>
    <row r="923" spans="5:12" s="663" customFormat="1" ht="14.25">
      <c r="E923" s="695"/>
      <c r="L923" s="885"/>
    </row>
    <row r="924" spans="5:12" s="663" customFormat="1" ht="14.25">
      <c r="E924" s="695"/>
      <c r="L924" s="885"/>
    </row>
    <row r="925" spans="5:12" s="663" customFormat="1" ht="14.25">
      <c r="E925" s="695"/>
      <c r="L925" s="885"/>
    </row>
    <row r="926" spans="5:12" s="663" customFormat="1" ht="14.25">
      <c r="E926" s="695"/>
      <c r="L926" s="885"/>
    </row>
    <row r="927" spans="5:12" s="663" customFormat="1" ht="14.25">
      <c r="E927" s="695"/>
      <c r="L927" s="885"/>
    </row>
    <row r="928" spans="5:12" s="663" customFormat="1" ht="14.25">
      <c r="E928" s="695"/>
      <c r="L928" s="885"/>
    </row>
    <row r="929" spans="5:12" s="663" customFormat="1" ht="14.25">
      <c r="E929" s="695"/>
      <c r="L929" s="885"/>
    </row>
    <row r="930" spans="5:12" s="663" customFormat="1" ht="14.25">
      <c r="E930" s="695"/>
      <c r="L930" s="885"/>
    </row>
    <row r="931" spans="5:12" s="663" customFormat="1" ht="14.25">
      <c r="E931" s="695"/>
      <c r="L931" s="885"/>
    </row>
    <row r="932" spans="5:12" s="663" customFormat="1" ht="14.25">
      <c r="E932" s="695"/>
      <c r="L932" s="885"/>
    </row>
    <row r="933" spans="5:12" s="663" customFormat="1" ht="14.25">
      <c r="E933" s="695"/>
      <c r="L933" s="885"/>
    </row>
    <row r="934" spans="5:12" s="663" customFormat="1" ht="14.25">
      <c r="E934" s="695"/>
      <c r="L934" s="885"/>
    </row>
    <row r="935" spans="5:12" s="663" customFormat="1" ht="14.25">
      <c r="E935" s="695"/>
      <c r="L935" s="885"/>
    </row>
    <row r="936" spans="5:12" s="663" customFormat="1" ht="14.25">
      <c r="E936" s="695"/>
      <c r="L936" s="885"/>
    </row>
    <row r="937" spans="5:12" s="663" customFormat="1" ht="14.25">
      <c r="E937" s="695"/>
      <c r="L937" s="885"/>
    </row>
    <row r="938" spans="5:12" s="663" customFormat="1" ht="14.25">
      <c r="E938" s="695"/>
      <c r="L938" s="885"/>
    </row>
    <row r="939" spans="5:12" s="663" customFormat="1" ht="14.25">
      <c r="E939" s="695"/>
      <c r="L939" s="885"/>
    </row>
    <row r="940" spans="5:12" s="663" customFormat="1" ht="14.25">
      <c r="E940" s="695"/>
      <c r="L940" s="885"/>
    </row>
    <row r="941" spans="5:12" s="663" customFormat="1" ht="14.25">
      <c r="E941" s="695"/>
      <c r="L941" s="885"/>
    </row>
    <row r="942" spans="5:12" s="663" customFormat="1" ht="14.25">
      <c r="E942" s="695"/>
      <c r="L942" s="885"/>
    </row>
    <row r="943" spans="5:12" s="663" customFormat="1" ht="14.25">
      <c r="E943" s="695"/>
      <c r="L943" s="885"/>
    </row>
    <row r="944" spans="5:12" s="663" customFormat="1" ht="14.25">
      <c r="E944" s="695"/>
      <c r="L944" s="885"/>
    </row>
    <row r="945" spans="5:12" s="663" customFormat="1" ht="14.25">
      <c r="E945" s="695"/>
      <c r="L945" s="885"/>
    </row>
    <row r="946" spans="5:12" s="663" customFormat="1" ht="14.25">
      <c r="E946" s="695"/>
      <c r="L946" s="885"/>
    </row>
    <row r="947" spans="5:12" s="663" customFormat="1" ht="14.25">
      <c r="E947" s="695"/>
      <c r="L947" s="885"/>
    </row>
    <row r="948" spans="5:12" s="663" customFormat="1" ht="14.25">
      <c r="E948" s="695"/>
      <c r="L948" s="885"/>
    </row>
    <row r="949" spans="5:12" s="663" customFormat="1" ht="14.25">
      <c r="E949" s="695"/>
      <c r="L949" s="885"/>
    </row>
    <row r="950" spans="5:12" s="663" customFormat="1" ht="14.25">
      <c r="E950" s="695"/>
      <c r="L950" s="885"/>
    </row>
    <row r="951" spans="5:12" s="663" customFormat="1" ht="14.25">
      <c r="E951" s="695"/>
      <c r="L951" s="885"/>
    </row>
    <row r="952" spans="5:12" s="663" customFormat="1" ht="14.25">
      <c r="E952" s="695"/>
      <c r="L952" s="885"/>
    </row>
    <row r="953" spans="5:12" s="663" customFormat="1" ht="14.25">
      <c r="E953" s="695"/>
      <c r="L953" s="885"/>
    </row>
    <row r="954" spans="5:12" s="663" customFormat="1" ht="14.25">
      <c r="E954" s="695"/>
      <c r="L954" s="885"/>
    </row>
    <row r="955" spans="5:12" s="663" customFormat="1" ht="14.25">
      <c r="E955" s="695"/>
      <c r="L955" s="885"/>
    </row>
    <row r="956" spans="5:12" s="663" customFormat="1" ht="14.25">
      <c r="E956" s="695"/>
      <c r="L956" s="885"/>
    </row>
    <row r="957" spans="5:12" s="663" customFormat="1" ht="14.25">
      <c r="E957" s="695"/>
      <c r="L957" s="885"/>
    </row>
    <row r="958" spans="5:12" s="663" customFormat="1" ht="14.25">
      <c r="E958" s="695"/>
      <c r="L958" s="885"/>
    </row>
    <row r="959" spans="5:12" s="663" customFormat="1" ht="14.25">
      <c r="E959" s="695"/>
      <c r="L959" s="885"/>
    </row>
    <row r="960" spans="5:12" s="663" customFormat="1" ht="14.25">
      <c r="E960" s="695"/>
      <c r="L960" s="885"/>
    </row>
    <row r="961" spans="5:12" s="663" customFormat="1" ht="14.25">
      <c r="E961" s="695"/>
      <c r="L961" s="885"/>
    </row>
    <row r="962" spans="5:12" s="663" customFormat="1" ht="14.25">
      <c r="E962" s="695"/>
      <c r="L962" s="885"/>
    </row>
    <row r="963" spans="5:12" s="663" customFormat="1" ht="14.25">
      <c r="E963" s="695"/>
      <c r="L963" s="885"/>
    </row>
    <row r="964" spans="5:12" s="663" customFormat="1" ht="14.25">
      <c r="E964" s="695"/>
      <c r="L964" s="885"/>
    </row>
    <row r="965" spans="5:12" s="663" customFormat="1" ht="14.25">
      <c r="E965" s="695"/>
      <c r="L965" s="885"/>
    </row>
    <row r="966" spans="5:12" s="663" customFormat="1" ht="14.25">
      <c r="E966" s="695"/>
      <c r="L966" s="885"/>
    </row>
    <row r="967" spans="5:12" s="663" customFormat="1" ht="14.25">
      <c r="E967" s="695"/>
      <c r="L967" s="885"/>
    </row>
    <row r="968" spans="5:12" s="663" customFormat="1" ht="14.25">
      <c r="E968" s="695"/>
      <c r="L968" s="885"/>
    </row>
    <row r="969" spans="5:12" s="663" customFormat="1" ht="14.25">
      <c r="E969" s="695"/>
      <c r="L969" s="885"/>
    </row>
    <row r="970" spans="5:12" s="663" customFormat="1" ht="14.25">
      <c r="E970" s="695"/>
      <c r="L970" s="885"/>
    </row>
    <row r="971" spans="5:12" s="663" customFormat="1" ht="14.25">
      <c r="E971" s="695"/>
      <c r="L971" s="885"/>
    </row>
    <row r="972" spans="5:12" s="663" customFormat="1" ht="14.25">
      <c r="E972" s="695"/>
      <c r="L972" s="885"/>
    </row>
    <row r="973" spans="5:12" s="663" customFormat="1" ht="14.25">
      <c r="E973" s="695"/>
      <c r="L973" s="885"/>
    </row>
    <row r="974" spans="5:12" s="663" customFormat="1" ht="14.25">
      <c r="E974" s="695"/>
      <c r="L974" s="885"/>
    </row>
    <row r="975" spans="5:12" s="663" customFormat="1" ht="14.25">
      <c r="E975" s="695"/>
      <c r="L975" s="885"/>
    </row>
    <row r="976" spans="5:12" s="663" customFormat="1" ht="14.25">
      <c r="E976" s="695"/>
      <c r="L976" s="885"/>
    </row>
    <row r="977" spans="5:12" s="663" customFormat="1" ht="14.25">
      <c r="E977" s="695"/>
      <c r="L977" s="885"/>
    </row>
    <row r="978" spans="5:12" s="663" customFormat="1" ht="14.25">
      <c r="E978" s="695"/>
      <c r="L978" s="885"/>
    </row>
    <row r="979" spans="5:12" s="663" customFormat="1" ht="14.25">
      <c r="E979" s="695"/>
      <c r="L979" s="885"/>
    </row>
    <row r="980" spans="5:12" s="663" customFormat="1" ht="14.25">
      <c r="E980" s="695"/>
      <c r="L980" s="885"/>
    </row>
    <row r="981" spans="5:12" s="663" customFormat="1" ht="14.25">
      <c r="E981" s="695"/>
      <c r="L981" s="885"/>
    </row>
    <row r="982" spans="5:12" s="663" customFormat="1" ht="14.25">
      <c r="E982" s="695"/>
      <c r="L982" s="885"/>
    </row>
    <row r="983" spans="5:12" s="663" customFormat="1" ht="14.25">
      <c r="E983" s="695"/>
      <c r="L983" s="885"/>
    </row>
    <row r="984" spans="5:12" s="663" customFormat="1" ht="14.25">
      <c r="E984" s="695"/>
      <c r="L984" s="885"/>
    </row>
    <row r="985" spans="5:12" s="663" customFormat="1" ht="14.25">
      <c r="E985" s="695"/>
      <c r="L985" s="885"/>
    </row>
    <row r="986" spans="5:12" s="663" customFormat="1" ht="14.25">
      <c r="E986" s="695"/>
      <c r="L986" s="885"/>
    </row>
    <row r="987" spans="5:12" s="663" customFormat="1" ht="14.25">
      <c r="E987" s="695"/>
      <c r="L987" s="885"/>
    </row>
    <row r="988" spans="5:12" s="663" customFormat="1" ht="14.25">
      <c r="E988" s="695"/>
      <c r="L988" s="885"/>
    </row>
    <row r="989" spans="5:12" s="663" customFormat="1" ht="14.25">
      <c r="E989" s="695"/>
      <c r="L989" s="885"/>
    </row>
    <row r="990" spans="5:12" s="663" customFormat="1" ht="14.25">
      <c r="E990" s="695"/>
      <c r="L990" s="885"/>
    </row>
    <row r="991" spans="5:12" s="663" customFormat="1" ht="14.25">
      <c r="E991" s="695"/>
      <c r="L991" s="885"/>
    </row>
    <row r="992" spans="5:12" s="663" customFormat="1" ht="14.25">
      <c r="E992" s="695"/>
      <c r="L992" s="885"/>
    </row>
    <row r="993" spans="5:12" s="663" customFormat="1" ht="14.25">
      <c r="E993" s="695"/>
      <c r="L993" s="885"/>
    </row>
    <row r="994" spans="5:12" s="663" customFormat="1" ht="14.25">
      <c r="E994" s="695"/>
      <c r="L994" s="885"/>
    </row>
    <row r="995" spans="5:12" s="663" customFormat="1" ht="14.25">
      <c r="E995" s="695"/>
      <c r="L995" s="885"/>
    </row>
    <row r="996" spans="5:12" s="663" customFormat="1" ht="14.25">
      <c r="E996" s="695"/>
      <c r="L996" s="885"/>
    </row>
    <row r="997" spans="5:12" s="663" customFormat="1" ht="14.25">
      <c r="E997" s="695"/>
      <c r="L997" s="885"/>
    </row>
    <row r="998" spans="5:12" s="663" customFormat="1" ht="14.25">
      <c r="E998" s="695"/>
      <c r="L998" s="885"/>
    </row>
    <row r="999" spans="5:12" s="663" customFormat="1" ht="14.25">
      <c r="E999" s="695"/>
      <c r="L999" s="885"/>
    </row>
    <row r="1000" spans="5:12" s="663" customFormat="1" ht="14.25">
      <c r="E1000" s="695"/>
      <c r="L1000" s="885"/>
    </row>
    <row r="1001" spans="5:12" s="663" customFormat="1" ht="14.25">
      <c r="E1001" s="695"/>
      <c r="L1001" s="885"/>
    </row>
    <row r="1002" spans="5:12" s="663" customFormat="1" ht="14.25">
      <c r="E1002" s="695"/>
      <c r="L1002" s="885"/>
    </row>
    <row r="1003" spans="5:12" s="663" customFormat="1" ht="14.25">
      <c r="E1003" s="695"/>
      <c r="L1003" s="885"/>
    </row>
    <row r="1004" spans="5:12" s="663" customFormat="1" ht="14.25">
      <c r="E1004" s="695"/>
      <c r="L1004" s="885"/>
    </row>
    <row r="1005" spans="5:12" s="663" customFormat="1" ht="14.25">
      <c r="E1005" s="695"/>
      <c r="L1005" s="885"/>
    </row>
    <row r="1006" spans="5:12" s="663" customFormat="1" ht="14.25">
      <c r="E1006" s="695"/>
      <c r="L1006" s="885"/>
    </row>
    <row r="1007" spans="5:12" s="663" customFormat="1" ht="14.25">
      <c r="E1007" s="695"/>
      <c r="L1007" s="885"/>
    </row>
    <row r="1008" spans="5:12" s="663" customFormat="1" ht="14.25">
      <c r="E1008" s="695"/>
      <c r="L1008" s="885"/>
    </row>
    <row r="1009" spans="5:12" s="663" customFormat="1" ht="14.25">
      <c r="E1009" s="695"/>
      <c r="L1009" s="885"/>
    </row>
    <row r="1010" spans="5:12" s="663" customFormat="1" ht="14.25">
      <c r="E1010" s="695"/>
      <c r="L1010" s="885"/>
    </row>
    <row r="1011" spans="5:12" s="663" customFormat="1" ht="14.25">
      <c r="E1011" s="695"/>
      <c r="L1011" s="885"/>
    </row>
    <row r="1012" spans="5:12" s="663" customFormat="1" ht="14.25">
      <c r="E1012" s="695"/>
      <c r="L1012" s="885"/>
    </row>
    <row r="1013" spans="5:12" s="663" customFormat="1" ht="14.25">
      <c r="E1013" s="695"/>
      <c r="L1013" s="885"/>
    </row>
    <row r="1014" spans="5:12" s="663" customFormat="1" ht="14.25">
      <c r="E1014" s="695"/>
      <c r="L1014" s="885"/>
    </row>
    <row r="1015" spans="5:12" s="663" customFormat="1" ht="14.25">
      <c r="E1015" s="695"/>
      <c r="L1015" s="885"/>
    </row>
    <row r="1016" spans="5:12" s="663" customFormat="1" ht="14.25">
      <c r="E1016" s="695"/>
      <c r="L1016" s="885"/>
    </row>
    <row r="1017" spans="5:12" s="663" customFormat="1" ht="14.25">
      <c r="E1017" s="695"/>
      <c r="L1017" s="885"/>
    </row>
    <row r="1018" spans="5:12" s="663" customFormat="1" ht="14.25">
      <c r="E1018" s="695"/>
      <c r="L1018" s="885"/>
    </row>
    <row r="1019" spans="5:12" s="663" customFormat="1" ht="14.25">
      <c r="E1019" s="695"/>
      <c r="L1019" s="885"/>
    </row>
    <row r="1020" spans="5:12" s="663" customFormat="1" ht="14.25">
      <c r="E1020" s="695"/>
      <c r="L1020" s="885"/>
    </row>
    <row r="1021" spans="5:12" s="663" customFormat="1" ht="14.25">
      <c r="E1021" s="695"/>
      <c r="L1021" s="885"/>
    </row>
    <row r="1022" spans="5:12" s="663" customFormat="1" ht="14.25">
      <c r="E1022" s="695"/>
      <c r="L1022" s="885"/>
    </row>
    <row r="1023" spans="5:12" s="663" customFormat="1" ht="14.25">
      <c r="E1023" s="695"/>
      <c r="L1023" s="885"/>
    </row>
    <row r="1024" spans="5:12" s="663" customFormat="1" ht="14.25">
      <c r="E1024" s="695"/>
      <c r="L1024" s="885"/>
    </row>
    <row r="1025" spans="5:12" s="663" customFormat="1" ht="14.25">
      <c r="E1025" s="695"/>
      <c r="L1025" s="885"/>
    </row>
    <row r="1026" spans="5:12" s="663" customFormat="1" ht="14.25">
      <c r="E1026" s="695"/>
      <c r="L1026" s="885"/>
    </row>
    <row r="1027" spans="5:12" s="663" customFormat="1" ht="14.25">
      <c r="E1027" s="695"/>
      <c r="L1027" s="885"/>
    </row>
    <row r="1028" spans="5:12" s="663" customFormat="1" ht="14.25">
      <c r="E1028" s="695"/>
      <c r="L1028" s="885"/>
    </row>
    <row r="1029" spans="5:12" s="663" customFormat="1" ht="14.25">
      <c r="E1029" s="695"/>
      <c r="L1029" s="885"/>
    </row>
    <row r="1030" spans="5:12" s="663" customFormat="1" ht="14.25">
      <c r="E1030" s="695"/>
      <c r="L1030" s="885"/>
    </row>
    <row r="1031" spans="5:12" s="663" customFormat="1" ht="14.25">
      <c r="E1031" s="695"/>
      <c r="L1031" s="885"/>
    </row>
    <row r="1032" spans="5:12" s="663" customFormat="1" ht="14.25">
      <c r="E1032" s="695"/>
      <c r="L1032" s="885"/>
    </row>
    <row r="1033" spans="5:12" s="663" customFormat="1" ht="14.25">
      <c r="E1033" s="695"/>
      <c r="L1033" s="885"/>
    </row>
    <row r="1034" spans="5:12" s="663" customFormat="1" ht="14.25">
      <c r="E1034" s="695"/>
      <c r="L1034" s="885"/>
    </row>
    <row r="1035" spans="5:12" s="663" customFormat="1" ht="14.25">
      <c r="E1035" s="695"/>
      <c r="L1035" s="885"/>
    </row>
    <row r="1036" spans="5:12" s="663" customFormat="1" ht="14.25">
      <c r="E1036" s="695"/>
      <c r="L1036" s="885"/>
    </row>
    <row r="1037" spans="5:12" s="663" customFormat="1" ht="14.25">
      <c r="E1037" s="695"/>
      <c r="L1037" s="885"/>
    </row>
    <row r="1038" spans="5:12" s="663" customFormat="1" ht="14.25">
      <c r="E1038" s="695"/>
      <c r="L1038" s="885"/>
    </row>
    <row r="1039" spans="5:12" s="663" customFormat="1" ht="14.25">
      <c r="E1039" s="695"/>
      <c r="L1039" s="885"/>
    </row>
    <row r="1040" spans="5:12" s="663" customFormat="1" ht="14.25">
      <c r="E1040" s="695"/>
      <c r="L1040" s="885"/>
    </row>
    <row r="1041" spans="1:12" s="663" customFormat="1" ht="14.25">
      <c r="E1041" s="695"/>
      <c r="L1041" s="885"/>
    </row>
    <row r="1042" spans="1:12" s="663" customFormat="1" ht="14.25">
      <c r="E1042" s="695"/>
      <c r="L1042" s="885"/>
    </row>
    <row r="1043" spans="1:12" s="663" customFormat="1" ht="14.25">
      <c r="E1043" s="695"/>
      <c r="L1043" s="885"/>
    </row>
    <row r="1044" spans="1:12" s="663" customFormat="1" ht="14.25">
      <c r="E1044" s="695"/>
      <c r="L1044" s="885"/>
    </row>
    <row r="1045" spans="1:12" s="663" customFormat="1" ht="14.25">
      <c r="E1045" s="695"/>
      <c r="L1045" s="885"/>
    </row>
    <row r="1046" spans="1:12" s="663" customFormat="1" ht="14.25">
      <c r="E1046" s="695"/>
      <c r="L1046" s="885"/>
    </row>
    <row r="1047" spans="1:12" s="663" customFormat="1" ht="14.25">
      <c r="E1047" s="695"/>
      <c r="L1047" s="885"/>
    </row>
    <row r="1048" spans="1:12" s="663" customFormat="1" ht="14.25">
      <c r="E1048" s="695"/>
      <c r="L1048" s="885"/>
    </row>
    <row r="1049" spans="1:12" s="663" customFormat="1" ht="14.25">
      <c r="E1049" s="695"/>
      <c r="L1049" s="885"/>
    </row>
    <row r="1050" spans="1:12" s="663" customFormat="1" ht="14.25">
      <c r="E1050" s="695"/>
      <c r="L1050" s="885"/>
    </row>
    <row r="1051" spans="1:12" s="663" customFormat="1" ht="14.25">
      <c r="E1051" s="695"/>
      <c r="L1051" s="885"/>
    </row>
    <row r="1052" spans="1:12" s="663" customFormat="1" ht="14.25">
      <c r="E1052" s="695"/>
      <c r="L1052" s="885"/>
    </row>
    <row r="1053" spans="1:12" s="663" customFormat="1" ht="14.25">
      <c r="E1053" s="695"/>
      <c r="L1053" s="885"/>
    </row>
    <row r="1054" spans="1:12" s="663" customFormat="1" ht="14.25">
      <c r="E1054" s="695"/>
      <c r="L1054" s="885"/>
    </row>
    <row r="1055" spans="1:12" s="663" customFormat="1" ht="14.25">
      <c r="E1055" s="695"/>
      <c r="L1055" s="885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5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5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5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5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5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5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5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5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5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5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5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5" customWidth="1"/>
    <col min="11" max="221" width="24.375" style="663" customWidth="1"/>
    <col min="222" max="16384" width="8.625" style="914"/>
  </cols>
  <sheetData>
    <row r="1" spans="1:241" s="903" customFormat="1">
      <c r="A1" s="881"/>
      <c r="B1" s="881"/>
      <c r="C1" s="881"/>
      <c r="D1" s="881"/>
      <c r="E1" s="881"/>
      <c r="F1" s="881"/>
      <c r="G1" s="881"/>
      <c r="H1" s="881"/>
      <c r="I1" s="619" t="s">
        <v>4793</v>
      </c>
      <c r="J1" s="882"/>
      <c r="K1" s="881"/>
      <c r="L1" s="881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  <c r="IF1" s="881"/>
      <c r="IG1" s="881"/>
    </row>
    <row r="2" spans="1:241" s="903" customFormat="1">
      <c r="A2" s="881"/>
      <c r="B2" s="881"/>
      <c r="C2" s="881"/>
      <c r="D2" s="881"/>
      <c r="E2" s="881"/>
      <c r="F2" s="881"/>
      <c r="G2" s="881"/>
      <c r="H2" s="881"/>
      <c r="I2" s="620" t="s">
        <v>5839</v>
      </c>
      <c r="J2" s="882"/>
      <c r="K2" s="881"/>
      <c r="L2" s="881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  <c r="IF2" s="881"/>
      <c r="IG2" s="881"/>
    </row>
    <row r="3" spans="1:241" s="884" customFormat="1" ht="15.95" customHeight="1"/>
    <row r="4" spans="1:241" s="119" customFormat="1" ht="43.5" customHeight="1">
      <c r="A4" s="1423" t="s">
        <v>5946</v>
      </c>
      <c r="B4" s="1423"/>
      <c r="C4" s="1423"/>
      <c r="D4" s="1423"/>
      <c r="E4" s="1423"/>
      <c r="F4" s="1423"/>
      <c r="G4" s="1423"/>
      <c r="H4" s="1423"/>
      <c r="I4" s="1423"/>
      <c r="J4" s="118"/>
      <c r="K4" s="1052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03" t="s">
        <v>2680</v>
      </c>
      <c r="B6" s="1403"/>
      <c r="C6" s="1403"/>
      <c r="D6" s="1403"/>
      <c r="E6" s="1403"/>
      <c r="F6" s="1403"/>
      <c r="G6" s="1403"/>
      <c r="H6" s="1403"/>
      <c r="I6" s="1403"/>
      <c r="J6" s="118"/>
    </row>
    <row r="7" spans="1:241" s="741" customFormat="1" ht="5.25" customHeight="1"/>
    <row r="8" spans="1:241" s="119" customFormat="1" ht="45" customHeight="1">
      <c r="A8" s="1416" t="s">
        <v>5840</v>
      </c>
      <c r="B8" s="1416"/>
      <c r="C8" s="1416"/>
      <c r="D8" s="1416"/>
      <c r="E8" s="1416"/>
      <c r="F8" s="1416"/>
      <c r="G8" s="1416"/>
      <c r="H8" s="1416"/>
      <c r="I8" s="1416"/>
    </row>
    <row r="9" spans="1:241" s="121" customFormat="1" ht="6" customHeight="1">
      <c r="J9" s="122"/>
    </row>
    <row r="10" spans="1:241" s="663" customFormat="1" ht="50.1" customHeight="1">
      <c r="A10" s="1427" t="s">
        <v>3399</v>
      </c>
      <c r="B10" s="1427" t="s">
        <v>312</v>
      </c>
      <c r="C10" s="1430" t="s">
        <v>2920</v>
      </c>
      <c r="D10" s="1431"/>
      <c r="E10" s="1427" t="s">
        <v>310</v>
      </c>
      <c r="F10" s="1432" t="s">
        <v>5246</v>
      </c>
      <c r="G10" s="1434" t="s">
        <v>5742</v>
      </c>
      <c r="H10" s="1434" t="s">
        <v>3176</v>
      </c>
      <c r="I10" s="1427" t="s">
        <v>161</v>
      </c>
      <c r="J10" s="894"/>
    </row>
    <row r="11" spans="1:241" s="663" customFormat="1" ht="50.1" customHeight="1">
      <c r="A11" s="1428"/>
      <c r="B11" s="1428"/>
      <c r="C11" s="904" t="s">
        <v>824</v>
      </c>
      <c r="D11" s="905" t="s">
        <v>825</v>
      </c>
      <c r="E11" s="1428"/>
      <c r="F11" s="1433"/>
      <c r="G11" s="1435"/>
      <c r="H11" s="1435"/>
      <c r="I11" s="1428"/>
      <c r="J11" s="894"/>
    </row>
    <row r="12" spans="1:241" s="887" customFormat="1" ht="17.25" customHeight="1">
      <c r="A12" s="906">
        <v>1</v>
      </c>
      <c r="B12" s="906" t="s">
        <v>22</v>
      </c>
      <c r="C12" s="906" t="s">
        <v>22</v>
      </c>
      <c r="D12" s="907" t="s">
        <v>23</v>
      </c>
      <c r="E12" s="907" t="s">
        <v>24</v>
      </c>
      <c r="F12" s="906" t="s">
        <v>83</v>
      </c>
      <c r="G12" s="906" t="s">
        <v>84</v>
      </c>
      <c r="H12" s="906" t="s">
        <v>85</v>
      </c>
      <c r="I12" s="906" t="s">
        <v>86</v>
      </c>
      <c r="J12" s="886"/>
    </row>
    <row r="13" spans="1:241" s="125" customFormat="1" ht="26.1" customHeight="1">
      <c r="A13" s="908" t="s">
        <v>322</v>
      </c>
      <c r="B13" s="909" t="s">
        <v>4819</v>
      </c>
      <c r="C13" s="909"/>
      <c r="D13" s="909"/>
      <c r="E13" s="889"/>
      <c r="F13" s="889"/>
      <c r="G13" s="889"/>
      <c r="H13" s="889"/>
      <c r="I13" s="890"/>
      <c r="J13" s="124"/>
    </row>
    <row r="14" spans="1:241" s="125" customFormat="1" ht="33" customHeight="1">
      <c r="A14" s="908"/>
      <c r="B14" s="909" t="s">
        <v>2676</v>
      </c>
      <c r="C14" s="909"/>
      <c r="D14" s="909"/>
      <c r="E14" s="889"/>
      <c r="F14" s="889"/>
      <c r="G14" s="889"/>
      <c r="H14" s="889"/>
      <c r="I14" s="890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31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31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31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31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5691</v>
      </c>
      <c r="I19" s="662">
        <v>169</v>
      </c>
      <c r="J19" s="731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31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31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31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31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31"/>
    </row>
    <row r="25" spans="1:10" s="125" customFormat="1" ht="33" customHeight="1">
      <c r="A25" s="908"/>
      <c r="B25" s="888" t="s">
        <v>5717</v>
      </c>
      <c r="C25" s="909"/>
      <c r="D25" s="909"/>
      <c r="E25" s="889"/>
      <c r="F25" s="889"/>
      <c r="G25" s="889"/>
      <c r="H25" s="889"/>
      <c r="I25" s="890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31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31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31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31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31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31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31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31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31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31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31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31"/>
    </row>
    <row r="38" spans="1:10" s="684" customFormat="1" ht="84" customHeight="1">
      <c r="A38" s="134" t="s">
        <v>322</v>
      </c>
      <c r="B38" s="127" t="s">
        <v>6038</v>
      </c>
      <c r="C38" s="127" t="s">
        <v>3458</v>
      </c>
      <c r="D38" s="238" t="s">
        <v>3576</v>
      </c>
      <c r="E38" s="135" t="s">
        <v>5743</v>
      </c>
      <c r="F38" s="690">
        <v>1</v>
      </c>
      <c r="G38" s="690" t="s">
        <v>163</v>
      </c>
      <c r="H38" s="690" t="s">
        <v>3895</v>
      </c>
      <c r="I38" s="662">
        <v>707</v>
      </c>
      <c r="J38" s="731"/>
    </row>
    <row r="39" spans="1:10" s="684" customFormat="1" ht="63.75" customHeight="1">
      <c r="A39" s="134" t="s">
        <v>322</v>
      </c>
      <c r="B39" s="127" t="s">
        <v>5744</v>
      </c>
      <c r="C39" s="127" t="s">
        <v>3458</v>
      </c>
      <c r="D39" s="238" t="s">
        <v>3576</v>
      </c>
      <c r="E39" s="135" t="s">
        <v>5745</v>
      </c>
      <c r="F39" s="690">
        <v>1</v>
      </c>
      <c r="G39" s="690" t="s">
        <v>163</v>
      </c>
      <c r="H39" s="690" t="s">
        <v>3895</v>
      </c>
      <c r="I39" s="662">
        <v>647</v>
      </c>
      <c r="J39" s="731"/>
    </row>
    <row r="40" spans="1:10" s="684" customFormat="1" ht="84" customHeight="1">
      <c r="A40" s="134" t="s">
        <v>322</v>
      </c>
      <c r="B40" s="127" t="s">
        <v>5746</v>
      </c>
      <c r="C40" s="127" t="s">
        <v>3458</v>
      </c>
      <c r="D40" s="238" t="s">
        <v>3576</v>
      </c>
      <c r="E40" s="135" t="s">
        <v>5747</v>
      </c>
      <c r="F40" s="690">
        <v>1</v>
      </c>
      <c r="G40" s="690" t="s">
        <v>163</v>
      </c>
      <c r="H40" s="690" t="s">
        <v>3895</v>
      </c>
      <c r="I40" s="662">
        <v>707</v>
      </c>
      <c r="J40" s="731"/>
    </row>
    <row r="41" spans="1:10" s="684" customFormat="1" ht="67.5" customHeight="1">
      <c r="A41" s="134" t="s">
        <v>322</v>
      </c>
      <c r="B41" s="127" t="s">
        <v>5748</v>
      </c>
      <c r="C41" s="127" t="s">
        <v>3458</v>
      </c>
      <c r="D41" s="238" t="s">
        <v>3576</v>
      </c>
      <c r="E41" s="135" t="s">
        <v>5749</v>
      </c>
      <c r="F41" s="690">
        <v>1</v>
      </c>
      <c r="G41" s="690" t="s">
        <v>163</v>
      </c>
      <c r="H41" s="690" t="s">
        <v>3895</v>
      </c>
      <c r="I41" s="662">
        <v>590</v>
      </c>
      <c r="J41" s="731"/>
    </row>
    <row r="42" spans="1:10" s="684" customFormat="1" ht="33.75" customHeight="1">
      <c r="A42" s="134" t="s">
        <v>322</v>
      </c>
      <c r="B42" s="127" t="s">
        <v>4988</v>
      </c>
      <c r="C42" s="127" t="s">
        <v>3458</v>
      </c>
      <c r="D42" s="238" t="s">
        <v>3576</v>
      </c>
      <c r="E42" s="135" t="s">
        <v>5715</v>
      </c>
      <c r="F42" s="690">
        <v>1</v>
      </c>
      <c r="G42" s="690" t="s">
        <v>163</v>
      </c>
      <c r="H42" s="690" t="s">
        <v>3895</v>
      </c>
      <c r="I42" s="662">
        <v>1008</v>
      </c>
      <c r="J42" s="731"/>
    </row>
    <row r="43" spans="1:10" s="663" customFormat="1" ht="16.5">
      <c r="A43" s="809"/>
      <c r="B43" s="809"/>
      <c r="C43" s="806"/>
      <c r="D43" s="806"/>
      <c r="E43" s="684"/>
      <c r="F43" s="684"/>
      <c r="G43" s="703"/>
      <c r="H43" s="703"/>
      <c r="I43" s="684"/>
      <c r="J43" s="910"/>
    </row>
    <row r="44" spans="1:10" s="663" customFormat="1" ht="30" customHeight="1">
      <c r="A44" s="809">
        <v>1</v>
      </c>
      <c r="B44" s="806" t="s">
        <v>165</v>
      </c>
      <c r="C44" s="807"/>
      <c r="D44" s="807"/>
      <c r="E44" s="684"/>
      <c r="F44" s="684"/>
      <c r="G44" s="703"/>
      <c r="H44" s="703"/>
      <c r="I44" s="684"/>
      <c r="J44" s="684"/>
    </row>
    <row r="45" spans="1:10" s="663" customFormat="1" ht="16.5">
      <c r="A45" s="809">
        <v>2</v>
      </c>
      <c r="B45" s="806" t="s">
        <v>166</v>
      </c>
      <c r="C45" s="807"/>
      <c r="D45" s="807"/>
      <c r="E45" s="684"/>
      <c r="F45" s="684"/>
      <c r="G45" s="703"/>
      <c r="H45" s="703"/>
      <c r="I45" s="684"/>
      <c r="J45" s="684"/>
    </row>
    <row r="46" spans="1:10" s="663" customFormat="1" ht="14.25">
      <c r="A46" s="911" t="s">
        <v>2658</v>
      </c>
      <c r="B46" s="1429" t="s">
        <v>2659</v>
      </c>
      <c r="C46" s="1429"/>
      <c r="D46" s="1429"/>
      <c r="E46" s="1429"/>
      <c r="F46" s="1429"/>
      <c r="G46" s="1429"/>
      <c r="H46" s="1429"/>
      <c r="I46" s="1429"/>
      <c r="J46" s="912"/>
    </row>
    <row r="47" spans="1:10" s="663" customFormat="1" ht="16.5">
      <c r="A47" s="911" t="s">
        <v>128</v>
      </c>
      <c r="B47" s="806" t="s">
        <v>2684</v>
      </c>
      <c r="C47" s="807"/>
      <c r="D47" s="807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11" t="s">
        <v>129</v>
      </c>
      <c r="B48" s="806" t="s">
        <v>2749</v>
      </c>
      <c r="C48" s="807"/>
      <c r="D48" s="807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11" t="s">
        <v>802</v>
      </c>
      <c r="B49" s="806" t="s">
        <v>2685</v>
      </c>
      <c r="C49" s="807"/>
      <c r="D49" s="807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901"/>
      <c r="H50" s="902"/>
      <c r="I50" s="827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31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4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4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4"/>
    </row>
    <row r="55" spans="1:10" s="663" customFormat="1" ht="15">
      <c r="A55" s="684"/>
      <c r="B55" s="684"/>
      <c r="C55" s="684"/>
      <c r="D55" s="684"/>
      <c r="E55" s="913"/>
      <c r="F55" s="684"/>
      <c r="G55" s="684"/>
      <c r="H55" s="684"/>
      <c r="I55" s="684"/>
      <c r="J55" s="894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4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4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4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4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4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4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4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4"/>
    </row>
    <row r="64" spans="1:10" s="663" customFormat="1" ht="14.25">
      <c r="J64" s="885"/>
    </row>
    <row r="65" spans="10:10" s="663" customFormat="1" ht="14.25">
      <c r="J65" s="885"/>
    </row>
    <row r="66" spans="10:10" s="663" customFormat="1" ht="14.25">
      <c r="J66" s="885"/>
    </row>
    <row r="67" spans="10:10" s="663" customFormat="1" ht="14.25">
      <c r="J67" s="885"/>
    </row>
    <row r="68" spans="10:10" s="663" customFormat="1" ht="14.25">
      <c r="J68" s="885"/>
    </row>
    <row r="69" spans="10:10" s="663" customFormat="1" ht="14.25">
      <c r="J69" s="885"/>
    </row>
    <row r="70" spans="10:10" s="663" customFormat="1" ht="14.25">
      <c r="J70" s="885"/>
    </row>
    <row r="71" spans="10:10" s="663" customFormat="1" ht="14.25">
      <c r="J71" s="885"/>
    </row>
    <row r="72" spans="10:10" s="663" customFormat="1" ht="14.25">
      <c r="J72" s="885"/>
    </row>
    <row r="73" spans="10:10" s="663" customFormat="1" ht="14.25">
      <c r="J73" s="885"/>
    </row>
    <row r="74" spans="10:10" s="663" customFormat="1" ht="14.25">
      <c r="J74" s="885"/>
    </row>
    <row r="75" spans="10:10" s="663" customFormat="1" ht="14.25">
      <c r="J75" s="885"/>
    </row>
    <row r="76" spans="10:10" s="663" customFormat="1" ht="14.25">
      <c r="J76" s="885"/>
    </row>
    <row r="77" spans="10:10" s="663" customFormat="1" ht="14.25">
      <c r="J77" s="885"/>
    </row>
    <row r="78" spans="10:10" s="663" customFormat="1" ht="14.25">
      <c r="J78" s="885"/>
    </row>
    <row r="79" spans="10:10" s="663" customFormat="1" ht="14.25">
      <c r="J79" s="885"/>
    </row>
    <row r="80" spans="10:10" s="663" customFormat="1" ht="14.25">
      <c r="J80" s="885"/>
    </row>
    <row r="81" spans="10:10" s="663" customFormat="1" ht="14.25">
      <c r="J81" s="885"/>
    </row>
    <row r="82" spans="10:10" s="663" customFormat="1" ht="14.25">
      <c r="J82" s="885"/>
    </row>
    <row r="83" spans="10:10" s="663" customFormat="1" ht="14.25">
      <c r="J83" s="885"/>
    </row>
    <row r="84" spans="10:10" s="663" customFormat="1" ht="14.25">
      <c r="J84" s="885"/>
    </row>
    <row r="85" spans="10:10" s="663" customFormat="1" ht="14.25">
      <c r="J85" s="885"/>
    </row>
    <row r="86" spans="10:10" s="663" customFormat="1" ht="14.25">
      <c r="J86" s="885"/>
    </row>
    <row r="87" spans="10:10" s="663" customFormat="1" ht="14.25">
      <c r="J87" s="885"/>
    </row>
    <row r="88" spans="10:10" s="663" customFormat="1" ht="14.25">
      <c r="J88" s="885"/>
    </row>
    <row r="89" spans="10:10" s="663" customFormat="1" ht="14.25">
      <c r="J89" s="885"/>
    </row>
    <row r="90" spans="10:10" s="663" customFormat="1" ht="14.25">
      <c r="J90" s="885"/>
    </row>
    <row r="91" spans="10:10" s="663" customFormat="1" ht="14.25">
      <c r="J91" s="885"/>
    </row>
    <row r="92" spans="10:10" s="663" customFormat="1" ht="14.25">
      <c r="J92" s="885"/>
    </row>
    <row r="93" spans="10:10" s="663" customFormat="1" ht="14.25">
      <c r="J93" s="885"/>
    </row>
    <row r="94" spans="10:10" s="663" customFormat="1" ht="14.25">
      <c r="J94" s="885"/>
    </row>
    <row r="95" spans="10:10" s="663" customFormat="1" ht="14.25">
      <c r="J95" s="885"/>
    </row>
    <row r="96" spans="10:10" s="663" customFormat="1" ht="14.25">
      <c r="J96" s="885"/>
    </row>
    <row r="97" spans="10:10" s="663" customFormat="1" ht="14.25">
      <c r="J97" s="885"/>
    </row>
    <row r="98" spans="10:10" s="663" customFormat="1" ht="14.25">
      <c r="J98" s="885"/>
    </row>
    <row r="99" spans="10:10" s="663" customFormat="1" ht="14.25">
      <c r="J99" s="885"/>
    </row>
    <row r="100" spans="10:10" s="663" customFormat="1" ht="14.25">
      <c r="J100" s="885"/>
    </row>
    <row r="101" spans="10:10" s="663" customFormat="1" ht="14.25">
      <c r="J101" s="885"/>
    </row>
    <row r="102" spans="10:10" s="663" customFormat="1" ht="14.25">
      <c r="J102" s="885"/>
    </row>
    <row r="103" spans="10:10" s="663" customFormat="1" ht="14.25">
      <c r="J103" s="885"/>
    </row>
    <row r="104" spans="10:10" s="663" customFormat="1" ht="14.25">
      <c r="J104" s="885"/>
    </row>
    <row r="105" spans="10:10" s="663" customFormat="1" ht="14.25">
      <c r="J105" s="885"/>
    </row>
    <row r="106" spans="10:10" s="663" customFormat="1" ht="14.25">
      <c r="J106" s="885"/>
    </row>
    <row r="107" spans="10:10" s="663" customFormat="1" ht="14.25">
      <c r="J107" s="885"/>
    </row>
    <row r="108" spans="10:10" s="663" customFormat="1" ht="14.25">
      <c r="J108" s="885"/>
    </row>
    <row r="109" spans="10:10" s="663" customFormat="1" ht="14.25">
      <c r="J109" s="885"/>
    </row>
    <row r="110" spans="10:10" s="663" customFormat="1" ht="14.25">
      <c r="J110" s="885"/>
    </row>
    <row r="111" spans="10:10" s="663" customFormat="1" ht="14.25">
      <c r="J111" s="885"/>
    </row>
    <row r="112" spans="10:10" s="663" customFormat="1" ht="14.25">
      <c r="J112" s="885"/>
    </row>
    <row r="113" spans="10:10" s="663" customFormat="1" ht="14.25">
      <c r="J113" s="885"/>
    </row>
    <row r="114" spans="10:10" s="663" customFormat="1" ht="14.25">
      <c r="J114" s="885"/>
    </row>
    <row r="115" spans="10:10" s="663" customFormat="1" ht="14.25">
      <c r="J115" s="885"/>
    </row>
    <row r="116" spans="10:10" s="663" customFormat="1" ht="14.25">
      <c r="J116" s="885"/>
    </row>
    <row r="117" spans="10:10" s="663" customFormat="1" ht="14.25">
      <c r="J117" s="885"/>
    </row>
    <row r="118" spans="10:10" s="663" customFormat="1" ht="14.25">
      <c r="J118" s="885"/>
    </row>
    <row r="119" spans="10:10" s="663" customFormat="1" ht="14.25">
      <c r="J119" s="885"/>
    </row>
    <row r="120" spans="10:10" s="663" customFormat="1" ht="14.25">
      <c r="J120" s="885"/>
    </row>
    <row r="121" spans="10:10" s="663" customFormat="1" ht="14.25">
      <c r="J121" s="885"/>
    </row>
    <row r="122" spans="10:10" s="663" customFormat="1" ht="14.25">
      <c r="J122" s="885"/>
    </row>
    <row r="123" spans="10:10" s="663" customFormat="1" ht="14.25">
      <c r="J123" s="885"/>
    </row>
    <row r="124" spans="10:10" s="663" customFormat="1" ht="14.25">
      <c r="J124" s="885"/>
    </row>
    <row r="125" spans="10:10" s="663" customFormat="1" ht="14.25">
      <c r="J125" s="885"/>
    </row>
    <row r="126" spans="10:10" s="663" customFormat="1" ht="14.25">
      <c r="J126" s="885"/>
    </row>
    <row r="127" spans="10:10" s="663" customFormat="1" ht="14.25">
      <c r="J127" s="885"/>
    </row>
    <row r="128" spans="10:10" s="663" customFormat="1" ht="14.25">
      <c r="J128" s="885"/>
    </row>
    <row r="129" spans="10:10" s="663" customFormat="1" ht="14.25">
      <c r="J129" s="885"/>
    </row>
    <row r="130" spans="10:10" s="663" customFormat="1" ht="14.25">
      <c r="J130" s="885"/>
    </row>
    <row r="131" spans="10:10" s="663" customFormat="1" ht="14.25">
      <c r="J131" s="885"/>
    </row>
    <row r="132" spans="10:10" s="663" customFormat="1" ht="14.25">
      <c r="J132" s="885"/>
    </row>
    <row r="133" spans="10:10" s="663" customFormat="1" ht="14.25">
      <c r="J133" s="885"/>
    </row>
    <row r="134" spans="10:10" s="663" customFormat="1" ht="14.25">
      <c r="J134" s="885"/>
    </row>
    <row r="135" spans="10:10" s="663" customFormat="1" ht="14.25">
      <c r="J135" s="885"/>
    </row>
    <row r="136" spans="10:10" s="663" customFormat="1" ht="14.25">
      <c r="J136" s="885"/>
    </row>
    <row r="137" spans="10:10" s="663" customFormat="1" ht="14.25">
      <c r="J137" s="885"/>
    </row>
    <row r="138" spans="10:10" s="663" customFormat="1" ht="14.25">
      <c r="J138" s="885"/>
    </row>
    <row r="139" spans="10:10" s="663" customFormat="1" ht="14.25">
      <c r="J139" s="885"/>
    </row>
    <row r="140" spans="10:10" s="663" customFormat="1" ht="14.25">
      <c r="J140" s="885"/>
    </row>
    <row r="141" spans="10:10" s="663" customFormat="1" ht="14.25">
      <c r="J141" s="885"/>
    </row>
    <row r="142" spans="10:10" s="663" customFormat="1" ht="14.25">
      <c r="J142" s="885"/>
    </row>
    <row r="143" spans="10:10" s="663" customFormat="1" ht="14.25">
      <c r="J143" s="885"/>
    </row>
    <row r="144" spans="10:10" s="663" customFormat="1" ht="14.25">
      <c r="J144" s="885"/>
    </row>
    <row r="145" spans="10:10" s="663" customFormat="1" ht="14.25">
      <c r="J145" s="885"/>
    </row>
    <row r="146" spans="10:10" s="663" customFormat="1" ht="14.25">
      <c r="J146" s="885"/>
    </row>
    <row r="147" spans="10:10" s="663" customFormat="1" ht="14.25">
      <c r="J147" s="885"/>
    </row>
    <row r="148" spans="10:10" s="663" customFormat="1" ht="14.25">
      <c r="J148" s="885"/>
    </row>
    <row r="149" spans="10:10" s="663" customFormat="1" ht="14.25">
      <c r="J149" s="885"/>
    </row>
    <row r="150" spans="10:10" s="663" customFormat="1" ht="14.25">
      <c r="J150" s="885"/>
    </row>
    <row r="151" spans="10:10" s="663" customFormat="1" ht="14.25">
      <c r="J151" s="885"/>
    </row>
    <row r="152" spans="10:10" s="663" customFormat="1" ht="14.25">
      <c r="J152" s="885"/>
    </row>
    <row r="153" spans="10:10" s="663" customFormat="1" ht="14.25">
      <c r="J153" s="885"/>
    </row>
    <row r="154" spans="10:10" s="663" customFormat="1" ht="14.25">
      <c r="J154" s="885"/>
    </row>
    <row r="155" spans="10:10" s="663" customFormat="1" ht="14.25">
      <c r="J155" s="885"/>
    </row>
    <row r="156" spans="10:10" s="663" customFormat="1" ht="14.25">
      <c r="J156" s="885"/>
    </row>
    <row r="157" spans="10:10" s="663" customFormat="1" ht="14.25">
      <c r="J157" s="885"/>
    </row>
    <row r="158" spans="10:10" s="663" customFormat="1" ht="14.25">
      <c r="J158" s="885"/>
    </row>
    <row r="159" spans="10:10" s="663" customFormat="1" ht="14.25">
      <c r="J159" s="885"/>
    </row>
    <row r="160" spans="10:10" s="663" customFormat="1" ht="14.25">
      <c r="J160" s="885"/>
    </row>
    <row r="161" spans="10:10" s="663" customFormat="1" ht="14.25">
      <c r="J161" s="885"/>
    </row>
    <row r="162" spans="10:10" s="663" customFormat="1" ht="14.25">
      <c r="J162" s="885"/>
    </row>
    <row r="163" spans="10:10" s="663" customFormat="1" ht="14.25">
      <c r="J163" s="885"/>
    </row>
    <row r="164" spans="10:10" s="663" customFormat="1" ht="14.25">
      <c r="J164" s="885"/>
    </row>
    <row r="165" spans="10:10" s="663" customFormat="1" ht="14.25">
      <c r="J165" s="885"/>
    </row>
    <row r="166" spans="10:10" s="663" customFormat="1" ht="14.25">
      <c r="J166" s="885"/>
    </row>
    <row r="167" spans="10:10" s="663" customFormat="1" ht="14.25">
      <c r="J167" s="885"/>
    </row>
    <row r="168" spans="10:10" s="663" customFormat="1" ht="14.25">
      <c r="J168" s="885"/>
    </row>
    <row r="169" spans="10:10" s="663" customFormat="1" ht="14.25">
      <c r="J169" s="885"/>
    </row>
    <row r="170" spans="10:10" s="663" customFormat="1" ht="14.25">
      <c r="J170" s="885"/>
    </row>
    <row r="171" spans="10:10" s="663" customFormat="1" ht="14.25">
      <c r="J171" s="885"/>
    </row>
    <row r="172" spans="10:10" s="663" customFormat="1" ht="14.25">
      <c r="J172" s="885"/>
    </row>
    <row r="173" spans="10:10" s="663" customFormat="1" ht="14.25">
      <c r="J173" s="885"/>
    </row>
    <row r="174" spans="10:10" s="663" customFormat="1" ht="14.25">
      <c r="J174" s="885"/>
    </row>
    <row r="175" spans="10:10" s="663" customFormat="1" ht="14.25">
      <c r="J175" s="885"/>
    </row>
    <row r="176" spans="10:10" s="663" customFormat="1" ht="14.25">
      <c r="J176" s="885"/>
    </row>
    <row r="177" spans="10:10" s="663" customFormat="1" ht="14.25">
      <c r="J177" s="885"/>
    </row>
    <row r="178" spans="10:10" s="663" customFormat="1" ht="14.25">
      <c r="J178" s="885"/>
    </row>
    <row r="179" spans="10:10" s="663" customFormat="1" ht="14.25">
      <c r="J179" s="885"/>
    </row>
    <row r="180" spans="10:10" s="663" customFormat="1" ht="14.25">
      <c r="J180" s="885"/>
    </row>
    <row r="181" spans="10:10" s="663" customFormat="1" ht="14.25">
      <c r="J181" s="885"/>
    </row>
    <row r="182" spans="10:10" s="663" customFormat="1" ht="14.25">
      <c r="J182" s="885"/>
    </row>
    <row r="183" spans="10:10" s="663" customFormat="1" ht="14.25">
      <c r="J183" s="885"/>
    </row>
    <row r="184" spans="10:10" s="663" customFormat="1" ht="14.25">
      <c r="J184" s="885"/>
    </row>
    <row r="185" spans="10:10" s="663" customFormat="1" ht="14.25">
      <c r="J185" s="885"/>
    </row>
    <row r="186" spans="10:10" s="663" customFormat="1" ht="14.25">
      <c r="J186" s="885"/>
    </row>
    <row r="187" spans="10:10" s="663" customFormat="1" ht="14.25">
      <c r="J187" s="885"/>
    </row>
    <row r="188" spans="10:10" s="663" customFormat="1" ht="14.25">
      <c r="J188" s="885"/>
    </row>
    <row r="189" spans="10:10" s="663" customFormat="1" ht="14.25">
      <c r="J189" s="885"/>
    </row>
    <row r="190" spans="10:10" s="663" customFormat="1" ht="14.25">
      <c r="J190" s="885"/>
    </row>
    <row r="191" spans="10:10" s="663" customFormat="1" ht="14.25">
      <c r="J191" s="885"/>
    </row>
    <row r="192" spans="10:10" s="663" customFormat="1" ht="14.25">
      <c r="J192" s="885"/>
    </row>
    <row r="193" spans="10:10" s="663" customFormat="1" ht="14.25">
      <c r="J193" s="885"/>
    </row>
    <row r="194" spans="10:10" s="663" customFormat="1" ht="14.25">
      <c r="J194" s="885"/>
    </row>
    <row r="195" spans="10:10" s="663" customFormat="1" ht="14.25">
      <c r="J195" s="885"/>
    </row>
    <row r="196" spans="10:10" s="663" customFormat="1" ht="14.25">
      <c r="J196" s="885"/>
    </row>
    <row r="197" spans="10:10" s="663" customFormat="1" ht="14.25">
      <c r="J197" s="885"/>
    </row>
    <row r="198" spans="10:10" s="663" customFormat="1" ht="14.25">
      <c r="J198" s="885"/>
    </row>
    <row r="199" spans="10:10" s="663" customFormat="1" ht="14.25">
      <c r="J199" s="885"/>
    </row>
    <row r="200" spans="10:10" s="663" customFormat="1" ht="14.25">
      <c r="J200" s="885"/>
    </row>
    <row r="201" spans="10:10" s="663" customFormat="1" ht="14.25">
      <c r="J201" s="885"/>
    </row>
    <row r="202" spans="10:10" s="663" customFormat="1" ht="14.25">
      <c r="J202" s="885"/>
    </row>
    <row r="203" spans="10:10" s="663" customFormat="1" ht="14.25">
      <c r="J203" s="885"/>
    </row>
    <row r="204" spans="10:10" s="663" customFormat="1" ht="14.25">
      <c r="J204" s="885"/>
    </row>
    <row r="205" spans="10:10" s="663" customFormat="1" ht="14.25">
      <c r="J205" s="885"/>
    </row>
    <row r="206" spans="10:10" s="663" customFormat="1" ht="14.25">
      <c r="J206" s="885"/>
    </row>
    <row r="207" spans="10:10" s="663" customFormat="1" ht="14.25">
      <c r="J207" s="885"/>
    </row>
    <row r="208" spans="10:10" s="663" customFormat="1" ht="14.25">
      <c r="J208" s="885"/>
    </row>
    <row r="209" spans="10:10" s="663" customFormat="1" ht="14.25">
      <c r="J209" s="885"/>
    </row>
    <row r="210" spans="10:10" s="663" customFormat="1" ht="14.25">
      <c r="J210" s="885"/>
    </row>
    <row r="211" spans="10:10" s="663" customFormat="1" ht="14.25">
      <c r="J211" s="885"/>
    </row>
    <row r="212" spans="10:10" s="663" customFormat="1" ht="14.25">
      <c r="J212" s="885"/>
    </row>
    <row r="213" spans="10:10" s="663" customFormat="1" ht="14.25">
      <c r="J213" s="885"/>
    </row>
    <row r="214" spans="10:10" s="663" customFormat="1" ht="14.25">
      <c r="J214" s="885"/>
    </row>
    <row r="215" spans="10:10" s="663" customFormat="1" ht="14.25">
      <c r="J215" s="885"/>
    </row>
    <row r="216" spans="10:10" s="663" customFormat="1" ht="14.25">
      <c r="J216" s="885"/>
    </row>
    <row r="217" spans="10:10" s="663" customFormat="1" ht="14.25">
      <c r="J217" s="885"/>
    </row>
    <row r="218" spans="10:10" s="663" customFormat="1" ht="14.25">
      <c r="J218" s="885"/>
    </row>
    <row r="219" spans="10:10" s="663" customFormat="1" ht="14.25">
      <c r="J219" s="885"/>
    </row>
    <row r="220" spans="10:10" s="663" customFormat="1" ht="14.25">
      <c r="J220" s="885"/>
    </row>
    <row r="221" spans="10:10" s="663" customFormat="1" ht="14.25">
      <c r="J221" s="885"/>
    </row>
    <row r="222" spans="10:10" s="663" customFormat="1" ht="14.25">
      <c r="J222" s="885"/>
    </row>
    <row r="223" spans="10:10" s="663" customFormat="1" ht="14.25">
      <c r="J223" s="885"/>
    </row>
    <row r="224" spans="10:10" s="663" customFormat="1" ht="14.25">
      <c r="J224" s="885"/>
    </row>
    <row r="225" spans="10:10" s="663" customFormat="1" ht="14.25">
      <c r="J225" s="885"/>
    </row>
    <row r="226" spans="10:10" s="663" customFormat="1" ht="14.25">
      <c r="J226" s="885"/>
    </row>
    <row r="227" spans="10:10" s="663" customFormat="1" ht="14.25">
      <c r="J227" s="885"/>
    </row>
    <row r="228" spans="10:10" s="663" customFormat="1" ht="14.25">
      <c r="J228" s="885"/>
    </row>
    <row r="229" spans="10:10" s="663" customFormat="1" ht="14.25">
      <c r="J229" s="885"/>
    </row>
    <row r="230" spans="10:10" s="663" customFormat="1" ht="14.25">
      <c r="J230" s="885"/>
    </row>
    <row r="231" spans="10:10" s="663" customFormat="1" ht="14.25">
      <c r="J231" s="885"/>
    </row>
    <row r="232" spans="10:10" s="663" customFormat="1" ht="14.25">
      <c r="J232" s="885"/>
    </row>
    <row r="233" spans="10:10" s="663" customFormat="1" ht="14.25">
      <c r="J233" s="885"/>
    </row>
    <row r="234" spans="10:10" s="663" customFormat="1" ht="14.25">
      <c r="J234" s="885"/>
    </row>
    <row r="235" spans="10:10" s="663" customFormat="1" ht="14.25">
      <c r="J235" s="885"/>
    </row>
    <row r="236" spans="10:10" s="663" customFormat="1" ht="14.25">
      <c r="J236" s="885"/>
    </row>
    <row r="237" spans="10:10" s="663" customFormat="1" ht="14.25">
      <c r="J237" s="885"/>
    </row>
    <row r="238" spans="10:10" s="663" customFormat="1" ht="14.25">
      <c r="J238" s="885"/>
    </row>
    <row r="239" spans="10:10" s="663" customFormat="1" ht="14.25">
      <c r="J239" s="885"/>
    </row>
    <row r="240" spans="10:10" s="663" customFormat="1" ht="14.25">
      <c r="J240" s="885"/>
    </row>
    <row r="241" spans="10:10" s="663" customFormat="1" ht="14.25">
      <c r="J241" s="885"/>
    </row>
    <row r="242" spans="10:10" s="663" customFormat="1" ht="14.25">
      <c r="J242" s="885"/>
    </row>
    <row r="243" spans="10:10" s="663" customFormat="1" ht="14.25">
      <c r="J243" s="885"/>
    </row>
    <row r="244" spans="10:10" s="663" customFormat="1" ht="14.25">
      <c r="J244" s="885"/>
    </row>
    <row r="245" spans="10:10" s="663" customFormat="1" ht="14.25">
      <c r="J245" s="885"/>
    </row>
    <row r="246" spans="10:10" s="663" customFormat="1" ht="14.25">
      <c r="J246" s="885"/>
    </row>
    <row r="247" spans="10:10" s="663" customFormat="1" ht="14.25">
      <c r="J247" s="885"/>
    </row>
    <row r="248" spans="10:10" s="663" customFormat="1" ht="14.25">
      <c r="J248" s="885"/>
    </row>
    <row r="249" spans="10:10" s="663" customFormat="1" ht="14.25">
      <c r="J249" s="885"/>
    </row>
    <row r="250" spans="10:10" s="663" customFormat="1" ht="14.25">
      <c r="J250" s="885"/>
    </row>
    <row r="251" spans="10:10" s="663" customFormat="1" ht="14.25">
      <c r="J251" s="885"/>
    </row>
    <row r="252" spans="10:10" s="663" customFormat="1" ht="14.25">
      <c r="J252" s="885"/>
    </row>
    <row r="253" spans="10:10" s="663" customFormat="1" ht="14.25">
      <c r="J253" s="885"/>
    </row>
    <row r="254" spans="10:10" s="663" customFormat="1" ht="14.25">
      <c r="J254" s="885"/>
    </row>
    <row r="255" spans="10:10" s="663" customFormat="1" ht="14.25">
      <c r="J255" s="885"/>
    </row>
    <row r="256" spans="10:10" s="663" customFormat="1" ht="14.25">
      <c r="J256" s="885"/>
    </row>
    <row r="257" spans="10:10" s="663" customFormat="1" ht="14.25">
      <c r="J257" s="885"/>
    </row>
    <row r="258" spans="10:10" s="663" customFormat="1" ht="14.25">
      <c r="J258" s="885"/>
    </row>
    <row r="259" spans="10:10" s="663" customFormat="1" ht="14.25">
      <c r="J259" s="885"/>
    </row>
    <row r="260" spans="10:10" s="663" customFormat="1" ht="14.25">
      <c r="J260" s="885"/>
    </row>
    <row r="261" spans="10:10" s="663" customFormat="1" ht="14.25">
      <c r="J261" s="885"/>
    </row>
    <row r="262" spans="10:10" s="663" customFormat="1" ht="14.25">
      <c r="J262" s="885"/>
    </row>
    <row r="263" spans="10:10" s="663" customFormat="1" ht="14.25">
      <c r="J263" s="885"/>
    </row>
    <row r="264" spans="10:10" s="663" customFormat="1" ht="14.25">
      <c r="J264" s="885"/>
    </row>
    <row r="265" spans="10:10" s="663" customFormat="1" ht="14.25">
      <c r="J265" s="885"/>
    </row>
    <row r="266" spans="10:10" s="663" customFormat="1" ht="14.25">
      <c r="J266" s="885"/>
    </row>
    <row r="267" spans="10:10" s="663" customFormat="1" ht="14.25">
      <c r="J267" s="885"/>
    </row>
    <row r="268" spans="10:10" s="663" customFormat="1" ht="14.25">
      <c r="J268" s="885"/>
    </row>
    <row r="269" spans="10:10" s="663" customFormat="1" ht="14.25">
      <c r="J269" s="885"/>
    </row>
    <row r="270" spans="10:10" s="663" customFormat="1" ht="14.25">
      <c r="J270" s="885"/>
    </row>
    <row r="271" spans="10:10" s="663" customFormat="1" ht="14.25">
      <c r="J271" s="885"/>
    </row>
    <row r="272" spans="10:10" s="663" customFormat="1" ht="14.25">
      <c r="J272" s="885"/>
    </row>
    <row r="273" spans="10:10" s="663" customFormat="1" ht="14.25">
      <c r="J273" s="885"/>
    </row>
    <row r="274" spans="10:10" s="663" customFormat="1" ht="14.25">
      <c r="J274" s="885"/>
    </row>
    <row r="275" spans="10:10" s="663" customFormat="1" ht="14.25">
      <c r="J275" s="885"/>
    </row>
    <row r="276" spans="10:10" s="663" customFormat="1" ht="14.25">
      <c r="J276" s="885"/>
    </row>
    <row r="277" spans="10:10" s="663" customFormat="1" ht="14.25">
      <c r="J277" s="885"/>
    </row>
    <row r="278" spans="10:10" s="663" customFormat="1" ht="14.25">
      <c r="J278" s="885"/>
    </row>
    <row r="279" spans="10:10" s="663" customFormat="1" ht="14.25">
      <c r="J279" s="885"/>
    </row>
    <row r="280" spans="10:10" s="663" customFormat="1" ht="14.25">
      <c r="J280" s="885"/>
    </row>
    <row r="281" spans="10:10" s="663" customFormat="1" ht="14.25">
      <c r="J281" s="885"/>
    </row>
    <row r="282" spans="10:10" s="663" customFormat="1" ht="14.25">
      <c r="J282" s="885"/>
    </row>
    <row r="283" spans="10:10" s="663" customFormat="1" ht="14.25">
      <c r="J283" s="885"/>
    </row>
    <row r="284" spans="10:10" s="663" customFormat="1" ht="14.25">
      <c r="J284" s="885"/>
    </row>
    <row r="285" spans="10:10" s="663" customFormat="1" ht="14.25">
      <c r="J285" s="885"/>
    </row>
    <row r="286" spans="10:10" s="663" customFormat="1" ht="14.25">
      <c r="J286" s="885"/>
    </row>
    <row r="287" spans="10:10" s="663" customFormat="1" ht="14.25">
      <c r="J287" s="885"/>
    </row>
    <row r="288" spans="10:10" s="663" customFormat="1" ht="14.25">
      <c r="J288" s="885"/>
    </row>
    <row r="289" spans="10:10" s="663" customFormat="1" ht="14.25">
      <c r="J289" s="885"/>
    </row>
    <row r="290" spans="10:10" s="663" customFormat="1" ht="14.25">
      <c r="J290" s="885"/>
    </row>
    <row r="291" spans="10:10" s="663" customFormat="1" ht="14.25">
      <c r="J291" s="885"/>
    </row>
    <row r="292" spans="10:10" s="663" customFormat="1" ht="14.25">
      <c r="J292" s="885"/>
    </row>
    <row r="293" spans="10:10" s="663" customFormat="1" ht="14.25">
      <c r="J293" s="885"/>
    </row>
    <row r="294" spans="10:10" s="663" customFormat="1" ht="14.25">
      <c r="J294" s="885"/>
    </row>
    <row r="295" spans="10:10" s="663" customFormat="1" ht="14.25">
      <c r="J295" s="885"/>
    </row>
    <row r="296" spans="10:10" s="663" customFormat="1" ht="14.25">
      <c r="J296" s="885"/>
    </row>
    <row r="297" spans="10:10" s="663" customFormat="1" ht="14.25">
      <c r="J297" s="885"/>
    </row>
    <row r="298" spans="10:10" s="663" customFormat="1" ht="14.25">
      <c r="J298" s="885"/>
    </row>
    <row r="299" spans="10:10" s="663" customFormat="1" ht="14.25">
      <c r="J299" s="885"/>
    </row>
    <row r="300" spans="10:10" s="663" customFormat="1" ht="14.25">
      <c r="J300" s="885"/>
    </row>
    <row r="301" spans="10:10" s="663" customFormat="1" ht="14.25">
      <c r="J301" s="885"/>
    </row>
    <row r="302" spans="10:10" s="663" customFormat="1" ht="14.25">
      <c r="J302" s="885"/>
    </row>
    <row r="303" spans="10:10" s="663" customFormat="1" ht="14.25">
      <c r="J303" s="885"/>
    </row>
    <row r="304" spans="10:10" s="663" customFormat="1" ht="14.25">
      <c r="J304" s="885"/>
    </row>
    <row r="305" spans="10:10" s="663" customFormat="1" ht="14.25">
      <c r="J305" s="885"/>
    </row>
    <row r="306" spans="10:10" s="663" customFormat="1" ht="14.25">
      <c r="J306" s="885"/>
    </row>
    <row r="307" spans="10:10" s="663" customFormat="1" ht="14.25">
      <c r="J307" s="885"/>
    </row>
    <row r="308" spans="10:10" s="663" customFormat="1" ht="14.25">
      <c r="J308" s="885"/>
    </row>
    <row r="309" spans="10:10" s="663" customFormat="1" ht="14.25">
      <c r="J309" s="885"/>
    </row>
    <row r="310" spans="10:10" s="663" customFormat="1" ht="14.25">
      <c r="J310" s="885"/>
    </row>
    <row r="311" spans="10:10" s="663" customFormat="1" ht="14.25">
      <c r="J311" s="885"/>
    </row>
    <row r="312" spans="10:10" s="663" customFormat="1" ht="14.25">
      <c r="J312" s="885"/>
    </row>
    <row r="313" spans="10:10" s="663" customFormat="1" ht="14.25">
      <c r="J313" s="885"/>
    </row>
    <row r="314" spans="10:10" s="663" customFormat="1" ht="14.25">
      <c r="J314" s="885"/>
    </row>
    <row r="315" spans="10:10" s="663" customFormat="1" ht="14.25">
      <c r="J315" s="885"/>
    </row>
    <row r="316" spans="10:10" s="663" customFormat="1" ht="14.25">
      <c r="J316" s="885"/>
    </row>
    <row r="317" spans="10:10" s="663" customFormat="1" ht="14.25">
      <c r="J317" s="885"/>
    </row>
    <row r="318" spans="10:10" s="663" customFormat="1" ht="14.25">
      <c r="J318" s="885"/>
    </row>
    <row r="319" spans="10:10" s="663" customFormat="1" ht="14.25">
      <c r="J319" s="885"/>
    </row>
    <row r="320" spans="10:10" s="663" customFormat="1" ht="14.25">
      <c r="J320" s="885"/>
    </row>
    <row r="321" spans="10:10" s="663" customFormat="1" ht="14.25">
      <c r="J321" s="885"/>
    </row>
    <row r="322" spans="10:10" s="663" customFormat="1" ht="14.25">
      <c r="J322" s="885"/>
    </row>
    <row r="323" spans="10:10" s="663" customFormat="1" ht="14.25">
      <c r="J323" s="885"/>
    </row>
    <row r="324" spans="10:10" s="663" customFormat="1" ht="14.25">
      <c r="J324" s="885"/>
    </row>
    <row r="325" spans="10:10" s="663" customFormat="1" ht="14.25">
      <c r="J325" s="885"/>
    </row>
    <row r="326" spans="10:10" s="663" customFormat="1" ht="14.25">
      <c r="J326" s="885"/>
    </row>
    <row r="327" spans="10:10" s="663" customFormat="1" ht="14.25">
      <c r="J327" s="885"/>
    </row>
    <row r="328" spans="10:10" s="663" customFormat="1" ht="14.25">
      <c r="J328" s="885"/>
    </row>
    <row r="329" spans="10:10" s="663" customFormat="1" ht="14.25">
      <c r="J329" s="885"/>
    </row>
    <row r="330" spans="10:10" s="663" customFormat="1" ht="14.25">
      <c r="J330" s="885"/>
    </row>
    <row r="331" spans="10:10" s="663" customFormat="1" ht="14.25">
      <c r="J331" s="885"/>
    </row>
    <row r="332" spans="10:10" s="663" customFormat="1" ht="14.25">
      <c r="J332" s="885"/>
    </row>
    <row r="333" spans="10:10" s="663" customFormat="1" ht="14.25">
      <c r="J333" s="885"/>
    </row>
    <row r="334" spans="10:10" s="663" customFormat="1" ht="14.25">
      <c r="J334" s="885"/>
    </row>
    <row r="335" spans="10:10" s="663" customFormat="1" ht="14.25">
      <c r="J335" s="885"/>
    </row>
    <row r="336" spans="10:10" s="663" customFormat="1" ht="14.25">
      <c r="J336" s="885"/>
    </row>
    <row r="337" spans="10:10" s="663" customFormat="1" ht="14.25">
      <c r="J337" s="885"/>
    </row>
    <row r="338" spans="10:10" s="663" customFormat="1" ht="14.25">
      <c r="J338" s="885"/>
    </row>
    <row r="339" spans="10:10" s="663" customFormat="1" ht="14.25">
      <c r="J339" s="885"/>
    </row>
    <row r="340" spans="10:10" s="663" customFormat="1" ht="14.25">
      <c r="J340" s="885"/>
    </row>
    <row r="341" spans="10:10" s="663" customFormat="1" ht="14.25">
      <c r="J341" s="885"/>
    </row>
    <row r="342" spans="10:10" s="663" customFormat="1" ht="14.25">
      <c r="J342" s="885"/>
    </row>
    <row r="343" spans="10:10" s="663" customFormat="1" ht="14.25">
      <c r="J343" s="885"/>
    </row>
    <row r="344" spans="10:10" s="663" customFormat="1" ht="14.25">
      <c r="J344" s="885"/>
    </row>
    <row r="345" spans="10:10" s="663" customFormat="1" ht="14.25">
      <c r="J345" s="885"/>
    </row>
    <row r="346" spans="10:10" s="663" customFormat="1" ht="14.25">
      <c r="J346" s="885"/>
    </row>
    <row r="347" spans="10:10" s="663" customFormat="1" ht="14.25">
      <c r="J347" s="885"/>
    </row>
    <row r="348" spans="10:10" s="663" customFormat="1" ht="14.25">
      <c r="J348" s="885"/>
    </row>
    <row r="349" spans="10:10" s="663" customFormat="1" ht="14.25">
      <c r="J349" s="885"/>
    </row>
    <row r="350" spans="10:10" s="663" customFormat="1" ht="14.25">
      <c r="J350" s="885"/>
    </row>
    <row r="351" spans="10:10" s="663" customFormat="1" ht="14.25">
      <c r="J351" s="885"/>
    </row>
    <row r="352" spans="10:10" s="663" customFormat="1" ht="14.25">
      <c r="J352" s="885"/>
    </row>
    <row r="353" spans="10:10" s="663" customFormat="1" ht="14.25">
      <c r="J353" s="885"/>
    </row>
    <row r="354" spans="10:10" s="663" customFormat="1" ht="14.25">
      <c r="J354" s="885"/>
    </row>
    <row r="355" spans="10:10" s="663" customFormat="1" ht="14.25">
      <c r="J355" s="885"/>
    </row>
    <row r="356" spans="10:10" s="663" customFormat="1" ht="14.25">
      <c r="J356" s="885"/>
    </row>
    <row r="357" spans="10:10" s="663" customFormat="1" ht="14.25">
      <c r="J357" s="885"/>
    </row>
    <row r="358" spans="10:10" s="663" customFormat="1" ht="14.25">
      <c r="J358" s="885"/>
    </row>
    <row r="359" spans="10:10" s="663" customFormat="1" ht="14.25">
      <c r="J359" s="885"/>
    </row>
    <row r="360" spans="10:10" s="663" customFormat="1" ht="14.25">
      <c r="J360" s="885"/>
    </row>
    <row r="361" spans="10:10" s="663" customFormat="1" ht="14.25">
      <c r="J361" s="885"/>
    </row>
    <row r="362" spans="10:10" s="663" customFormat="1" ht="14.25">
      <c r="J362" s="885"/>
    </row>
    <row r="363" spans="10:10" s="663" customFormat="1" ht="14.25">
      <c r="J363" s="885"/>
    </row>
    <row r="364" spans="10:10" s="663" customFormat="1" ht="14.25">
      <c r="J364" s="885"/>
    </row>
    <row r="365" spans="10:10" s="663" customFormat="1" ht="14.25">
      <c r="J365" s="885"/>
    </row>
    <row r="366" spans="10:10" s="663" customFormat="1" ht="14.25">
      <c r="J366" s="885"/>
    </row>
    <row r="367" spans="10:10" s="663" customFormat="1" ht="14.25">
      <c r="J367" s="885"/>
    </row>
    <row r="368" spans="10:10" s="663" customFormat="1" ht="14.25">
      <c r="J368" s="885"/>
    </row>
    <row r="369" spans="10:10" s="663" customFormat="1" ht="14.25">
      <c r="J369" s="885"/>
    </row>
    <row r="370" spans="10:10" s="663" customFormat="1" ht="14.25">
      <c r="J370" s="885"/>
    </row>
    <row r="371" spans="10:10" s="663" customFormat="1" ht="14.25">
      <c r="J371" s="885"/>
    </row>
    <row r="372" spans="10:10" s="663" customFormat="1" ht="14.25">
      <c r="J372" s="885"/>
    </row>
    <row r="373" spans="10:10" s="663" customFormat="1" ht="14.25">
      <c r="J373" s="885"/>
    </row>
    <row r="374" spans="10:10" s="663" customFormat="1" ht="14.25">
      <c r="J374" s="885"/>
    </row>
    <row r="375" spans="10:10" s="663" customFormat="1" ht="14.25">
      <c r="J375" s="885"/>
    </row>
    <row r="376" spans="10:10" s="663" customFormat="1" ht="14.25">
      <c r="J376" s="885"/>
    </row>
    <row r="377" spans="10:10" s="663" customFormat="1" ht="14.25">
      <c r="J377" s="885"/>
    </row>
    <row r="378" spans="10:10" s="663" customFormat="1" ht="14.25">
      <c r="J378" s="885"/>
    </row>
    <row r="379" spans="10:10" s="663" customFormat="1" ht="14.25">
      <c r="J379" s="885"/>
    </row>
    <row r="380" spans="10:10" s="663" customFormat="1" ht="14.25">
      <c r="J380" s="885"/>
    </row>
    <row r="381" spans="10:10" s="663" customFormat="1" ht="14.25">
      <c r="J381" s="885"/>
    </row>
    <row r="382" spans="10:10" s="663" customFormat="1" ht="14.25">
      <c r="J382" s="885"/>
    </row>
    <row r="383" spans="10:10" s="663" customFormat="1" ht="14.25">
      <c r="J383" s="885"/>
    </row>
    <row r="384" spans="10:10" s="663" customFormat="1" ht="14.25">
      <c r="J384" s="885"/>
    </row>
    <row r="385" spans="10:10" s="663" customFormat="1" ht="14.25">
      <c r="J385" s="885"/>
    </row>
    <row r="386" spans="10:10" s="663" customFormat="1" ht="14.25">
      <c r="J386" s="885"/>
    </row>
    <row r="387" spans="10:10" s="663" customFormat="1" ht="14.25">
      <c r="J387" s="885"/>
    </row>
    <row r="388" spans="10:10" s="663" customFormat="1" ht="14.25">
      <c r="J388" s="885"/>
    </row>
    <row r="389" spans="10:10" s="663" customFormat="1" ht="14.25">
      <c r="J389" s="885"/>
    </row>
    <row r="390" spans="10:10" s="663" customFormat="1" ht="14.25">
      <c r="J390" s="885"/>
    </row>
    <row r="391" spans="10:10" s="663" customFormat="1" ht="14.25">
      <c r="J391" s="885"/>
    </row>
    <row r="392" spans="10:10" s="663" customFormat="1" ht="14.25">
      <c r="J392" s="885"/>
    </row>
    <row r="393" spans="10:10" s="663" customFormat="1" ht="14.25">
      <c r="J393" s="885"/>
    </row>
    <row r="394" spans="10:10" s="663" customFormat="1" ht="14.25">
      <c r="J394" s="885"/>
    </row>
    <row r="395" spans="10:10" s="663" customFormat="1" ht="14.25">
      <c r="J395" s="885"/>
    </row>
    <row r="396" spans="10:10" s="663" customFormat="1" ht="14.25">
      <c r="J396" s="885"/>
    </row>
    <row r="397" spans="10:10" s="663" customFormat="1" ht="14.25">
      <c r="J397" s="885"/>
    </row>
    <row r="398" spans="10:10" s="663" customFormat="1" ht="14.25">
      <c r="J398" s="885"/>
    </row>
    <row r="399" spans="10:10" s="663" customFormat="1" ht="14.25">
      <c r="J399" s="885"/>
    </row>
    <row r="400" spans="10:10" s="663" customFormat="1" ht="14.25">
      <c r="J400" s="885"/>
    </row>
    <row r="401" spans="10:10" s="663" customFormat="1" ht="14.25">
      <c r="J401" s="885"/>
    </row>
    <row r="402" spans="10:10" s="663" customFormat="1" ht="14.25">
      <c r="J402" s="885"/>
    </row>
    <row r="403" spans="10:10" s="663" customFormat="1" ht="14.25">
      <c r="J403" s="885"/>
    </row>
    <row r="404" spans="10:10" s="663" customFormat="1" ht="14.25">
      <c r="J404" s="885"/>
    </row>
    <row r="405" spans="10:10" s="663" customFormat="1" ht="14.25">
      <c r="J405" s="885"/>
    </row>
    <row r="406" spans="10:10" s="663" customFormat="1" ht="14.25">
      <c r="J406" s="885"/>
    </row>
    <row r="407" spans="10:10" s="663" customFormat="1" ht="14.25">
      <c r="J407" s="885"/>
    </row>
    <row r="408" spans="10:10" s="663" customFormat="1" ht="14.25">
      <c r="J408" s="885"/>
    </row>
    <row r="409" spans="10:10" s="663" customFormat="1" ht="14.25">
      <c r="J409" s="885"/>
    </row>
    <row r="410" spans="10:10" s="663" customFormat="1" ht="14.25">
      <c r="J410" s="885"/>
    </row>
    <row r="411" spans="10:10" s="663" customFormat="1" ht="14.25">
      <c r="J411" s="885"/>
    </row>
    <row r="412" spans="10:10" s="663" customFormat="1" ht="14.25">
      <c r="J412" s="885"/>
    </row>
    <row r="413" spans="10:10" s="663" customFormat="1" ht="14.25">
      <c r="J413" s="885"/>
    </row>
    <row r="414" spans="10:10" s="663" customFormat="1" ht="14.25">
      <c r="J414" s="885"/>
    </row>
    <row r="415" spans="10:10" s="663" customFormat="1" ht="14.25">
      <c r="J415" s="885"/>
    </row>
    <row r="416" spans="10:10" s="663" customFormat="1" ht="14.25">
      <c r="J416" s="885"/>
    </row>
    <row r="417" spans="10:10" s="663" customFormat="1" ht="14.25">
      <c r="J417" s="885"/>
    </row>
    <row r="418" spans="10:10" s="663" customFormat="1" ht="14.25">
      <c r="J418" s="885"/>
    </row>
    <row r="419" spans="10:10" s="663" customFormat="1" ht="14.25">
      <c r="J419" s="885"/>
    </row>
    <row r="420" spans="10:10" s="663" customFormat="1" ht="14.25">
      <c r="J420" s="885"/>
    </row>
    <row r="421" spans="10:10" s="663" customFormat="1" ht="14.25">
      <c r="J421" s="885"/>
    </row>
    <row r="422" spans="10:10" s="663" customFormat="1" ht="14.25">
      <c r="J422" s="885"/>
    </row>
    <row r="423" spans="10:10" s="663" customFormat="1" ht="14.25">
      <c r="J423" s="885"/>
    </row>
    <row r="424" spans="10:10" s="663" customFormat="1" ht="14.25">
      <c r="J424" s="885"/>
    </row>
    <row r="425" spans="10:10" s="663" customFormat="1" ht="14.25">
      <c r="J425" s="885"/>
    </row>
    <row r="426" spans="10:10" s="663" customFormat="1" ht="14.25">
      <c r="J426" s="885"/>
    </row>
    <row r="427" spans="10:10" s="663" customFormat="1" ht="14.25">
      <c r="J427" s="885"/>
    </row>
    <row r="428" spans="10:10" s="663" customFormat="1" ht="14.25">
      <c r="J428" s="885"/>
    </row>
    <row r="429" spans="10:10" s="663" customFormat="1" ht="14.25">
      <c r="J429" s="885"/>
    </row>
    <row r="430" spans="10:10" s="663" customFormat="1" ht="14.25">
      <c r="J430" s="885"/>
    </row>
    <row r="431" spans="10:10" s="663" customFormat="1" ht="14.25">
      <c r="J431" s="885"/>
    </row>
    <row r="432" spans="10:10" s="663" customFormat="1" ht="14.25">
      <c r="J432" s="885"/>
    </row>
    <row r="433" spans="10:10" s="663" customFormat="1" ht="14.25">
      <c r="J433" s="885"/>
    </row>
    <row r="434" spans="10:10" s="663" customFormat="1" ht="14.25">
      <c r="J434" s="885"/>
    </row>
    <row r="435" spans="10:10" s="663" customFormat="1" ht="14.25">
      <c r="J435" s="885"/>
    </row>
    <row r="436" spans="10:10" s="663" customFormat="1" ht="14.25">
      <c r="J436" s="885"/>
    </row>
    <row r="437" spans="10:10" s="663" customFormat="1" ht="14.25">
      <c r="J437" s="885"/>
    </row>
    <row r="438" spans="10:10" s="663" customFormat="1" ht="14.25">
      <c r="J438" s="885"/>
    </row>
    <row r="439" spans="10:10" s="663" customFormat="1" ht="14.25">
      <c r="J439" s="885"/>
    </row>
    <row r="440" spans="10:10" s="663" customFormat="1" ht="14.25">
      <c r="J440" s="885"/>
    </row>
    <row r="441" spans="10:10" s="663" customFormat="1" ht="14.25">
      <c r="J441" s="885"/>
    </row>
    <row r="442" spans="10:10" s="663" customFormat="1" ht="14.25">
      <c r="J442" s="885"/>
    </row>
    <row r="443" spans="10:10" s="663" customFormat="1" ht="14.25">
      <c r="J443" s="885"/>
    </row>
    <row r="444" spans="10:10" s="663" customFormat="1" ht="14.25">
      <c r="J444" s="885"/>
    </row>
    <row r="445" spans="10:10" s="663" customFormat="1" ht="14.25">
      <c r="J445" s="885"/>
    </row>
    <row r="446" spans="10:10" s="663" customFormat="1" ht="14.25">
      <c r="J446" s="885"/>
    </row>
    <row r="447" spans="10:10" s="663" customFormat="1" ht="14.25">
      <c r="J447" s="885"/>
    </row>
    <row r="448" spans="10:10" s="663" customFormat="1" ht="14.25">
      <c r="J448" s="885"/>
    </row>
    <row r="449" spans="10:10" s="663" customFormat="1" ht="14.25">
      <c r="J449" s="885"/>
    </row>
    <row r="450" spans="10:10" s="663" customFormat="1" ht="14.25">
      <c r="J450" s="885"/>
    </row>
    <row r="451" spans="10:10" s="663" customFormat="1" ht="14.25">
      <c r="J451" s="885"/>
    </row>
    <row r="452" spans="10:10" s="663" customFormat="1" ht="14.25">
      <c r="J452" s="885"/>
    </row>
    <row r="453" spans="10:10" s="663" customFormat="1" ht="14.25">
      <c r="J453" s="885"/>
    </row>
    <row r="454" spans="10:10" s="663" customFormat="1" ht="14.25">
      <c r="J454" s="885"/>
    </row>
    <row r="455" spans="10:10" s="663" customFormat="1" ht="14.25">
      <c r="J455" s="885"/>
    </row>
    <row r="456" spans="10:10" s="663" customFormat="1" ht="14.25">
      <c r="J456" s="885"/>
    </row>
    <row r="457" spans="10:10" s="663" customFormat="1" ht="14.25">
      <c r="J457" s="885"/>
    </row>
    <row r="458" spans="10:10" s="663" customFormat="1" ht="14.25">
      <c r="J458" s="885"/>
    </row>
    <row r="459" spans="10:10" s="663" customFormat="1" ht="14.25">
      <c r="J459" s="885"/>
    </row>
    <row r="460" spans="10:10" s="663" customFormat="1" ht="14.25">
      <c r="J460" s="885"/>
    </row>
    <row r="461" spans="10:10" s="663" customFormat="1" ht="14.25">
      <c r="J461" s="885"/>
    </row>
    <row r="462" spans="10:10" s="663" customFormat="1" ht="14.25">
      <c r="J462" s="885"/>
    </row>
    <row r="463" spans="10:10" s="663" customFormat="1" ht="14.25">
      <c r="J463" s="885"/>
    </row>
    <row r="464" spans="10:10" s="663" customFormat="1" ht="14.25">
      <c r="J464" s="885"/>
    </row>
    <row r="465" spans="10:10" s="663" customFormat="1" ht="14.25">
      <c r="J465" s="885"/>
    </row>
    <row r="466" spans="10:10" s="663" customFormat="1" ht="14.25">
      <c r="J466" s="885"/>
    </row>
    <row r="467" spans="10:10" s="663" customFormat="1" ht="14.25">
      <c r="J467" s="885"/>
    </row>
    <row r="468" spans="10:10" s="663" customFormat="1" ht="14.25">
      <c r="J468" s="885"/>
    </row>
    <row r="469" spans="10:10" s="663" customFormat="1" ht="14.25">
      <c r="J469" s="885"/>
    </row>
    <row r="470" spans="10:10" s="663" customFormat="1" ht="14.25">
      <c r="J470" s="885"/>
    </row>
    <row r="471" spans="10:10" s="663" customFormat="1" ht="14.25">
      <c r="J471" s="885"/>
    </row>
    <row r="472" spans="10:10" s="663" customFormat="1" ht="14.25">
      <c r="J472" s="885"/>
    </row>
    <row r="473" spans="10:10" s="663" customFormat="1" ht="14.25">
      <c r="J473" s="885"/>
    </row>
    <row r="474" spans="10:10" s="663" customFormat="1" ht="14.25">
      <c r="J474" s="885"/>
    </row>
    <row r="475" spans="10:10" s="663" customFormat="1" ht="14.25">
      <c r="J475" s="885"/>
    </row>
    <row r="476" spans="10:10" s="663" customFormat="1" ht="14.25">
      <c r="J476" s="885"/>
    </row>
    <row r="477" spans="10:10" s="663" customFormat="1" ht="14.25">
      <c r="J477" s="885"/>
    </row>
    <row r="478" spans="10:10" s="663" customFormat="1" ht="14.25">
      <c r="J478" s="885"/>
    </row>
    <row r="479" spans="10:10" s="663" customFormat="1" ht="14.25">
      <c r="J479" s="885"/>
    </row>
    <row r="480" spans="10:10" s="663" customFormat="1" ht="14.25">
      <c r="J480" s="885"/>
    </row>
    <row r="481" spans="10:10" s="663" customFormat="1" ht="14.25">
      <c r="J481" s="885"/>
    </row>
    <row r="482" spans="10:10" s="663" customFormat="1" ht="14.25">
      <c r="J482" s="885"/>
    </row>
    <row r="483" spans="10:10" s="663" customFormat="1" ht="14.25">
      <c r="J483" s="885"/>
    </row>
    <row r="484" spans="10:10" s="663" customFormat="1" ht="14.25">
      <c r="J484" s="885"/>
    </row>
    <row r="485" spans="10:10" s="663" customFormat="1" ht="14.25">
      <c r="J485" s="885"/>
    </row>
    <row r="486" spans="10:10" s="663" customFormat="1" ht="14.25">
      <c r="J486" s="885"/>
    </row>
    <row r="487" spans="10:10" s="663" customFormat="1" ht="14.25">
      <c r="J487" s="885"/>
    </row>
    <row r="488" spans="10:10" s="663" customFormat="1" ht="14.25">
      <c r="J488" s="885"/>
    </row>
    <row r="489" spans="10:10" s="663" customFormat="1" ht="14.25">
      <c r="J489" s="885"/>
    </row>
    <row r="490" spans="10:10" s="663" customFormat="1" ht="14.25">
      <c r="J490" s="885"/>
    </row>
    <row r="491" spans="10:10" s="663" customFormat="1" ht="14.25">
      <c r="J491" s="885"/>
    </row>
    <row r="492" spans="10:10" s="663" customFormat="1" ht="14.25">
      <c r="J492" s="885"/>
    </row>
    <row r="493" spans="10:10" s="663" customFormat="1" ht="14.25">
      <c r="J493" s="885"/>
    </row>
    <row r="494" spans="10:10" s="663" customFormat="1" ht="14.25">
      <c r="J494" s="885"/>
    </row>
    <row r="495" spans="10:10" s="663" customFormat="1" ht="14.25">
      <c r="J495" s="885"/>
    </row>
    <row r="496" spans="10:10" s="663" customFormat="1" ht="14.25">
      <c r="J496" s="885"/>
    </row>
    <row r="497" spans="10:10" s="663" customFormat="1" ht="14.25">
      <c r="J497" s="885"/>
    </row>
    <row r="498" spans="10:10" s="663" customFormat="1" ht="14.25">
      <c r="J498" s="885"/>
    </row>
    <row r="499" spans="10:10" s="663" customFormat="1" ht="14.25">
      <c r="J499" s="885"/>
    </row>
    <row r="500" spans="10:10" s="663" customFormat="1" ht="14.25">
      <c r="J500" s="885"/>
    </row>
    <row r="501" spans="10:10" s="663" customFormat="1" ht="14.25">
      <c r="J501" s="885"/>
    </row>
    <row r="502" spans="10:10" s="663" customFormat="1" ht="14.25">
      <c r="J502" s="885"/>
    </row>
    <row r="503" spans="10:10" s="663" customFormat="1" ht="14.25">
      <c r="J503" s="885"/>
    </row>
    <row r="504" spans="10:10" s="663" customFormat="1" ht="14.25">
      <c r="J504" s="885"/>
    </row>
    <row r="505" spans="10:10" s="663" customFormat="1" ht="14.25">
      <c r="J505" s="885"/>
    </row>
    <row r="506" spans="10:10" s="663" customFormat="1" ht="14.25">
      <c r="J506" s="885"/>
    </row>
    <row r="507" spans="10:10" s="663" customFormat="1" ht="14.25">
      <c r="J507" s="885"/>
    </row>
    <row r="508" spans="10:10" s="663" customFormat="1" ht="14.25">
      <c r="J508" s="885"/>
    </row>
    <row r="509" spans="10:10" s="663" customFormat="1" ht="14.25">
      <c r="J509" s="885"/>
    </row>
    <row r="510" spans="10:10" s="663" customFormat="1" ht="14.25">
      <c r="J510" s="885"/>
    </row>
    <row r="511" spans="10:10" s="663" customFormat="1" ht="14.25">
      <c r="J511" s="885"/>
    </row>
    <row r="512" spans="10:10" s="663" customFormat="1" ht="14.25">
      <c r="J512" s="885"/>
    </row>
    <row r="513" spans="10:10" s="663" customFormat="1" ht="14.25">
      <c r="J513" s="885"/>
    </row>
    <row r="514" spans="10:10" s="663" customFormat="1" ht="14.25">
      <c r="J514" s="885"/>
    </row>
    <row r="515" spans="10:10" s="663" customFormat="1" ht="14.25">
      <c r="J515" s="885"/>
    </row>
    <row r="516" spans="10:10" s="663" customFormat="1" ht="14.25">
      <c r="J516" s="885"/>
    </row>
    <row r="517" spans="10:10" s="663" customFormat="1" ht="14.25">
      <c r="J517" s="885"/>
    </row>
    <row r="518" spans="10:10" s="663" customFormat="1" ht="14.25">
      <c r="J518" s="885"/>
    </row>
    <row r="519" spans="10:10" s="663" customFormat="1" ht="14.25">
      <c r="J519" s="885"/>
    </row>
    <row r="520" spans="10:10" s="663" customFormat="1" ht="14.25">
      <c r="J520" s="885"/>
    </row>
    <row r="521" spans="10:10" s="663" customFormat="1" ht="14.25">
      <c r="J521" s="885"/>
    </row>
    <row r="522" spans="10:10" s="663" customFormat="1" ht="14.25">
      <c r="J522" s="885"/>
    </row>
    <row r="523" spans="10:10" s="663" customFormat="1" ht="14.25">
      <c r="J523" s="885"/>
    </row>
    <row r="524" spans="10:10" s="663" customFormat="1" ht="14.25">
      <c r="J524" s="885"/>
    </row>
    <row r="525" spans="10:10" s="663" customFormat="1" ht="14.25">
      <c r="J525" s="885"/>
    </row>
    <row r="526" spans="10:10" s="663" customFormat="1" ht="14.25">
      <c r="J526" s="885"/>
    </row>
    <row r="527" spans="10:10" s="663" customFormat="1" ht="14.25">
      <c r="J527" s="885"/>
    </row>
    <row r="528" spans="10:10" s="663" customFormat="1" ht="14.25">
      <c r="J528" s="885"/>
    </row>
    <row r="529" spans="10:10" s="663" customFormat="1" ht="14.25">
      <c r="J529" s="885"/>
    </row>
    <row r="530" spans="10:10" s="663" customFormat="1" ht="14.25">
      <c r="J530" s="885"/>
    </row>
    <row r="531" spans="10:10" s="663" customFormat="1" ht="14.25">
      <c r="J531" s="885"/>
    </row>
    <row r="532" spans="10:10" s="663" customFormat="1" ht="14.25">
      <c r="J532" s="885"/>
    </row>
    <row r="533" spans="10:10" s="663" customFormat="1" ht="14.25">
      <c r="J533" s="885"/>
    </row>
    <row r="534" spans="10:10" s="663" customFormat="1" ht="14.25">
      <c r="J534" s="885"/>
    </row>
    <row r="535" spans="10:10" s="663" customFormat="1" ht="14.25">
      <c r="J535" s="885"/>
    </row>
    <row r="536" spans="10:10" s="663" customFormat="1" ht="14.25">
      <c r="J536" s="885"/>
    </row>
    <row r="537" spans="10:10" s="663" customFormat="1" ht="14.25">
      <c r="J537" s="885"/>
    </row>
    <row r="538" spans="10:10" s="663" customFormat="1" ht="14.25">
      <c r="J538" s="885"/>
    </row>
    <row r="539" spans="10:10" s="663" customFormat="1" ht="14.25">
      <c r="J539" s="885"/>
    </row>
    <row r="540" spans="10:10" s="663" customFormat="1" ht="14.25">
      <c r="J540" s="885"/>
    </row>
    <row r="541" spans="10:10" s="663" customFormat="1" ht="14.25">
      <c r="J541" s="885"/>
    </row>
    <row r="542" spans="10:10" s="663" customFormat="1" ht="14.25">
      <c r="J542" s="885"/>
    </row>
    <row r="543" spans="10:10" s="663" customFormat="1" ht="14.25">
      <c r="J543" s="885"/>
    </row>
    <row r="544" spans="10:10" s="663" customFormat="1" ht="14.25">
      <c r="J544" s="885"/>
    </row>
    <row r="545" spans="10:10" s="663" customFormat="1" ht="14.25">
      <c r="J545" s="885"/>
    </row>
    <row r="546" spans="10:10" s="663" customFormat="1" ht="14.25">
      <c r="J546" s="885"/>
    </row>
    <row r="547" spans="10:10" s="663" customFormat="1" ht="14.25">
      <c r="J547" s="885"/>
    </row>
    <row r="548" spans="10:10" s="663" customFormat="1" ht="14.25">
      <c r="J548" s="885"/>
    </row>
    <row r="549" spans="10:10" s="663" customFormat="1" ht="14.25">
      <c r="J549" s="885"/>
    </row>
    <row r="550" spans="10:10" s="663" customFormat="1" ht="14.25">
      <c r="J550" s="885"/>
    </row>
    <row r="551" spans="10:10" s="663" customFormat="1" ht="14.25">
      <c r="J551" s="885"/>
    </row>
    <row r="552" spans="10:10" s="663" customFormat="1" ht="14.25">
      <c r="J552" s="885"/>
    </row>
    <row r="553" spans="10:10" s="663" customFormat="1" ht="14.25">
      <c r="J553" s="885"/>
    </row>
    <row r="554" spans="10:10" s="663" customFormat="1" ht="14.25">
      <c r="J554" s="885"/>
    </row>
    <row r="555" spans="10:10" s="663" customFormat="1" ht="14.25">
      <c r="J555" s="885"/>
    </row>
    <row r="556" spans="10:10" s="663" customFormat="1" ht="14.25">
      <c r="J556" s="885"/>
    </row>
    <row r="557" spans="10:10" s="663" customFormat="1" ht="14.25">
      <c r="J557" s="885"/>
    </row>
    <row r="558" spans="10:10" s="663" customFormat="1" ht="14.25">
      <c r="J558" s="885"/>
    </row>
    <row r="559" spans="10:10" s="663" customFormat="1" ht="14.25">
      <c r="J559" s="885"/>
    </row>
    <row r="560" spans="10:10" s="663" customFormat="1" ht="14.25">
      <c r="J560" s="885"/>
    </row>
    <row r="561" spans="10:10" s="663" customFormat="1" ht="14.25">
      <c r="J561" s="885"/>
    </row>
    <row r="562" spans="10:10" s="663" customFormat="1" ht="14.25">
      <c r="J562" s="885"/>
    </row>
    <row r="563" spans="10:10" s="663" customFormat="1" ht="14.25">
      <c r="J563" s="885"/>
    </row>
    <row r="564" spans="10:10" s="663" customFormat="1" ht="14.25">
      <c r="J564" s="885"/>
    </row>
    <row r="565" spans="10:10" s="663" customFormat="1" ht="14.25">
      <c r="J565" s="885"/>
    </row>
    <row r="566" spans="10:10" s="663" customFormat="1" ht="14.25">
      <c r="J566" s="885"/>
    </row>
    <row r="567" spans="10:10" s="663" customFormat="1" ht="14.25">
      <c r="J567" s="885"/>
    </row>
    <row r="568" spans="10:10" s="663" customFormat="1" ht="14.25">
      <c r="J568" s="885"/>
    </row>
    <row r="569" spans="10:10" s="663" customFormat="1" ht="14.25">
      <c r="J569" s="885"/>
    </row>
    <row r="570" spans="10:10" s="663" customFormat="1" ht="14.25">
      <c r="J570" s="885"/>
    </row>
    <row r="571" spans="10:10" s="663" customFormat="1" ht="14.25">
      <c r="J571" s="885"/>
    </row>
    <row r="572" spans="10:10" s="663" customFormat="1" ht="14.25">
      <c r="J572" s="885"/>
    </row>
    <row r="573" spans="10:10" s="663" customFormat="1" ht="14.25">
      <c r="J573" s="885"/>
    </row>
    <row r="574" spans="10:10" s="663" customFormat="1" ht="14.25">
      <c r="J574" s="885"/>
    </row>
    <row r="575" spans="10:10" s="663" customFormat="1" ht="14.25">
      <c r="J575" s="885"/>
    </row>
    <row r="576" spans="10:10" s="663" customFormat="1" ht="14.25">
      <c r="J576" s="885"/>
    </row>
    <row r="577" spans="10:10" s="663" customFormat="1" ht="14.25">
      <c r="J577" s="885"/>
    </row>
    <row r="578" spans="10:10" s="663" customFormat="1" ht="14.25">
      <c r="J578" s="885"/>
    </row>
    <row r="579" spans="10:10" s="663" customFormat="1" ht="14.25">
      <c r="J579" s="885"/>
    </row>
    <row r="580" spans="10:10" s="663" customFormat="1" ht="14.25">
      <c r="J580" s="885"/>
    </row>
    <row r="581" spans="10:10" s="663" customFormat="1" ht="14.25">
      <c r="J581" s="885"/>
    </row>
    <row r="582" spans="10:10" s="663" customFormat="1" ht="14.25">
      <c r="J582" s="885"/>
    </row>
    <row r="583" spans="10:10" s="663" customFormat="1" ht="14.25">
      <c r="J583" s="885"/>
    </row>
    <row r="584" spans="10:10" s="663" customFormat="1" ht="14.25">
      <c r="J584" s="885"/>
    </row>
    <row r="585" spans="10:10" s="663" customFormat="1" ht="14.25">
      <c r="J585" s="885"/>
    </row>
    <row r="586" spans="10:10" s="663" customFormat="1" ht="14.25">
      <c r="J586" s="885"/>
    </row>
    <row r="587" spans="10:10" s="663" customFormat="1" ht="14.25">
      <c r="J587" s="885"/>
    </row>
    <row r="588" spans="10:10" s="663" customFormat="1" ht="14.25">
      <c r="J588" s="885"/>
    </row>
    <row r="589" spans="10:10" s="663" customFormat="1" ht="14.25">
      <c r="J589" s="885"/>
    </row>
    <row r="590" spans="10:10" s="663" customFormat="1" ht="14.25">
      <c r="J590" s="885"/>
    </row>
    <row r="591" spans="10:10" s="663" customFormat="1" ht="14.25">
      <c r="J591" s="885"/>
    </row>
    <row r="592" spans="10:10" s="663" customFormat="1" ht="14.25">
      <c r="J592" s="885"/>
    </row>
    <row r="593" spans="10:10" s="663" customFormat="1" ht="14.25">
      <c r="J593" s="885"/>
    </row>
    <row r="594" spans="10:10" s="663" customFormat="1" ht="14.25">
      <c r="J594" s="885"/>
    </row>
    <row r="595" spans="10:10" s="663" customFormat="1" ht="14.25">
      <c r="J595" s="885"/>
    </row>
    <row r="596" spans="10:10" s="663" customFormat="1" ht="14.25">
      <c r="J596" s="885"/>
    </row>
    <row r="597" spans="10:10" s="663" customFormat="1" ht="14.25">
      <c r="J597" s="885"/>
    </row>
    <row r="598" spans="10:10" s="663" customFormat="1" ht="14.25">
      <c r="J598" s="885"/>
    </row>
    <row r="599" spans="10:10" s="663" customFormat="1" ht="14.25">
      <c r="J599" s="885"/>
    </row>
    <row r="600" spans="10:10" s="663" customFormat="1" ht="14.25">
      <c r="J600" s="885"/>
    </row>
    <row r="601" spans="10:10" s="663" customFormat="1" ht="14.25">
      <c r="J601" s="885"/>
    </row>
    <row r="602" spans="10:10" s="663" customFormat="1" ht="14.25">
      <c r="J602" s="885"/>
    </row>
    <row r="603" spans="10:10" s="663" customFormat="1" ht="14.25">
      <c r="J603" s="885"/>
    </row>
    <row r="604" spans="10:10" s="663" customFormat="1" ht="14.25">
      <c r="J604" s="885"/>
    </row>
    <row r="605" spans="10:10" s="663" customFormat="1" ht="14.25">
      <c r="J605" s="885"/>
    </row>
    <row r="606" spans="10:10" s="663" customFormat="1" ht="14.25">
      <c r="J606" s="885"/>
    </row>
    <row r="607" spans="10:10" s="663" customFormat="1" ht="14.25">
      <c r="J607" s="885"/>
    </row>
    <row r="608" spans="10:10" s="663" customFormat="1" ht="14.25">
      <c r="J608" s="885"/>
    </row>
    <row r="609" spans="10:10" s="663" customFormat="1" ht="14.25">
      <c r="J609" s="885"/>
    </row>
    <row r="610" spans="10:10" s="663" customFormat="1" ht="14.25">
      <c r="J610" s="885"/>
    </row>
    <row r="611" spans="10:10" s="663" customFormat="1" ht="14.25">
      <c r="J611" s="885"/>
    </row>
    <row r="612" spans="10:10" s="663" customFormat="1" ht="14.25">
      <c r="J612" s="885"/>
    </row>
    <row r="613" spans="10:10" s="663" customFormat="1" ht="14.25">
      <c r="J613" s="885"/>
    </row>
    <row r="614" spans="10:10" s="663" customFormat="1" ht="14.25">
      <c r="J614" s="885"/>
    </row>
    <row r="615" spans="10:10" s="663" customFormat="1" ht="14.25">
      <c r="J615" s="885"/>
    </row>
    <row r="616" spans="10:10" s="663" customFormat="1" ht="14.25">
      <c r="J616" s="885"/>
    </row>
    <row r="617" spans="10:10" s="663" customFormat="1" ht="14.25">
      <c r="J617" s="885"/>
    </row>
    <row r="618" spans="10:10" s="663" customFormat="1" ht="14.25">
      <c r="J618" s="885"/>
    </row>
    <row r="619" spans="10:10" s="663" customFormat="1" ht="14.25">
      <c r="J619" s="885"/>
    </row>
    <row r="620" spans="10:10" s="663" customFormat="1" ht="14.25">
      <c r="J620" s="885"/>
    </row>
    <row r="621" spans="10:10" s="663" customFormat="1" ht="14.25">
      <c r="J621" s="885"/>
    </row>
    <row r="622" spans="10:10" s="663" customFormat="1" ht="14.25">
      <c r="J622" s="885"/>
    </row>
    <row r="623" spans="10:10" s="663" customFormat="1" ht="14.25">
      <c r="J623" s="885"/>
    </row>
    <row r="624" spans="10:10" s="663" customFormat="1" ht="14.25">
      <c r="J624" s="885"/>
    </row>
    <row r="625" spans="10:10" s="663" customFormat="1" ht="14.25">
      <c r="J625" s="885"/>
    </row>
    <row r="626" spans="10:10" s="663" customFormat="1" ht="14.25">
      <c r="J626" s="885"/>
    </row>
    <row r="627" spans="10:10" s="663" customFormat="1" ht="14.25">
      <c r="J627" s="885"/>
    </row>
    <row r="628" spans="10:10" s="663" customFormat="1" ht="14.25">
      <c r="J628" s="885"/>
    </row>
    <row r="629" spans="10:10" s="663" customFormat="1" ht="14.25">
      <c r="J629" s="885"/>
    </row>
    <row r="630" spans="10:10" s="663" customFormat="1" ht="14.25">
      <c r="J630" s="885"/>
    </row>
    <row r="631" spans="10:10" s="663" customFormat="1" ht="14.25">
      <c r="J631" s="885"/>
    </row>
    <row r="632" spans="10:10" s="663" customFormat="1" ht="14.25">
      <c r="J632" s="885"/>
    </row>
    <row r="633" spans="10:10" s="663" customFormat="1" ht="14.25">
      <c r="J633" s="885"/>
    </row>
    <row r="634" spans="10:10" s="663" customFormat="1" ht="14.25">
      <c r="J634" s="885"/>
    </row>
    <row r="635" spans="10:10" s="663" customFormat="1" ht="14.25">
      <c r="J635" s="885"/>
    </row>
    <row r="636" spans="10:10" s="663" customFormat="1" ht="14.25">
      <c r="J636" s="885"/>
    </row>
    <row r="637" spans="10:10" s="663" customFormat="1" ht="14.25">
      <c r="J637" s="885"/>
    </row>
    <row r="638" spans="10:10" s="663" customFormat="1" ht="14.25">
      <c r="J638" s="885"/>
    </row>
    <row r="639" spans="10:10" s="663" customFormat="1" ht="14.25">
      <c r="J639" s="885"/>
    </row>
    <row r="640" spans="10:10" s="663" customFormat="1" ht="14.25">
      <c r="J640" s="885"/>
    </row>
    <row r="641" spans="10:10" s="663" customFormat="1" ht="14.25">
      <c r="J641" s="885"/>
    </row>
    <row r="642" spans="10:10" s="663" customFormat="1" ht="14.25">
      <c r="J642" s="885"/>
    </row>
    <row r="643" spans="10:10" s="663" customFormat="1" ht="14.25">
      <c r="J643" s="885"/>
    </row>
    <row r="644" spans="10:10" s="663" customFormat="1" ht="14.25">
      <c r="J644" s="885"/>
    </row>
    <row r="645" spans="10:10" s="663" customFormat="1" ht="14.25">
      <c r="J645" s="885"/>
    </row>
    <row r="646" spans="10:10" s="663" customFormat="1" ht="14.25">
      <c r="J646" s="885"/>
    </row>
    <row r="647" spans="10:10" s="663" customFormat="1" ht="14.25">
      <c r="J647" s="885"/>
    </row>
    <row r="648" spans="10:10" s="663" customFormat="1" ht="14.25">
      <c r="J648" s="885"/>
    </row>
    <row r="649" spans="10:10" s="663" customFormat="1" ht="14.25">
      <c r="J649" s="885"/>
    </row>
    <row r="650" spans="10:10" s="663" customFormat="1" ht="14.25">
      <c r="J650" s="885"/>
    </row>
    <row r="651" spans="10:10" s="663" customFormat="1" ht="14.25">
      <c r="J651" s="885"/>
    </row>
    <row r="652" spans="10:10" s="663" customFormat="1" ht="14.25">
      <c r="J652" s="885"/>
    </row>
    <row r="653" spans="10:10" s="663" customFormat="1" ht="14.25">
      <c r="J653" s="885"/>
    </row>
    <row r="654" spans="10:10" s="663" customFormat="1" ht="14.25">
      <c r="J654" s="885"/>
    </row>
    <row r="655" spans="10:10" s="663" customFormat="1" ht="14.25">
      <c r="J655" s="885"/>
    </row>
    <row r="656" spans="10:10" s="663" customFormat="1" ht="14.25">
      <c r="J656" s="885"/>
    </row>
    <row r="657" spans="10:10" s="663" customFormat="1" ht="14.25">
      <c r="J657" s="885"/>
    </row>
    <row r="658" spans="10:10" s="663" customFormat="1" ht="14.25">
      <c r="J658" s="885"/>
    </row>
    <row r="659" spans="10:10" s="663" customFormat="1" ht="14.25">
      <c r="J659" s="885"/>
    </row>
    <row r="660" spans="10:10" s="663" customFormat="1" ht="14.25">
      <c r="J660" s="885"/>
    </row>
    <row r="661" spans="10:10" s="663" customFormat="1" ht="14.25">
      <c r="J661" s="885"/>
    </row>
    <row r="662" spans="10:10" s="663" customFormat="1" ht="14.25">
      <c r="J662" s="885"/>
    </row>
    <row r="663" spans="10:10" s="663" customFormat="1" ht="14.25">
      <c r="J663" s="885"/>
    </row>
    <row r="664" spans="10:10" s="663" customFormat="1" ht="14.25">
      <c r="J664" s="885"/>
    </row>
    <row r="665" spans="10:10" s="663" customFormat="1" ht="14.25">
      <c r="J665" s="885"/>
    </row>
    <row r="666" spans="10:10" s="663" customFormat="1" ht="14.25">
      <c r="J666" s="885"/>
    </row>
    <row r="667" spans="10:10" s="663" customFormat="1" ht="14.25">
      <c r="J667" s="885"/>
    </row>
    <row r="668" spans="10:10" s="663" customFormat="1" ht="14.25">
      <c r="J668" s="885"/>
    </row>
    <row r="669" spans="10:10" s="663" customFormat="1" ht="14.25">
      <c r="J669" s="885"/>
    </row>
    <row r="670" spans="10:10" s="663" customFormat="1" ht="14.25">
      <c r="J670" s="885"/>
    </row>
    <row r="671" spans="10:10" s="663" customFormat="1" ht="14.25">
      <c r="J671" s="885"/>
    </row>
    <row r="672" spans="10:10" s="663" customFormat="1" ht="14.25">
      <c r="J672" s="885"/>
    </row>
    <row r="673" spans="10:10" s="663" customFormat="1" ht="14.25">
      <c r="J673" s="885"/>
    </row>
    <row r="674" spans="10:10" s="663" customFormat="1" ht="14.25">
      <c r="J674" s="885"/>
    </row>
    <row r="675" spans="10:10" s="663" customFormat="1" ht="14.25">
      <c r="J675" s="885"/>
    </row>
    <row r="676" spans="10:10" s="663" customFormat="1" ht="14.25">
      <c r="J676" s="885"/>
    </row>
    <row r="677" spans="10:10" s="663" customFormat="1" ht="14.25">
      <c r="J677" s="885"/>
    </row>
    <row r="678" spans="10:10" s="663" customFormat="1" ht="14.25">
      <c r="J678" s="885"/>
    </row>
    <row r="679" spans="10:10" s="663" customFormat="1" ht="14.25">
      <c r="J679" s="885"/>
    </row>
    <row r="680" spans="10:10" s="663" customFormat="1" ht="14.25">
      <c r="J680" s="885"/>
    </row>
    <row r="681" spans="10:10" s="663" customFormat="1" ht="14.25">
      <c r="J681" s="885"/>
    </row>
    <row r="682" spans="10:10" s="663" customFormat="1" ht="14.25">
      <c r="J682" s="885"/>
    </row>
    <row r="683" spans="10:10" s="663" customFormat="1" ht="14.25">
      <c r="J683" s="885"/>
    </row>
    <row r="684" spans="10:10" s="663" customFormat="1" ht="14.25">
      <c r="J684" s="885"/>
    </row>
    <row r="685" spans="10:10" s="663" customFormat="1" ht="14.25">
      <c r="J685" s="885"/>
    </row>
    <row r="686" spans="10:10" s="663" customFormat="1" ht="14.25">
      <c r="J686" s="885"/>
    </row>
    <row r="687" spans="10:10" s="663" customFormat="1" ht="14.25">
      <c r="J687" s="885"/>
    </row>
    <row r="688" spans="10:10" s="663" customFormat="1" ht="14.25">
      <c r="J688" s="885"/>
    </row>
    <row r="689" spans="10:10" s="663" customFormat="1" ht="14.25">
      <c r="J689" s="885"/>
    </row>
    <row r="690" spans="10:10" s="663" customFormat="1" ht="14.25">
      <c r="J690" s="885"/>
    </row>
    <row r="691" spans="10:10" s="663" customFormat="1" ht="14.25">
      <c r="J691" s="885"/>
    </row>
    <row r="692" spans="10:10" s="663" customFormat="1" ht="14.25">
      <c r="J692" s="885"/>
    </row>
    <row r="693" spans="10:10" s="663" customFormat="1" ht="14.25">
      <c r="J693" s="885"/>
    </row>
    <row r="694" spans="10:10" s="663" customFormat="1" ht="14.25">
      <c r="J694" s="885"/>
    </row>
    <row r="695" spans="10:10" s="663" customFormat="1" ht="14.25">
      <c r="J695" s="885"/>
    </row>
    <row r="696" spans="10:10" s="663" customFormat="1" ht="14.25">
      <c r="J696" s="885"/>
    </row>
    <row r="697" spans="10:10" s="663" customFormat="1" ht="14.25">
      <c r="J697" s="885"/>
    </row>
    <row r="698" spans="10:10" s="663" customFormat="1" ht="14.25">
      <c r="J698" s="885"/>
    </row>
    <row r="699" spans="10:10" s="663" customFormat="1" ht="14.25">
      <c r="J699" s="885"/>
    </row>
    <row r="700" spans="10:10" s="663" customFormat="1" ht="14.25">
      <c r="J700" s="885"/>
    </row>
    <row r="701" spans="10:10" s="663" customFormat="1" ht="14.25">
      <c r="J701" s="885"/>
    </row>
    <row r="702" spans="10:10" s="663" customFormat="1" ht="14.25">
      <c r="J702" s="885"/>
    </row>
    <row r="703" spans="10:10" s="663" customFormat="1" ht="14.25">
      <c r="J703" s="885"/>
    </row>
    <row r="704" spans="10:10" s="663" customFormat="1" ht="14.25">
      <c r="J704" s="885"/>
    </row>
    <row r="705" spans="10:10" s="663" customFormat="1" ht="14.25">
      <c r="J705" s="885"/>
    </row>
    <row r="706" spans="10:10" s="663" customFormat="1" ht="14.25">
      <c r="J706" s="885"/>
    </row>
    <row r="707" spans="10:10" s="663" customFormat="1" ht="14.25">
      <c r="J707" s="885"/>
    </row>
    <row r="708" spans="10:10" s="663" customFormat="1" ht="14.25">
      <c r="J708" s="885"/>
    </row>
    <row r="709" spans="10:10" s="663" customFormat="1" ht="14.25">
      <c r="J709" s="885"/>
    </row>
    <row r="710" spans="10:10" s="663" customFormat="1" ht="14.25">
      <c r="J710" s="885"/>
    </row>
    <row r="711" spans="10:10" s="663" customFormat="1" ht="14.25">
      <c r="J711" s="885"/>
    </row>
    <row r="712" spans="10:10" s="663" customFormat="1" ht="14.25">
      <c r="J712" s="885"/>
    </row>
    <row r="713" spans="10:10" s="663" customFormat="1" ht="14.25">
      <c r="J713" s="885"/>
    </row>
    <row r="714" spans="10:10" s="663" customFormat="1" ht="14.25">
      <c r="J714" s="885"/>
    </row>
    <row r="715" spans="10:10" s="663" customFormat="1" ht="14.25">
      <c r="J715" s="885"/>
    </row>
    <row r="716" spans="10:10" s="663" customFormat="1" ht="14.25">
      <c r="J716" s="885"/>
    </row>
    <row r="717" spans="10:10" s="663" customFormat="1" ht="14.25">
      <c r="J717" s="885"/>
    </row>
    <row r="718" spans="10:10" s="663" customFormat="1" ht="14.25">
      <c r="J718" s="885"/>
    </row>
    <row r="719" spans="10:10" s="663" customFormat="1" ht="14.25">
      <c r="J719" s="885"/>
    </row>
    <row r="720" spans="10:10" s="663" customFormat="1" ht="14.25">
      <c r="J720" s="885"/>
    </row>
    <row r="721" spans="10:10" s="663" customFormat="1" ht="14.25">
      <c r="J721" s="885"/>
    </row>
    <row r="722" spans="10:10" s="663" customFormat="1" ht="14.25">
      <c r="J722" s="885"/>
    </row>
    <row r="723" spans="10:10" s="663" customFormat="1" ht="14.25">
      <c r="J723" s="885"/>
    </row>
    <row r="724" spans="10:10" s="663" customFormat="1" ht="14.25">
      <c r="J724" s="885"/>
    </row>
    <row r="725" spans="10:10" s="663" customFormat="1" ht="14.25">
      <c r="J725" s="885"/>
    </row>
    <row r="726" spans="10:10" s="663" customFormat="1" ht="14.25">
      <c r="J726" s="885"/>
    </row>
    <row r="727" spans="10:10" s="663" customFormat="1" ht="14.25">
      <c r="J727" s="885"/>
    </row>
    <row r="728" spans="10:10" s="663" customFormat="1" ht="14.25">
      <c r="J728" s="885"/>
    </row>
    <row r="729" spans="10:10" s="663" customFormat="1" ht="14.25">
      <c r="J729" s="885"/>
    </row>
    <row r="730" spans="10:10" s="663" customFormat="1" ht="14.25">
      <c r="J730" s="885"/>
    </row>
    <row r="731" spans="10:10" s="663" customFormat="1" ht="14.25">
      <c r="J731" s="885"/>
    </row>
    <row r="732" spans="10:10" s="663" customFormat="1" ht="14.25">
      <c r="J732" s="885"/>
    </row>
    <row r="733" spans="10:10" s="663" customFormat="1" ht="14.25">
      <c r="J733" s="885"/>
    </row>
    <row r="734" spans="10:10" s="663" customFormat="1" ht="14.25">
      <c r="J734" s="885"/>
    </row>
    <row r="735" spans="10:10" s="663" customFormat="1" ht="14.25">
      <c r="J735" s="885"/>
    </row>
    <row r="736" spans="10:10" s="663" customFormat="1" ht="14.25">
      <c r="J736" s="885"/>
    </row>
    <row r="737" spans="10:10" s="663" customFormat="1" ht="14.25">
      <c r="J737" s="885"/>
    </row>
    <row r="738" spans="10:10" s="663" customFormat="1" ht="14.25">
      <c r="J738" s="885"/>
    </row>
    <row r="739" spans="10:10" s="663" customFormat="1" ht="14.25">
      <c r="J739" s="885"/>
    </row>
    <row r="740" spans="10:10" s="663" customFormat="1" ht="14.25">
      <c r="J740" s="885"/>
    </row>
    <row r="741" spans="10:10" s="663" customFormat="1" ht="14.25">
      <c r="J741" s="885"/>
    </row>
    <row r="742" spans="10:10" s="663" customFormat="1" ht="14.25">
      <c r="J742" s="885"/>
    </row>
    <row r="743" spans="10:10" s="663" customFormat="1" ht="14.25">
      <c r="J743" s="885"/>
    </row>
    <row r="744" spans="10:10" s="663" customFormat="1" ht="14.25">
      <c r="J744" s="885"/>
    </row>
    <row r="745" spans="10:10" s="663" customFormat="1" ht="14.25">
      <c r="J745" s="885"/>
    </row>
    <row r="746" spans="10:10" s="663" customFormat="1" ht="14.25">
      <c r="J746" s="885"/>
    </row>
    <row r="747" spans="10:10" s="663" customFormat="1" ht="14.25">
      <c r="J747" s="885"/>
    </row>
    <row r="748" spans="10:10" s="663" customFormat="1" ht="14.25">
      <c r="J748" s="885"/>
    </row>
    <row r="749" spans="10:10" s="663" customFormat="1" ht="14.25">
      <c r="J749" s="885"/>
    </row>
    <row r="750" spans="10:10" s="663" customFormat="1" ht="14.25">
      <c r="J750" s="885"/>
    </row>
    <row r="751" spans="10:10" s="663" customFormat="1" ht="14.25">
      <c r="J751" s="885"/>
    </row>
    <row r="752" spans="10:10" s="663" customFormat="1" ht="14.25">
      <c r="J752" s="885"/>
    </row>
    <row r="753" spans="10:10" s="663" customFormat="1" ht="14.25">
      <c r="J753" s="885"/>
    </row>
    <row r="754" spans="10:10" s="663" customFormat="1" ht="14.25">
      <c r="J754" s="885"/>
    </row>
    <row r="755" spans="10:10" s="663" customFormat="1" ht="14.25">
      <c r="J755" s="885"/>
    </row>
    <row r="756" spans="10:10" s="663" customFormat="1" ht="14.25">
      <c r="J756" s="885"/>
    </row>
    <row r="757" spans="10:10" s="663" customFormat="1" ht="14.25">
      <c r="J757" s="885"/>
    </row>
    <row r="758" spans="10:10" s="663" customFormat="1" ht="14.25">
      <c r="J758" s="885"/>
    </row>
    <row r="759" spans="10:10" s="663" customFormat="1" ht="14.25">
      <c r="J759" s="885"/>
    </row>
    <row r="760" spans="10:10" s="663" customFormat="1" ht="14.25">
      <c r="J760" s="885"/>
    </row>
    <row r="761" spans="10:10" s="663" customFormat="1" ht="14.25">
      <c r="J761" s="885"/>
    </row>
    <row r="762" spans="10:10" s="663" customFormat="1" ht="14.25">
      <c r="J762" s="885"/>
    </row>
    <row r="763" spans="10:10" s="663" customFormat="1" ht="14.25">
      <c r="J763" s="885"/>
    </row>
    <row r="764" spans="10:10" s="663" customFormat="1" ht="14.25">
      <c r="J764" s="885"/>
    </row>
    <row r="765" spans="10:10" s="663" customFormat="1" ht="14.25">
      <c r="J765" s="885"/>
    </row>
    <row r="766" spans="10:10" s="663" customFormat="1" ht="14.25">
      <c r="J766" s="885"/>
    </row>
    <row r="767" spans="10:10" s="663" customFormat="1" ht="14.25">
      <c r="J767" s="885"/>
    </row>
    <row r="768" spans="10:10" s="663" customFormat="1" ht="14.25">
      <c r="J768" s="885"/>
    </row>
    <row r="769" spans="10:10" s="663" customFormat="1" ht="14.25">
      <c r="J769" s="885"/>
    </row>
    <row r="770" spans="10:10" s="663" customFormat="1" ht="14.25">
      <c r="J770" s="885"/>
    </row>
    <row r="771" spans="10:10" s="663" customFormat="1" ht="14.25">
      <c r="J771" s="885"/>
    </row>
    <row r="772" spans="10:10" s="663" customFormat="1" ht="14.25">
      <c r="J772" s="885"/>
    </row>
    <row r="773" spans="10:10" s="663" customFormat="1" ht="14.25">
      <c r="J773" s="885"/>
    </row>
    <row r="774" spans="10:10" s="663" customFormat="1" ht="14.25">
      <c r="J774" s="885"/>
    </row>
    <row r="775" spans="10:10" s="663" customFormat="1" ht="14.25">
      <c r="J775" s="885"/>
    </row>
    <row r="776" spans="10:10" s="663" customFormat="1" ht="14.25">
      <c r="J776" s="885"/>
    </row>
    <row r="777" spans="10:10" s="663" customFormat="1" ht="14.25">
      <c r="J777" s="885"/>
    </row>
    <row r="778" spans="10:10" s="663" customFormat="1" ht="14.25">
      <c r="J778" s="885"/>
    </row>
    <row r="779" spans="10:10" s="663" customFormat="1" ht="14.25">
      <c r="J779" s="885"/>
    </row>
    <row r="780" spans="10:10" s="663" customFormat="1" ht="14.25">
      <c r="J780" s="885"/>
    </row>
    <row r="781" spans="10:10" s="663" customFormat="1" ht="14.25">
      <c r="J781" s="885"/>
    </row>
    <row r="782" spans="10:10" s="663" customFormat="1" ht="14.25">
      <c r="J782" s="885"/>
    </row>
    <row r="783" spans="10:10" s="663" customFormat="1" ht="14.25">
      <c r="J783" s="885"/>
    </row>
    <row r="784" spans="10:10" s="663" customFormat="1" ht="14.25">
      <c r="J784" s="885"/>
    </row>
    <row r="785" spans="10:10" s="663" customFormat="1" ht="14.25">
      <c r="J785" s="885"/>
    </row>
    <row r="786" spans="10:10" s="663" customFormat="1" ht="14.25">
      <c r="J786" s="885"/>
    </row>
    <row r="787" spans="10:10" s="663" customFormat="1" ht="14.25">
      <c r="J787" s="885"/>
    </row>
    <row r="788" spans="10:10" s="663" customFormat="1" ht="14.25">
      <c r="J788" s="885"/>
    </row>
    <row r="789" spans="10:10" s="663" customFormat="1" ht="14.25">
      <c r="J789" s="885"/>
    </row>
    <row r="790" spans="10:10" s="663" customFormat="1" ht="14.25">
      <c r="J790" s="885"/>
    </row>
    <row r="791" spans="10:10" s="663" customFormat="1" ht="14.25">
      <c r="J791" s="885"/>
    </row>
    <row r="792" spans="10:10" s="663" customFormat="1" ht="14.25">
      <c r="J792" s="885"/>
    </row>
    <row r="793" spans="10:10" s="663" customFormat="1" ht="14.25">
      <c r="J793" s="885"/>
    </row>
    <row r="794" spans="10:10" s="663" customFormat="1" ht="14.25">
      <c r="J794" s="885"/>
    </row>
    <row r="795" spans="10:10" s="663" customFormat="1" ht="14.25">
      <c r="J795" s="885"/>
    </row>
    <row r="796" spans="10:10" s="663" customFormat="1" ht="14.25">
      <c r="J796" s="885"/>
    </row>
    <row r="797" spans="10:10" s="663" customFormat="1" ht="14.25">
      <c r="J797" s="885"/>
    </row>
    <row r="798" spans="10:10" s="663" customFormat="1" ht="14.25">
      <c r="J798" s="885"/>
    </row>
    <row r="799" spans="10:10" s="663" customFormat="1" ht="14.25">
      <c r="J799" s="885"/>
    </row>
    <row r="800" spans="10:10" s="663" customFormat="1" ht="14.25">
      <c r="J800" s="885"/>
    </row>
    <row r="801" spans="10:10" s="663" customFormat="1" ht="14.25">
      <c r="J801" s="885"/>
    </row>
    <row r="802" spans="10:10" s="663" customFormat="1" ht="14.25">
      <c r="J802" s="885"/>
    </row>
    <row r="803" spans="10:10" s="663" customFormat="1" ht="14.25">
      <c r="J803" s="885"/>
    </row>
    <row r="804" spans="10:10" s="663" customFormat="1" ht="14.25">
      <c r="J804" s="885"/>
    </row>
    <row r="805" spans="10:10" s="663" customFormat="1" ht="14.25">
      <c r="J805" s="885"/>
    </row>
    <row r="806" spans="10:10" s="663" customFormat="1" ht="14.25">
      <c r="J806" s="885"/>
    </row>
    <row r="807" spans="10:10" s="663" customFormat="1" ht="14.25">
      <c r="J807" s="885"/>
    </row>
    <row r="808" spans="10:10" s="663" customFormat="1" ht="14.25">
      <c r="J808" s="885"/>
    </row>
    <row r="809" spans="10:10" s="663" customFormat="1" ht="14.25">
      <c r="J809" s="885"/>
    </row>
    <row r="810" spans="10:10" s="663" customFormat="1" ht="14.25">
      <c r="J810" s="885"/>
    </row>
    <row r="811" spans="10:10" s="663" customFormat="1" ht="14.25">
      <c r="J811" s="885"/>
    </row>
    <row r="812" spans="10:10" s="663" customFormat="1" ht="14.25">
      <c r="J812" s="885"/>
    </row>
    <row r="813" spans="10:10" s="663" customFormat="1" ht="14.25">
      <c r="J813" s="885"/>
    </row>
    <row r="814" spans="10:10" s="663" customFormat="1" ht="14.25">
      <c r="J814" s="885"/>
    </row>
    <row r="815" spans="10:10" s="663" customFormat="1" ht="14.25">
      <c r="J815" s="885"/>
    </row>
    <row r="816" spans="10:10" s="663" customFormat="1" ht="14.25">
      <c r="J816" s="885"/>
    </row>
    <row r="817" spans="10:10" s="663" customFormat="1" ht="14.25">
      <c r="J817" s="885"/>
    </row>
    <row r="818" spans="10:10" s="663" customFormat="1" ht="14.25">
      <c r="J818" s="885"/>
    </row>
    <row r="819" spans="10:10" s="663" customFormat="1" ht="14.25">
      <c r="J819" s="885"/>
    </row>
    <row r="820" spans="10:10" s="663" customFormat="1" ht="14.25">
      <c r="J820" s="885"/>
    </row>
    <row r="821" spans="10:10" s="663" customFormat="1" ht="14.25">
      <c r="J821" s="885"/>
    </row>
    <row r="822" spans="10:10" s="663" customFormat="1" ht="14.25">
      <c r="J822" s="885"/>
    </row>
    <row r="823" spans="10:10" s="663" customFormat="1" ht="14.25">
      <c r="J823" s="885"/>
    </row>
    <row r="824" spans="10:10" s="663" customFormat="1" ht="14.25">
      <c r="J824" s="885"/>
    </row>
    <row r="825" spans="10:10" s="663" customFormat="1" ht="14.25">
      <c r="J825" s="885"/>
    </row>
    <row r="826" spans="10:10" s="663" customFormat="1" ht="14.25">
      <c r="J826" s="885"/>
    </row>
    <row r="827" spans="10:10" s="663" customFormat="1" ht="14.25">
      <c r="J827" s="885"/>
    </row>
    <row r="828" spans="10:10" s="663" customFormat="1" ht="14.25">
      <c r="J828" s="885"/>
    </row>
    <row r="829" spans="10:10" s="663" customFormat="1" ht="14.25">
      <c r="J829" s="885"/>
    </row>
    <row r="830" spans="10:10" s="663" customFormat="1" ht="14.25">
      <c r="J830" s="885"/>
    </row>
    <row r="831" spans="10:10" s="663" customFormat="1" ht="14.25">
      <c r="J831" s="885"/>
    </row>
    <row r="832" spans="10:10" s="663" customFormat="1" ht="14.25">
      <c r="J832" s="885"/>
    </row>
    <row r="833" spans="10:10" s="663" customFormat="1" ht="14.25">
      <c r="J833" s="885"/>
    </row>
    <row r="834" spans="10:10" s="663" customFormat="1" ht="14.25">
      <c r="J834" s="885"/>
    </row>
    <row r="835" spans="10:10" s="663" customFormat="1" ht="14.25">
      <c r="J835" s="885"/>
    </row>
    <row r="836" spans="10:10" s="663" customFormat="1" ht="14.25">
      <c r="J836" s="885"/>
    </row>
    <row r="837" spans="10:10" s="663" customFormat="1" ht="14.25">
      <c r="J837" s="885"/>
    </row>
    <row r="838" spans="10:10" s="663" customFormat="1" ht="14.25">
      <c r="J838" s="885"/>
    </row>
    <row r="839" spans="10:10" s="663" customFormat="1" ht="14.25">
      <c r="J839" s="885"/>
    </row>
    <row r="840" spans="10:10" s="663" customFormat="1" ht="14.25">
      <c r="J840" s="885"/>
    </row>
    <row r="841" spans="10:10" s="663" customFormat="1" ht="14.25">
      <c r="J841" s="885"/>
    </row>
    <row r="842" spans="10:10" s="663" customFormat="1" ht="14.25">
      <c r="J842" s="885"/>
    </row>
    <row r="843" spans="10:10" s="663" customFormat="1" ht="14.25">
      <c r="J843" s="885"/>
    </row>
    <row r="844" spans="10:10" s="663" customFormat="1" ht="14.25">
      <c r="J844" s="885"/>
    </row>
    <row r="845" spans="10:10" s="663" customFormat="1" ht="14.25">
      <c r="J845" s="885"/>
    </row>
    <row r="846" spans="10:10" s="663" customFormat="1" ht="14.25">
      <c r="J846" s="885"/>
    </row>
    <row r="847" spans="10:10" s="663" customFormat="1" ht="14.25">
      <c r="J847" s="885"/>
    </row>
    <row r="848" spans="10:10" s="663" customFormat="1" ht="14.25">
      <c r="J848" s="885"/>
    </row>
    <row r="849" spans="10:10" s="663" customFormat="1" ht="14.25">
      <c r="J849" s="885"/>
    </row>
    <row r="850" spans="10:10" s="663" customFormat="1" ht="14.25">
      <c r="J850" s="885"/>
    </row>
    <row r="851" spans="10:10" s="663" customFormat="1" ht="14.25">
      <c r="J851" s="885"/>
    </row>
    <row r="852" spans="10:10" s="663" customFormat="1" ht="14.25">
      <c r="J852" s="885"/>
    </row>
    <row r="853" spans="10:10" s="663" customFormat="1" ht="14.25">
      <c r="J853" s="885"/>
    </row>
    <row r="854" spans="10:10" s="663" customFormat="1" ht="14.25">
      <c r="J854" s="885"/>
    </row>
    <row r="855" spans="10:10" s="663" customFormat="1" ht="14.25">
      <c r="J855" s="885"/>
    </row>
    <row r="856" spans="10:10" s="663" customFormat="1" ht="14.25">
      <c r="J856" s="885"/>
    </row>
    <row r="857" spans="10:10" s="663" customFormat="1" ht="14.25">
      <c r="J857" s="885"/>
    </row>
    <row r="858" spans="10:10" s="663" customFormat="1" ht="14.25">
      <c r="J858" s="885"/>
    </row>
    <row r="859" spans="10:10" s="663" customFormat="1" ht="14.25">
      <c r="J859" s="885"/>
    </row>
    <row r="860" spans="10:10" s="663" customFormat="1" ht="14.25">
      <c r="J860" s="885"/>
    </row>
    <row r="861" spans="10:10" s="663" customFormat="1" ht="14.25">
      <c r="J861" s="885"/>
    </row>
    <row r="862" spans="10:10" s="663" customFormat="1" ht="14.25">
      <c r="J862" s="885"/>
    </row>
    <row r="863" spans="10:10" s="663" customFormat="1" ht="14.25">
      <c r="J863" s="885"/>
    </row>
    <row r="864" spans="10:10" s="663" customFormat="1" ht="14.25">
      <c r="J864" s="885"/>
    </row>
    <row r="865" spans="10:10" s="663" customFormat="1" ht="14.25">
      <c r="J865" s="885"/>
    </row>
    <row r="866" spans="10:10" s="663" customFormat="1" ht="14.25">
      <c r="J866" s="885"/>
    </row>
    <row r="867" spans="10:10" s="663" customFormat="1" ht="14.25">
      <c r="J867" s="885"/>
    </row>
    <row r="868" spans="10:10" s="663" customFormat="1" ht="14.25">
      <c r="J868" s="885"/>
    </row>
    <row r="869" spans="10:10" s="663" customFormat="1" ht="14.25">
      <c r="J869" s="885"/>
    </row>
    <row r="870" spans="10:10" s="663" customFormat="1" ht="14.25">
      <c r="J870" s="885"/>
    </row>
    <row r="871" spans="10:10" s="663" customFormat="1" ht="14.25">
      <c r="J871" s="885"/>
    </row>
    <row r="872" spans="10:10" s="663" customFormat="1" ht="14.25">
      <c r="J872" s="885"/>
    </row>
    <row r="873" spans="10:10" s="663" customFormat="1" ht="14.25">
      <c r="J873" s="885"/>
    </row>
    <row r="874" spans="10:10" s="663" customFormat="1" ht="14.25">
      <c r="J874" s="885"/>
    </row>
    <row r="875" spans="10:10" s="663" customFormat="1" ht="14.25">
      <c r="J875" s="885"/>
    </row>
    <row r="876" spans="10:10" s="663" customFormat="1" ht="14.25">
      <c r="J876" s="885"/>
    </row>
    <row r="877" spans="10:10" s="663" customFormat="1" ht="14.25">
      <c r="J877" s="885"/>
    </row>
    <row r="878" spans="10:10" s="663" customFormat="1" ht="14.25">
      <c r="J878" s="885"/>
    </row>
    <row r="879" spans="10:10" s="663" customFormat="1" ht="14.25">
      <c r="J879" s="885"/>
    </row>
    <row r="880" spans="10:10" s="663" customFormat="1" ht="14.25">
      <c r="J880" s="885"/>
    </row>
    <row r="881" spans="10:10" s="663" customFormat="1" ht="14.25">
      <c r="J881" s="885"/>
    </row>
    <row r="882" spans="10:10" s="663" customFormat="1" ht="14.25">
      <c r="J882" s="885"/>
    </row>
    <row r="883" spans="10:10" s="663" customFormat="1" ht="14.25">
      <c r="J883" s="885"/>
    </row>
    <row r="884" spans="10:10" s="663" customFormat="1" ht="14.25">
      <c r="J884" s="885"/>
    </row>
    <row r="885" spans="10:10" s="663" customFormat="1" ht="14.25">
      <c r="J885" s="885"/>
    </row>
    <row r="886" spans="10:10" s="663" customFormat="1" ht="14.25">
      <c r="J886" s="885"/>
    </row>
    <row r="887" spans="10:10" s="663" customFormat="1" ht="14.25">
      <c r="J887" s="885"/>
    </row>
    <row r="888" spans="10:10" s="663" customFormat="1" ht="14.25">
      <c r="J888" s="885"/>
    </row>
    <row r="889" spans="10:10" s="663" customFormat="1" ht="14.25">
      <c r="J889" s="885"/>
    </row>
    <row r="890" spans="10:10" s="663" customFormat="1" ht="14.25">
      <c r="J890" s="885"/>
    </row>
    <row r="891" spans="10:10" s="663" customFormat="1" ht="14.25">
      <c r="J891" s="885"/>
    </row>
    <row r="892" spans="10:10" s="663" customFormat="1" ht="14.25">
      <c r="J892" s="885"/>
    </row>
    <row r="893" spans="10:10" s="663" customFormat="1" ht="14.25">
      <c r="J893" s="885"/>
    </row>
    <row r="894" spans="10:10" s="663" customFormat="1" ht="14.25">
      <c r="J894" s="885"/>
    </row>
    <row r="895" spans="10:10" s="663" customFormat="1" ht="14.25">
      <c r="J895" s="885"/>
    </row>
    <row r="896" spans="10:10" s="663" customFormat="1" ht="14.25">
      <c r="J896" s="885"/>
    </row>
    <row r="897" spans="10:10" s="663" customFormat="1" ht="14.25">
      <c r="J897" s="885"/>
    </row>
    <row r="898" spans="10:10" s="663" customFormat="1" ht="14.25">
      <c r="J898" s="885"/>
    </row>
    <row r="899" spans="10:10" s="663" customFormat="1" ht="14.25">
      <c r="J899" s="885"/>
    </row>
    <row r="900" spans="10:10" s="663" customFormat="1" ht="14.25">
      <c r="J900" s="885"/>
    </row>
    <row r="901" spans="10:10" s="663" customFormat="1" ht="14.25">
      <c r="J901" s="885"/>
    </row>
    <row r="902" spans="10:10" s="663" customFormat="1" ht="14.25">
      <c r="J902" s="885"/>
    </row>
    <row r="903" spans="10:10" s="663" customFormat="1" ht="14.25">
      <c r="J903" s="885"/>
    </row>
    <row r="904" spans="10:10" s="663" customFormat="1" ht="14.25">
      <c r="J904" s="885"/>
    </row>
    <row r="905" spans="10:10" s="663" customFormat="1" ht="14.25">
      <c r="J905" s="885"/>
    </row>
    <row r="906" spans="10:10" s="663" customFormat="1" ht="14.25">
      <c r="J906" s="885"/>
    </row>
    <row r="907" spans="10:10" s="663" customFormat="1" ht="14.25">
      <c r="J907" s="885"/>
    </row>
    <row r="908" spans="10:10" s="663" customFormat="1" ht="14.25">
      <c r="J908" s="885"/>
    </row>
    <row r="909" spans="10:10" s="663" customFormat="1" ht="14.25">
      <c r="J909" s="885"/>
    </row>
    <row r="910" spans="10:10" s="663" customFormat="1" ht="14.25">
      <c r="J910" s="885"/>
    </row>
    <row r="911" spans="10:10" s="663" customFormat="1" ht="14.25">
      <c r="J911" s="885"/>
    </row>
    <row r="912" spans="10:10" s="663" customFormat="1" ht="14.25">
      <c r="J912" s="885"/>
    </row>
    <row r="913" spans="10:10" s="663" customFormat="1" ht="14.25">
      <c r="J913" s="885"/>
    </row>
    <row r="914" spans="10:10" s="663" customFormat="1" ht="14.25">
      <c r="J914" s="885"/>
    </row>
    <row r="915" spans="10:10" s="663" customFormat="1" ht="14.25">
      <c r="J915" s="885"/>
    </row>
    <row r="916" spans="10:10" s="663" customFormat="1" ht="14.25">
      <c r="J916" s="885"/>
    </row>
    <row r="917" spans="10:10" s="663" customFormat="1" ht="14.25">
      <c r="J917" s="885"/>
    </row>
    <row r="918" spans="10:10" s="663" customFormat="1" ht="14.25">
      <c r="J918" s="885"/>
    </row>
    <row r="919" spans="10:10" s="663" customFormat="1" ht="14.25">
      <c r="J919" s="885"/>
    </row>
    <row r="920" spans="10:10" s="663" customFormat="1" ht="14.25">
      <c r="J920" s="885"/>
    </row>
    <row r="921" spans="10:10" s="663" customFormat="1" ht="14.25">
      <c r="J921" s="885"/>
    </row>
    <row r="922" spans="10:10" s="663" customFormat="1" ht="14.25">
      <c r="J922" s="885"/>
    </row>
    <row r="923" spans="10:10" s="663" customFormat="1" ht="14.25">
      <c r="J923" s="885"/>
    </row>
    <row r="924" spans="10:10" s="663" customFormat="1" ht="14.25">
      <c r="J924" s="885"/>
    </row>
    <row r="925" spans="10:10" s="663" customFormat="1" ht="14.25">
      <c r="J925" s="885"/>
    </row>
    <row r="926" spans="10:10" s="663" customFormat="1" ht="14.25">
      <c r="J926" s="885"/>
    </row>
    <row r="927" spans="10:10" s="663" customFormat="1" ht="14.25">
      <c r="J927" s="885"/>
    </row>
    <row r="928" spans="10:10" s="663" customFormat="1" ht="14.25">
      <c r="J928" s="885"/>
    </row>
    <row r="929" spans="10:10" s="663" customFormat="1" ht="14.25">
      <c r="J929" s="885"/>
    </row>
    <row r="930" spans="10:10" s="663" customFormat="1" ht="14.25">
      <c r="J930" s="885"/>
    </row>
    <row r="931" spans="10:10" s="663" customFormat="1" ht="14.25">
      <c r="J931" s="885"/>
    </row>
    <row r="932" spans="10:10" s="663" customFormat="1" ht="14.25">
      <c r="J932" s="885"/>
    </row>
    <row r="933" spans="10:10" s="663" customFormat="1" ht="14.25">
      <c r="J933" s="885"/>
    </row>
    <row r="934" spans="10:10" s="663" customFormat="1" ht="14.25">
      <c r="J934" s="885"/>
    </row>
    <row r="935" spans="10:10" s="663" customFormat="1" ht="14.25">
      <c r="J935" s="885"/>
    </row>
    <row r="936" spans="10:10" s="663" customFormat="1" ht="14.25">
      <c r="J936" s="885"/>
    </row>
    <row r="937" spans="10:10" s="663" customFormat="1" ht="14.25">
      <c r="J937" s="885"/>
    </row>
    <row r="938" spans="10:10" s="663" customFormat="1" ht="14.25">
      <c r="J938" s="885"/>
    </row>
    <row r="939" spans="10:10" s="663" customFormat="1" ht="14.25">
      <c r="J939" s="885"/>
    </row>
    <row r="940" spans="10:10" s="663" customFormat="1" ht="14.25">
      <c r="J940" s="885"/>
    </row>
    <row r="941" spans="10:10" s="663" customFormat="1" ht="14.25">
      <c r="J941" s="885"/>
    </row>
    <row r="942" spans="10:10" s="663" customFormat="1" ht="14.25">
      <c r="J942" s="885"/>
    </row>
    <row r="943" spans="10:10" s="663" customFormat="1" ht="14.25">
      <c r="J943" s="885"/>
    </row>
    <row r="944" spans="10:10" s="663" customFormat="1" ht="14.25">
      <c r="J944" s="885"/>
    </row>
    <row r="945" spans="10:10" s="663" customFormat="1" ht="14.25">
      <c r="J945" s="885"/>
    </row>
    <row r="946" spans="10:10" s="663" customFormat="1" ht="14.25">
      <c r="J946" s="885"/>
    </row>
    <row r="947" spans="10:10" s="663" customFormat="1" ht="14.25">
      <c r="J947" s="885"/>
    </row>
    <row r="948" spans="10:10" s="663" customFormat="1" ht="14.25">
      <c r="J948" s="885"/>
    </row>
    <row r="949" spans="10:10" s="663" customFormat="1" ht="14.25">
      <c r="J949" s="885"/>
    </row>
    <row r="950" spans="10:10" s="663" customFormat="1" ht="14.25">
      <c r="J950" s="885"/>
    </row>
    <row r="951" spans="10:10" s="663" customFormat="1" ht="14.25">
      <c r="J951" s="885"/>
    </row>
    <row r="952" spans="10:10" s="663" customFormat="1" ht="14.25">
      <c r="J952" s="885"/>
    </row>
    <row r="953" spans="10:10" s="663" customFormat="1" ht="14.25">
      <c r="J953" s="885"/>
    </row>
    <row r="954" spans="10:10" s="663" customFormat="1" ht="14.25">
      <c r="J954" s="885"/>
    </row>
    <row r="955" spans="10:10" s="663" customFormat="1" ht="14.25">
      <c r="J955" s="885"/>
    </row>
    <row r="956" spans="10:10" s="663" customFormat="1" ht="14.25">
      <c r="J956" s="885"/>
    </row>
    <row r="957" spans="10:10" s="663" customFormat="1" ht="14.25">
      <c r="J957" s="885"/>
    </row>
    <row r="958" spans="10:10" s="663" customFormat="1" ht="14.25">
      <c r="J958" s="885"/>
    </row>
    <row r="959" spans="10:10" s="663" customFormat="1" ht="14.25">
      <c r="J959" s="885"/>
    </row>
    <row r="960" spans="10:10" s="663" customFormat="1" ht="14.25">
      <c r="J960" s="885"/>
    </row>
    <row r="961" spans="10:10" s="663" customFormat="1" ht="14.25">
      <c r="J961" s="885"/>
    </row>
    <row r="962" spans="10:10" s="663" customFormat="1" ht="14.25">
      <c r="J962" s="885"/>
    </row>
    <row r="963" spans="10:10" s="663" customFormat="1" ht="14.25">
      <c r="J963" s="885"/>
    </row>
    <row r="964" spans="10:10" s="663" customFormat="1" ht="14.25">
      <c r="J964" s="885"/>
    </row>
    <row r="965" spans="10:10" s="663" customFormat="1" ht="14.25">
      <c r="J965" s="885"/>
    </row>
    <row r="966" spans="10:10" s="663" customFormat="1" ht="14.25">
      <c r="J966" s="885"/>
    </row>
    <row r="967" spans="10:10" s="663" customFormat="1" ht="14.25">
      <c r="J967" s="885"/>
    </row>
    <row r="968" spans="10:10" s="663" customFormat="1" ht="14.25">
      <c r="J968" s="885"/>
    </row>
    <row r="969" spans="10:10" s="663" customFormat="1" ht="14.25">
      <c r="J969" s="885"/>
    </row>
    <row r="970" spans="10:10" s="663" customFormat="1" ht="14.25">
      <c r="J970" s="885"/>
    </row>
    <row r="971" spans="10:10" s="663" customFormat="1" ht="14.25">
      <c r="J971" s="885"/>
    </row>
    <row r="972" spans="10:10" s="663" customFormat="1" ht="14.25">
      <c r="J972" s="885"/>
    </row>
    <row r="973" spans="10:10" s="663" customFormat="1" ht="14.25">
      <c r="J973" s="885"/>
    </row>
    <row r="974" spans="10:10" s="663" customFormat="1" ht="14.25">
      <c r="J974" s="885"/>
    </row>
    <row r="975" spans="10:10" s="663" customFormat="1" ht="14.25">
      <c r="J975" s="885"/>
    </row>
    <row r="976" spans="10:10" s="663" customFormat="1" ht="14.25">
      <c r="J976" s="885"/>
    </row>
    <row r="977" spans="10:10" s="663" customFormat="1" ht="14.25">
      <c r="J977" s="885"/>
    </row>
    <row r="978" spans="10:10" s="663" customFormat="1" ht="14.25">
      <c r="J978" s="885"/>
    </row>
    <row r="979" spans="10:10" s="663" customFormat="1" ht="14.25">
      <c r="J979" s="885"/>
    </row>
    <row r="980" spans="10:10" s="663" customFormat="1" ht="14.25">
      <c r="J980" s="885"/>
    </row>
    <row r="981" spans="10:10" s="663" customFormat="1" ht="14.25">
      <c r="J981" s="885"/>
    </row>
    <row r="982" spans="10:10" s="663" customFormat="1" ht="14.25">
      <c r="J982" s="885"/>
    </row>
    <row r="983" spans="10:10" s="663" customFormat="1" ht="14.25">
      <c r="J983" s="885"/>
    </row>
    <row r="984" spans="10:10" s="663" customFormat="1" ht="14.25">
      <c r="J984" s="885"/>
    </row>
    <row r="985" spans="10:10" s="663" customFormat="1" ht="14.25">
      <c r="J985" s="885"/>
    </row>
    <row r="986" spans="10:10" s="663" customFormat="1" ht="14.25">
      <c r="J986" s="885"/>
    </row>
    <row r="987" spans="10:10" s="663" customFormat="1" ht="14.25">
      <c r="J987" s="885"/>
    </row>
    <row r="988" spans="10:10" s="663" customFormat="1" ht="14.25">
      <c r="J988" s="885"/>
    </row>
    <row r="989" spans="10:10" s="663" customFormat="1" ht="14.25">
      <c r="J989" s="885"/>
    </row>
    <row r="990" spans="10:10" s="663" customFormat="1" ht="14.25">
      <c r="J990" s="885"/>
    </row>
    <row r="991" spans="10:10" s="663" customFormat="1" ht="14.25">
      <c r="J991" s="885"/>
    </row>
    <row r="992" spans="10:10" s="663" customFormat="1" ht="14.25">
      <c r="J992" s="885"/>
    </row>
    <row r="993" spans="10:10" s="663" customFormat="1" ht="14.25">
      <c r="J993" s="885"/>
    </row>
    <row r="994" spans="10:10" s="663" customFormat="1" ht="14.25">
      <c r="J994" s="885"/>
    </row>
    <row r="995" spans="10:10" s="663" customFormat="1" ht="14.25">
      <c r="J995" s="885"/>
    </row>
    <row r="996" spans="10:10" s="663" customFormat="1" ht="14.25">
      <c r="J996" s="885"/>
    </row>
    <row r="997" spans="10:10" s="663" customFormat="1" ht="14.25">
      <c r="J997" s="885"/>
    </row>
    <row r="998" spans="10:10" s="663" customFormat="1" ht="14.25">
      <c r="J998" s="885"/>
    </row>
    <row r="999" spans="10:10" s="663" customFormat="1" ht="14.25">
      <c r="J999" s="885"/>
    </row>
    <row r="1000" spans="10:10" s="663" customFormat="1" ht="14.25">
      <c r="J1000" s="885"/>
    </row>
    <row r="1001" spans="10:10" s="663" customFormat="1" ht="14.25">
      <c r="J1001" s="885"/>
    </row>
    <row r="1002" spans="10:10" s="663" customFormat="1" ht="14.25">
      <c r="J1002" s="885"/>
    </row>
    <row r="1003" spans="10:10" s="663" customFormat="1" ht="14.25">
      <c r="J1003" s="885"/>
    </row>
    <row r="1004" spans="10:10" s="663" customFormat="1" ht="14.25">
      <c r="J1004" s="885"/>
    </row>
    <row r="1005" spans="10:10" s="663" customFormat="1" ht="14.25">
      <c r="J1005" s="885"/>
    </row>
    <row r="1006" spans="10:10" s="663" customFormat="1" ht="14.25">
      <c r="J1006" s="885"/>
    </row>
    <row r="1007" spans="10:10" s="663" customFormat="1" ht="14.25">
      <c r="J1007" s="885"/>
    </row>
    <row r="1008" spans="10:10" s="663" customFormat="1" ht="14.25">
      <c r="J1008" s="885"/>
    </row>
    <row r="1009" spans="10:10" s="663" customFormat="1" ht="14.25">
      <c r="J1009" s="885"/>
    </row>
    <row r="1010" spans="10:10" s="663" customFormat="1" ht="14.25">
      <c r="J1010" s="885"/>
    </row>
    <row r="1011" spans="10:10" s="663" customFormat="1" ht="14.25">
      <c r="J1011" s="885"/>
    </row>
    <row r="1012" spans="10:10" s="663" customFormat="1" ht="14.25">
      <c r="J1012" s="885"/>
    </row>
    <row r="1013" spans="10:10" s="663" customFormat="1" ht="14.25">
      <c r="J1013" s="885"/>
    </row>
    <row r="1014" spans="10:10" s="663" customFormat="1" ht="14.25">
      <c r="J1014" s="885"/>
    </row>
    <row r="1015" spans="10:10" s="663" customFormat="1" ht="14.25">
      <c r="J1015" s="885"/>
    </row>
    <row r="1016" spans="10:10" s="663" customFormat="1" ht="14.25">
      <c r="J1016" s="885"/>
    </row>
    <row r="1017" spans="10:10" s="663" customFormat="1" ht="14.25">
      <c r="J1017" s="885"/>
    </row>
    <row r="1018" spans="10:10" s="663" customFormat="1" ht="14.25">
      <c r="J1018" s="885"/>
    </row>
    <row r="1019" spans="10:10" s="663" customFormat="1" ht="14.25">
      <c r="J1019" s="885"/>
    </row>
    <row r="1020" spans="10:10" s="663" customFormat="1" ht="14.25">
      <c r="J1020" s="885"/>
    </row>
    <row r="1021" spans="10:10" s="663" customFormat="1" ht="14.25">
      <c r="J1021" s="885"/>
    </row>
    <row r="1022" spans="10:10" s="663" customFormat="1" ht="14.25">
      <c r="J1022" s="885"/>
    </row>
    <row r="1023" spans="10:10" s="663" customFormat="1" ht="14.25">
      <c r="J1023" s="885"/>
    </row>
    <row r="1024" spans="10:10" s="663" customFormat="1" ht="14.25">
      <c r="J1024" s="885"/>
    </row>
    <row r="1025" spans="10:10" s="663" customFormat="1" ht="14.25">
      <c r="J1025" s="885"/>
    </row>
    <row r="1026" spans="10:10" s="663" customFormat="1" ht="14.25">
      <c r="J1026" s="885"/>
    </row>
    <row r="1027" spans="10:10" s="663" customFormat="1" ht="14.25">
      <c r="J1027" s="885"/>
    </row>
    <row r="1028" spans="10:10" s="663" customFormat="1" ht="14.25">
      <c r="J1028" s="885"/>
    </row>
    <row r="1029" spans="10:10" s="663" customFormat="1" ht="14.25">
      <c r="J1029" s="885"/>
    </row>
    <row r="1030" spans="10:10" s="663" customFormat="1" ht="14.25">
      <c r="J1030" s="885"/>
    </row>
    <row r="1031" spans="10:10" s="663" customFormat="1" ht="14.25">
      <c r="J1031" s="885"/>
    </row>
    <row r="1032" spans="10:10" s="663" customFormat="1" ht="14.25">
      <c r="J1032" s="885"/>
    </row>
    <row r="1033" spans="10:10" s="663" customFormat="1" ht="14.25">
      <c r="J1033" s="885"/>
    </row>
    <row r="1034" spans="10:10" s="663" customFormat="1" ht="14.25">
      <c r="J1034" s="885"/>
    </row>
    <row r="1035" spans="10:10" s="663" customFormat="1" ht="14.25">
      <c r="J1035" s="885"/>
    </row>
    <row r="1036" spans="10:10" s="663" customFormat="1" ht="14.25">
      <c r="J1036" s="885"/>
    </row>
    <row r="1037" spans="10:10" s="663" customFormat="1" ht="14.25">
      <c r="J1037" s="885"/>
    </row>
    <row r="1038" spans="10:10" s="663" customFormat="1" ht="14.25">
      <c r="J1038" s="885"/>
    </row>
    <row r="1039" spans="10:10" s="663" customFormat="1" ht="14.25">
      <c r="J1039" s="885"/>
    </row>
    <row r="1040" spans="10:10" s="663" customFormat="1" ht="14.25">
      <c r="J1040" s="885"/>
    </row>
    <row r="1041" spans="10:10" s="663" customFormat="1" ht="14.25">
      <c r="J1041" s="885"/>
    </row>
    <row r="1042" spans="10:10" s="663" customFormat="1" ht="14.25">
      <c r="J1042" s="885"/>
    </row>
    <row r="1043" spans="10:10" s="663" customFormat="1" ht="14.25">
      <c r="J1043" s="885"/>
    </row>
    <row r="1044" spans="10:10" s="663" customFormat="1" ht="14.25">
      <c r="J1044" s="885"/>
    </row>
    <row r="1045" spans="10:10" s="663" customFormat="1" ht="14.25">
      <c r="J1045" s="885"/>
    </row>
    <row r="1046" spans="10:10" s="663" customFormat="1" ht="14.25">
      <c r="J1046" s="885"/>
    </row>
    <row r="1047" spans="10:10" s="663" customFormat="1" ht="14.25">
      <c r="J1047" s="885"/>
    </row>
    <row r="1048" spans="10:10" s="663" customFormat="1" ht="14.25">
      <c r="J1048" s="885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95" t="s">
        <v>5298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8" ht="3.75" customHeight="1"/>
    <row r="6" spans="1:28" ht="39.75" customHeight="1">
      <c r="A6" s="1348" t="s">
        <v>5299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8" s="742" customFormat="1" ht="32.25" customHeight="1">
      <c r="A10" s="1501" t="s">
        <v>5496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8" s="742" customFormat="1" ht="32.25" customHeight="1">
      <c r="A11" s="1501" t="s">
        <v>5754</v>
      </c>
      <c r="B11" s="1501"/>
      <c r="C11" s="1501"/>
      <c r="D11" s="1501"/>
      <c r="E11" s="1501"/>
      <c r="F11" s="1501"/>
      <c r="G11" s="1501"/>
      <c r="H11" s="1501"/>
      <c r="I11" s="1501"/>
      <c r="J11" s="1501"/>
      <c r="K11" s="1501"/>
      <c r="L11" s="1501"/>
      <c r="M11" s="1501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</row>
    <row r="12" spans="1:28" s="744" customFormat="1" ht="15.75" customHeight="1">
      <c r="A12" s="1501" t="s">
        <v>5416</v>
      </c>
      <c r="B12" s="1501"/>
      <c r="C12" s="1501"/>
      <c r="D12" s="1501"/>
      <c r="E12" s="1501"/>
      <c r="F12" s="1501"/>
      <c r="G12" s="1501"/>
      <c r="H12" s="1501"/>
      <c r="I12" s="1501"/>
      <c r="J12" s="1501"/>
      <c r="K12" s="1501"/>
      <c r="L12" s="1501"/>
      <c r="M12" s="1501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2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</row>
    <row r="14" spans="1:28" ht="43.5" customHeight="1">
      <c r="A14" s="1427" t="s">
        <v>5300</v>
      </c>
      <c r="B14" s="1478" t="s">
        <v>5301</v>
      </c>
      <c r="C14" s="1479"/>
      <c r="D14" s="1480"/>
      <c r="E14" s="1484" t="s">
        <v>170</v>
      </c>
      <c r="F14" s="1485"/>
      <c r="G14" s="1486"/>
      <c r="H14" s="1484" t="s">
        <v>167</v>
      </c>
      <c r="I14" s="1485"/>
      <c r="J14" s="1486"/>
      <c r="K14" s="1427" t="s">
        <v>4404</v>
      </c>
      <c r="L14" s="1497" t="s">
        <v>4405</v>
      </c>
      <c r="M14" s="1498"/>
    </row>
    <row r="15" spans="1:28" ht="67.5" customHeight="1">
      <c r="A15" s="1428"/>
      <c r="B15" s="1481"/>
      <c r="C15" s="1482"/>
      <c r="D15" s="1483"/>
      <c r="E15" s="657" t="s">
        <v>824</v>
      </c>
      <c r="F15" s="1464" t="s">
        <v>825</v>
      </c>
      <c r="G15" s="1465"/>
      <c r="H15" s="658" t="s">
        <v>3211</v>
      </c>
      <c r="I15" s="1464" t="s">
        <v>169</v>
      </c>
      <c r="J15" s="1465"/>
      <c r="K15" s="1428"/>
      <c r="L15" s="1499"/>
      <c r="M15" s="1500"/>
    </row>
    <row r="16" spans="1:28" s="587" customFormat="1">
      <c r="A16" s="586">
        <v>1</v>
      </c>
      <c r="B16" s="1455">
        <f>A16+1</f>
        <v>2</v>
      </c>
      <c r="C16" s="1456"/>
      <c r="D16" s="1457"/>
      <c r="E16" s="586">
        <f>B16+1</f>
        <v>3</v>
      </c>
      <c r="F16" s="1455">
        <f>E16+1</f>
        <v>4</v>
      </c>
      <c r="G16" s="1457"/>
      <c r="H16" s="648">
        <f>F16+1</f>
        <v>5</v>
      </c>
      <c r="I16" s="1455">
        <f>H16+1</f>
        <v>6</v>
      </c>
      <c r="J16" s="1457"/>
      <c r="K16" s="586">
        <f>I16+1</f>
        <v>7</v>
      </c>
      <c r="L16" s="1455">
        <f>K16+1</f>
        <v>8</v>
      </c>
      <c r="M16" s="1457"/>
    </row>
    <row r="17" spans="1:13" ht="48.75" customHeight="1">
      <c r="A17" s="362" t="s">
        <v>4943</v>
      </c>
      <c r="B17" s="1490" t="s">
        <v>4944</v>
      </c>
      <c r="C17" s="1491"/>
      <c r="D17" s="1492"/>
      <c r="E17" s="362">
        <v>800</v>
      </c>
      <c r="F17" s="1490" t="s">
        <v>5302</v>
      </c>
      <c r="G17" s="1492"/>
      <c r="H17" s="363" t="s">
        <v>4746</v>
      </c>
      <c r="I17" s="1490" t="s">
        <v>4890</v>
      </c>
      <c r="J17" s="1492"/>
      <c r="K17" s="622">
        <v>213</v>
      </c>
      <c r="L17" s="1493">
        <v>16823</v>
      </c>
      <c r="M17" s="1494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78" t="s">
        <v>310</v>
      </c>
      <c r="C20" s="1479"/>
      <c r="D20" s="1480"/>
      <c r="E20" s="1484" t="s">
        <v>170</v>
      </c>
      <c r="F20" s="1485"/>
      <c r="G20" s="1486"/>
      <c r="H20" s="1484" t="s">
        <v>167</v>
      </c>
      <c r="I20" s="1485"/>
      <c r="J20" s="1486"/>
      <c r="K20" s="1427" t="s">
        <v>4404</v>
      </c>
      <c r="L20" s="1427" t="s">
        <v>5304</v>
      </c>
      <c r="M20" s="1427" t="s">
        <v>4942</v>
      </c>
    </row>
    <row r="21" spans="1:13" ht="28.5" customHeight="1">
      <c r="A21" s="1428"/>
      <c r="B21" s="1481"/>
      <c r="C21" s="1482"/>
      <c r="D21" s="1483"/>
      <c r="E21" s="657" t="s">
        <v>824</v>
      </c>
      <c r="F21" s="1464" t="s">
        <v>825</v>
      </c>
      <c r="G21" s="1465"/>
      <c r="H21" s="658" t="s">
        <v>3211</v>
      </c>
      <c r="I21" s="1464" t="s">
        <v>169</v>
      </c>
      <c r="J21" s="1465"/>
      <c r="K21" s="1428"/>
      <c r="L21" s="1428"/>
      <c r="M21" s="1428"/>
    </row>
    <row r="22" spans="1:13">
      <c r="A22" s="586">
        <v>1</v>
      </c>
      <c r="B22" s="1487">
        <f>A22+1</f>
        <v>2</v>
      </c>
      <c r="C22" s="1488"/>
      <c r="D22" s="1489"/>
      <c r="E22" s="857">
        <f>B22+1</f>
        <v>3</v>
      </c>
      <c r="F22" s="1455">
        <f>E22+1</f>
        <v>4</v>
      </c>
      <c r="G22" s="1457"/>
      <c r="H22" s="648">
        <f>F22+1</f>
        <v>5</v>
      </c>
      <c r="I22" s="1455">
        <f>H22+1</f>
        <v>6</v>
      </c>
      <c r="J22" s="1457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66" t="s">
        <v>4891</v>
      </c>
      <c r="B23" s="1469" t="s">
        <v>5305</v>
      </c>
      <c r="C23" s="1470"/>
      <c r="D23" s="1471"/>
      <c r="E23" s="1466">
        <v>801</v>
      </c>
      <c r="F23" s="1469" t="s">
        <v>5306</v>
      </c>
      <c r="G23" s="1471"/>
      <c r="H23" s="652">
        <v>104</v>
      </c>
      <c r="I23" s="1436" t="s">
        <v>4890</v>
      </c>
      <c r="J23" s="1438"/>
      <c r="K23" s="1448">
        <v>213</v>
      </c>
      <c r="L23" s="1448">
        <v>1</v>
      </c>
      <c r="M23" s="1458">
        <v>1</v>
      </c>
    </row>
    <row r="24" spans="1:13" s="588" customFormat="1" ht="28.5" customHeight="1">
      <c r="A24" s="1467"/>
      <c r="B24" s="1472"/>
      <c r="C24" s="1473"/>
      <c r="D24" s="1474"/>
      <c r="E24" s="1467"/>
      <c r="F24" s="1472"/>
      <c r="G24" s="1474"/>
      <c r="H24" s="652">
        <v>32</v>
      </c>
      <c r="I24" s="1436" t="s">
        <v>3197</v>
      </c>
      <c r="J24" s="1438"/>
      <c r="K24" s="1453"/>
      <c r="L24" s="1453"/>
      <c r="M24" s="1459"/>
    </row>
    <row r="25" spans="1:13" s="588" customFormat="1" ht="15.75" customHeight="1">
      <c r="A25" s="1467"/>
      <c r="B25" s="1472"/>
      <c r="C25" s="1473"/>
      <c r="D25" s="1474"/>
      <c r="E25" s="1467"/>
      <c r="F25" s="1472"/>
      <c r="G25" s="1474"/>
      <c r="H25" s="652">
        <v>87</v>
      </c>
      <c r="I25" s="1439" t="s">
        <v>5307</v>
      </c>
      <c r="J25" s="1440"/>
      <c r="K25" s="1453"/>
      <c r="L25" s="1453"/>
      <c r="M25" s="1459"/>
    </row>
    <row r="26" spans="1:13" s="588" customFormat="1" ht="15.75" customHeight="1">
      <c r="A26" s="1468"/>
      <c r="B26" s="1475"/>
      <c r="C26" s="1476"/>
      <c r="D26" s="1477"/>
      <c r="E26" s="1468"/>
      <c r="F26" s="1475"/>
      <c r="G26" s="1477"/>
      <c r="H26" s="652">
        <v>62</v>
      </c>
      <c r="I26" s="1439" t="s">
        <v>5308</v>
      </c>
      <c r="J26" s="1440"/>
      <c r="K26" s="1449"/>
      <c r="L26" s="1449"/>
      <c r="M26" s="1460"/>
    </row>
    <row r="27" spans="1:13" s="588" customFormat="1" ht="31.5" customHeight="1">
      <c r="A27" s="1466" t="s">
        <v>4893</v>
      </c>
      <c r="B27" s="1469" t="s">
        <v>5309</v>
      </c>
      <c r="C27" s="1470"/>
      <c r="D27" s="1471"/>
      <c r="E27" s="1466">
        <v>803</v>
      </c>
      <c r="F27" s="1469" t="s">
        <v>5310</v>
      </c>
      <c r="G27" s="1471"/>
      <c r="H27" s="652">
        <v>104</v>
      </c>
      <c r="I27" s="1436" t="s">
        <v>4890</v>
      </c>
      <c r="J27" s="1438"/>
      <c r="K27" s="1448">
        <v>213</v>
      </c>
      <c r="L27" s="1448">
        <v>2</v>
      </c>
      <c r="M27" s="1458">
        <v>3</v>
      </c>
    </row>
    <row r="28" spans="1:13" s="588" customFormat="1" ht="31.5" customHeight="1">
      <c r="A28" s="1467"/>
      <c r="B28" s="1472"/>
      <c r="C28" s="1473"/>
      <c r="D28" s="1474"/>
      <c r="E28" s="1467"/>
      <c r="F28" s="1472"/>
      <c r="G28" s="1474"/>
      <c r="H28" s="652">
        <v>32</v>
      </c>
      <c r="I28" s="1436" t="s">
        <v>3197</v>
      </c>
      <c r="J28" s="1438"/>
      <c r="K28" s="1453"/>
      <c r="L28" s="1453"/>
      <c r="M28" s="1459"/>
    </row>
    <row r="29" spans="1:13" s="588" customFormat="1" ht="15.75" customHeight="1">
      <c r="A29" s="1467"/>
      <c r="B29" s="1472"/>
      <c r="C29" s="1473"/>
      <c r="D29" s="1474"/>
      <c r="E29" s="1467"/>
      <c r="F29" s="1472"/>
      <c r="G29" s="1474"/>
      <c r="H29" s="652">
        <v>87</v>
      </c>
      <c r="I29" s="1439" t="s">
        <v>5307</v>
      </c>
      <c r="J29" s="1440"/>
      <c r="K29" s="1453"/>
      <c r="L29" s="1453"/>
      <c r="M29" s="1459"/>
    </row>
    <row r="30" spans="1:13" s="588" customFormat="1" ht="15.75" customHeight="1">
      <c r="A30" s="1468"/>
      <c r="B30" s="1475"/>
      <c r="C30" s="1476"/>
      <c r="D30" s="1477"/>
      <c r="E30" s="1468"/>
      <c r="F30" s="1475"/>
      <c r="G30" s="1477"/>
      <c r="H30" s="652">
        <v>62</v>
      </c>
      <c r="I30" s="1439" t="s">
        <v>5308</v>
      </c>
      <c r="J30" s="1440"/>
      <c r="K30" s="1449"/>
      <c r="L30" s="1449"/>
      <c r="M30" s="1460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61" t="s">
        <v>2920</v>
      </c>
      <c r="I33" s="1462"/>
      <c r="J33" s="1463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64" t="s">
        <v>825</v>
      </c>
      <c r="J34" s="1465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5">
        <f>B35+1</f>
        <v>3</v>
      </c>
      <c r="D35" s="1456"/>
      <c r="E35" s="1456"/>
      <c r="F35" s="1456"/>
      <c r="G35" s="1457"/>
      <c r="H35" s="648">
        <f>C35+1</f>
        <v>4</v>
      </c>
      <c r="I35" s="1455">
        <f>H35+1</f>
        <v>5</v>
      </c>
      <c r="J35" s="1457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4940</v>
      </c>
      <c r="B36" s="630" t="s">
        <v>4690</v>
      </c>
      <c r="C36" s="1436" t="s">
        <v>4945</v>
      </c>
      <c r="D36" s="1437"/>
      <c r="E36" s="1437"/>
      <c r="F36" s="1437"/>
      <c r="G36" s="1438"/>
      <c r="H36" s="652" t="s">
        <v>4941</v>
      </c>
      <c r="I36" s="1439" t="s">
        <v>517</v>
      </c>
      <c r="J36" s="1440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4940</v>
      </c>
      <c r="B37" s="630" t="s">
        <v>4692</v>
      </c>
      <c r="C37" s="1436" t="s">
        <v>4946</v>
      </c>
      <c r="D37" s="1437"/>
      <c r="E37" s="1437"/>
      <c r="F37" s="1437"/>
      <c r="G37" s="1438"/>
      <c r="H37" s="652" t="s">
        <v>4941</v>
      </c>
      <c r="I37" s="1439" t="s">
        <v>517</v>
      </c>
      <c r="J37" s="1440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4940</v>
      </c>
      <c r="B38" s="630" t="s">
        <v>4979</v>
      </c>
      <c r="C38" s="1439" t="s">
        <v>3603</v>
      </c>
      <c r="D38" s="1447"/>
      <c r="E38" s="1447"/>
      <c r="F38" s="1447"/>
      <c r="G38" s="1440"/>
      <c r="H38" s="652" t="s">
        <v>4941</v>
      </c>
      <c r="I38" s="1439" t="s">
        <v>517</v>
      </c>
      <c r="J38" s="1440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4940</v>
      </c>
      <c r="B39" s="630" t="s">
        <v>1082</v>
      </c>
      <c r="C39" s="1439" t="s">
        <v>5312</v>
      </c>
      <c r="D39" s="1447"/>
      <c r="E39" s="1447"/>
      <c r="F39" s="1447"/>
      <c r="G39" s="1440"/>
      <c r="H39" s="652" t="s">
        <v>4941</v>
      </c>
      <c r="I39" s="1439" t="s">
        <v>517</v>
      </c>
      <c r="J39" s="1440"/>
      <c r="K39" s="1448">
        <v>213</v>
      </c>
      <c r="L39" s="1448">
        <v>2</v>
      </c>
      <c r="M39" s="1451">
        <v>9</v>
      </c>
    </row>
    <row r="40" spans="1:13" s="588" customFormat="1" ht="20.25" customHeight="1">
      <c r="A40" s="411" t="s">
        <v>4940</v>
      </c>
      <c r="B40" s="630" t="s">
        <v>1037</v>
      </c>
      <c r="C40" s="1439" t="s">
        <v>5313</v>
      </c>
      <c r="D40" s="1447"/>
      <c r="E40" s="1447"/>
      <c r="F40" s="1447"/>
      <c r="G40" s="1440"/>
      <c r="H40" s="652" t="s">
        <v>4941</v>
      </c>
      <c r="I40" s="1439" t="s">
        <v>517</v>
      </c>
      <c r="J40" s="1440"/>
      <c r="K40" s="1449"/>
      <c r="L40" s="1449"/>
      <c r="M40" s="1452"/>
    </row>
    <row r="41" spans="1:13" s="588" customFormat="1" ht="20.25" customHeight="1">
      <c r="A41" s="411" t="s">
        <v>4940</v>
      </c>
      <c r="B41" s="630" t="s">
        <v>4651</v>
      </c>
      <c r="C41" s="1439" t="s">
        <v>4652</v>
      </c>
      <c r="D41" s="1447"/>
      <c r="E41" s="1447"/>
      <c r="F41" s="1447"/>
      <c r="G41" s="1440"/>
      <c r="H41" s="652" t="s">
        <v>4941</v>
      </c>
      <c r="I41" s="1439" t="s">
        <v>517</v>
      </c>
      <c r="J41" s="1440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964</v>
      </c>
      <c r="C42" s="1439" t="s">
        <v>5314</v>
      </c>
      <c r="D42" s="1447"/>
      <c r="E42" s="1447"/>
      <c r="F42" s="1447"/>
      <c r="G42" s="1440"/>
      <c r="H42" s="652" t="s">
        <v>4941</v>
      </c>
      <c r="I42" s="1439" t="s">
        <v>517</v>
      </c>
      <c r="J42" s="1440"/>
      <c r="K42" s="1448">
        <v>213</v>
      </c>
      <c r="L42" s="1448">
        <v>2</v>
      </c>
      <c r="M42" s="1451">
        <v>5</v>
      </c>
    </row>
    <row r="43" spans="1:13" s="588" customFormat="1" ht="20.25" customHeight="1">
      <c r="A43" s="411" t="s">
        <v>4940</v>
      </c>
      <c r="B43" s="630" t="s">
        <v>951</v>
      </c>
      <c r="C43" s="1439" t="s">
        <v>952</v>
      </c>
      <c r="D43" s="1447"/>
      <c r="E43" s="1447"/>
      <c r="F43" s="1447"/>
      <c r="G43" s="1440"/>
      <c r="H43" s="652" t="s">
        <v>4941</v>
      </c>
      <c r="I43" s="1439" t="s">
        <v>517</v>
      </c>
      <c r="J43" s="1440"/>
      <c r="K43" s="1453"/>
      <c r="L43" s="1453"/>
      <c r="M43" s="1454"/>
    </row>
    <row r="44" spans="1:13" s="588" customFormat="1" ht="20.25" customHeight="1">
      <c r="A44" s="411" t="s">
        <v>4940</v>
      </c>
      <c r="B44" s="630" t="s">
        <v>5315</v>
      </c>
      <c r="C44" s="1439" t="s">
        <v>5316</v>
      </c>
      <c r="D44" s="1447"/>
      <c r="E44" s="1447"/>
      <c r="F44" s="1447"/>
      <c r="G44" s="1440"/>
      <c r="H44" s="652" t="s">
        <v>4941</v>
      </c>
      <c r="I44" s="1439" t="s">
        <v>517</v>
      </c>
      <c r="J44" s="1440"/>
      <c r="K44" s="1449"/>
      <c r="L44" s="1449"/>
      <c r="M44" s="1452"/>
    </row>
    <row r="45" spans="1:13" s="588" customFormat="1" ht="20.25" customHeight="1">
      <c r="A45" s="411" t="s">
        <v>4940</v>
      </c>
      <c r="B45" s="630" t="s">
        <v>957</v>
      </c>
      <c r="C45" s="1439" t="s">
        <v>3563</v>
      </c>
      <c r="D45" s="1447"/>
      <c r="E45" s="1447"/>
      <c r="F45" s="1447"/>
      <c r="G45" s="1440"/>
      <c r="H45" s="652" t="s">
        <v>4941</v>
      </c>
      <c r="I45" s="1439" t="s">
        <v>517</v>
      </c>
      <c r="J45" s="1440"/>
      <c r="K45" s="1448">
        <v>213</v>
      </c>
      <c r="L45" s="1448">
        <v>2</v>
      </c>
      <c r="M45" s="1451">
        <v>5</v>
      </c>
    </row>
    <row r="46" spans="1:13" s="588" customFormat="1" ht="20.25" customHeight="1">
      <c r="A46" s="411" t="s">
        <v>4940</v>
      </c>
      <c r="B46" s="630" t="s">
        <v>956</v>
      </c>
      <c r="C46" s="1439" t="s">
        <v>5317</v>
      </c>
      <c r="D46" s="1447"/>
      <c r="E46" s="1447"/>
      <c r="F46" s="1447"/>
      <c r="G46" s="1440"/>
      <c r="H46" s="652" t="s">
        <v>4941</v>
      </c>
      <c r="I46" s="1439" t="s">
        <v>517</v>
      </c>
      <c r="J46" s="1440"/>
      <c r="K46" s="1449"/>
      <c r="L46" s="1449"/>
      <c r="M46" s="1452"/>
    </row>
    <row r="47" spans="1:13" s="588" customFormat="1" ht="20.25" customHeight="1">
      <c r="A47" s="411" t="s">
        <v>4940</v>
      </c>
      <c r="B47" s="630" t="s">
        <v>966</v>
      </c>
      <c r="C47" s="1439" t="s">
        <v>967</v>
      </c>
      <c r="D47" s="1447"/>
      <c r="E47" s="1447"/>
      <c r="F47" s="1447"/>
      <c r="G47" s="1440"/>
      <c r="H47" s="652" t="s">
        <v>4941</v>
      </c>
      <c r="I47" s="1439" t="s">
        <v>517</v>
      </c>
      <c r="J47" s="1440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976</v>
      </c>
      <c r="C48" s="1439" t="s">
        <v>977</v>
      </c>
      <c r="D48" s="1447"/>
      <c r="E48" s="1447"/>
      <c r="F48" s="1447"/>
      <c r="G48" s="1440"/>
      <c r="H48" s="652" t="s">
        <v>4941</v>
      </c>
      <c r="I48" s="1439" t="s">
        <v>517</v>
      </c>
      <c r="J48" s="1440"/>
      <c r="K48" s="1448">
        <v>213</v>
      </c>
      <c r="L48" s="1448">
        <v>2</v>
      </c>
      <c r="M48" s="1451">
        <v>3</v>
      </c>
    </row>
    <row r="49" spans="1:15" s="588" customFormat="1" ht="20.25" customHeight="1">
      <c r="A49" s="411" t="s">
        <v>4940</v>
      </c>
      <c r="B49" s="630" t="s">
        <v>4978</v>
      </c>
      <c r="C49" s="1439" t="s">
        <v>4977</v>
      </c>
      <c r="D49" s="1447"/>
      <c r="E49" s="1447"/>
      <c r="F49" s="1447"/>
      <c r="G49" s="1440"/>
      <c r="H49" s="652" t="s">
        <v>4941</v>
      </c>
      <c r="I49" s="1439" t="s">
        <v>517</v>
      </c>
      <c r="J49" s="1440"/>
      <c r="K49" s="1449"/>
      <c r="L49" s="1449"/>
      <c r="M49" s="1452"/>
    </row>
    <row r="50" spans="1:15" s="588" customFormat="1" ht="20.25" customHeight="1">
      <c r="A50" s="411" t="s">
        <v>4940</v>
      </c>
      <c r="B50" s="630" t="s">
        <v>5318</v>
      </c>
      <c r="C50" s="1436" t="s">
        <v>4411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41" t="s">
        <v>5320</v>
      </c>
      <c r="B53" s="1443" t="s">
        <v>5321</v>
      </c>
      <c r="C53" s="1445" t="s">
        <v>5322</v>
      </c>
      <c r="D53" s="1446"/>
      <c r="E53" s="1450" t="s">
        <v>5323</v>
      </c>
      <c r="F53" s="1450"/>
      <c r="G53" s="585"/>
    </row>
    <row r="54" spans="1:15" ht="42.75">
      <c r="A54" s="1442"/>
      <c r="B54" s="1444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0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959">
        <f>B57+B58</f>
        <v>4</v>
      </c>
      <c r="C56" s="959">
        <f>C57+C58</f>
        <v>4</v>
      </c>
      <c r="D56" s="959" t="s">
        <v>2746</v>
      </c>
      <c r="E56" s="959">
        <f>E57+E58</f>
        <v>3</v>
      </c>
      <c r="F56" s="959" t="s">
        <v>2746</v>
      </c>
      <c r="G56" s="585"/>
    </row>
    <row r="57" spans="1:15">
      <c r="A57" s="643" t="s">
        <v>5327</v>
      </c>
      <c r="B57" s="959">
        <v>1</v>
      </c>
      <c r="C57" s="959">
        <v>1</v>
      </c>
      <c r="D57" s="959" t="s">
        <v>2746</v>
      </c>
      <c r="E57" s="959">
        <v>1</v>
      </c>
      <c r="F57" s="959" t="s">
        <v>2746</v>
      </c>
      <c r="G57" s="585"/>
    </row>
    <row r="58" spans="1:15">
      <c r="A58" s="643" t="s">
        <v>5328</v>
      </c>
      <c r="B58" s="959">
        <v>3</v>
      </c>
      <c r="C58" s="959">
        <v>3</v>
      </c>
      <c r="D58" s="959" t="s">
        <v>2746</v>
      </c>
      <c r="E58" s="959">
        <v>2</v>
      </c>
      <c r="F58" s="959" t="s">
        <v>2746</v>
      </c>
      <c r="G58" s="585"/>
    </row>
    <row r="59" spans="1:15">
      <c r="A59" s="642" t="s">
        <v>5329</v>
      </c>
      <c r="B59" s="959">
        <f>B60+B61</f>
        <v>60</v>
      </c>
      <c r="C59" s="959">
        <f>C60+C61</f>
        <v>49</v>
      </c>
      <c r="D59" s="959" t="s">
        <v>2746</v>
      </c>
      <c r="E59" s="959">
        <f>E60+E61</f>
        <v>36</v>
      </c>
      <c r="F59" s="959" t="s">
        <v>2746</v>
      </c>
      <c r="G59" s="585"/>
    </row>
    <row r="60" spans="1:15">
      <c r="A60" s="643" t="s">
        <v>5327</v>
      </c>
      <c r="B60" s="1151">
        <v>2</v>
      </c>
      <c r="C60" s="1151">
        <v>2</v>
      </c>
      <c r="D60" s="959" t="s">
        <v>2746</v>
      </c>
      <c r="E60" s="1334">
        <v>1</v>
      </c>
      <c r="F60" s="959" t="s">
        <v>2746</v>
      </c>
      <c r="G60" s="585"/>
    </row>
    <row r="61" spans="1:15">
      <c r="A61" s="643" t="s">
        <v>5328</v>
      </c>
      <c r="B61" s="1151">
        <v>58</v>
      </c>
      <c r="C61" s="1151">
        <v>47</v>
      </c>
      <c r="D61" s="959" t="s">
        <v>2746</v>
      </c>
      <c r="E61" s="1334">
        <v>35</v>
      </c>
      <c r="F61" s="959" t="s">
        <v>2746</v>
      </c>
      <c r="G61" s="585"/>
    </row>
    <row r="62" spans="1:15">
      <c r="A62" s="644" t="s">
        <v>19</v>
      </c>
      <c r="B62" s="1152">
        <f>B59+B56</f>
        <v>64</v>
      </c>
      <c r="C62" s="1152">
        <f>C59+C56</f>
        <v>53</v>
      </c>
      <c r="D62" s="1153">
        <v>1</v>
      </c>
      <c r="E62" s="1152">
        <f>E59+E56</f>
        <v>39</v>
      </c>
      <c r="F62" s="1153">
        <v>0.8</v>
      </c>
      <c r="G62" s="585"/>
    </row>
    <row r="63" spans="1:15" ht="9" customHeight="1"/>
    <row r="64" spans="1:15">
      <c r="A64" s="645" t="s">
        <v>5330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28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7" ht="3.75" customHeight="1"/>
    <row r="6" spans="1:27" ht="48" customHeight="1">
      <c r="A6" s="1348" t="s">
        <v>5331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7" ht="32.25" customHeight="1">
      <c r="A10" s="1515" t="s">
        <v>5332</v>
      </c>
      <c r="B10" s="1515"/>
      <c r="C10" s="1515"/>
      <c r="D10" s="1515"/>
      <c r="E10" s="1515"/>
      <c r="F10" s="1515"/>
      <c r="G10" s="1515"/>
      <c r="H10" s="1515"/>
      <c r="I10" s="1515"/>
      <c r="J10" s="1515"/>
      <c r="K10" s="1515"/>
      <c r="L10" s="1515"/>
      <c r="M10" s="1515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78" t="s">
        <v>5301</v>
      </c>
      <c r="C12" s="1479"/>
      <c r="D12" s="1480"/>
      <c r="E12" s="1511" t="s">
        <v>170</v>
      </c>
      <c r="F12" s="1512"/>
      <c r="G12" s="1513"/>
      <c r="H12" s="1511" t="s">
        <v>167</v>
      </c>
      <c r="I12" s="1512"/>
      <c r="J12" s="1513"/>
      <c r="K12" s="1427" t="s">
        <v>4404</v>
      </c>
      <c r="L12" s="1497" t="s">
        <v>4405</v>
      </c>
      <c r="M12" s="1498"/>
    </row>
    <row r="13" spans="1:27" ht="67.5" customHeight="1">
      <c r="A13" s="1428"/>
      <c r="B13" s="1481"/>
      <c r="C13" s="1482"/>
      <c r="D13" s="1483"/>
      <c r="E13" s="660" t="s">
        <v>824</v>
      </c>
      <c r="F13" s="1509" t="s">
        <v>825</v>
      </c>
      <c r="G13" s="1510"/>
      <c r="H13" s="661" t="s">
        <v>3211</v>
      </c>
      <c r="I13" s="1509" t="s">
        <v>169</v>
      </c>
      <c r="J13" s="1510"/>
      <c r="K13" s="1428"/>
      <c r="L13" s="1499"/>
      <c r="M13" s="1500"/>
    </row>
    <row r="14" spans="1:27" s="587" customFormat="1">
      <c r="A14" s="586">
        <v>1</v>
      </c>
      <c r="B14" s="1455">
        <f>A14+1</f>
        <v>2</v>
      </c>
      <c r="C14" s="1456"/>
      <c r="D14" s="1457"/>
      <c r="E14" s="586">
        <f>B14+1</f>
        <v>3</v>
      </c>
      <c r="F14" s="1455">
        <f>E14+1</f>
        <v>4</v>
      </c>
      <c r="G14" s="1457"/>
      <c r="H14" s="648">
        <f>F14+1</f>
        <v>5</v>
      </c>
      <c r="I14" s="1455">
        <f>H14+1</f>
        <v>6</v>
      </c>
      <c r="J14" s="1457"/>
      <c r="K14" s="586">
        <f>I14+1</f>
        <v>7</v>
      </c>
      <c r="L14" s="1455">
        <f>K14+1</f>
        <v>8</v>
      </c>
      <c r="M14" s="1457"/>
    </row>
    <row r="15" spans="1:27" ht="46.5" customHeight="1">
      <c r="A15" s="362" t="s">
        <v>4935</v>
      </c>
      <c r="B15" s="1490" t="s">
        <v>4936</v>
      </c>
      <c r="C15" s="1491"/>
      <c r="D15" s="1492"/>
      <c r="E15" s="362">
        <v>800</v>
      </c>
      <c r="F15" s="1490" t="s">
        <v>5302</v>
      </c>
      <c r="G15" s="1492"/>
      <c r="H15" s="363" t="s">
        <v>4746</v>
      </c>
      <c r="I15" s="1490" t="s">
        <v>4890</v>
      </c>
      <c r="J15" s="1492"/>
      <c r="K15" s="622">
        <v>213</v>
      </c>
      <c r="L15" s="1493">
        <v>24957</v>
      </c>
      <c r="M15" s="1494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78" t="s">
        <v>310</v>
      </c>
      <c r="C18" s="1479"/>
      <c r="D18" s="1480"/>
      <c r="E18" s="1511" t="s">
        <v>170</v>
      </c>
      <c r="F18" s="1512"/>
      <c r="G18" s="1513"/>
      <c r="H18" s="1511" t="s">
        <v>167</v>
      </c>
      <c r="I18" s="1512"/>
      <c r="J18" s="1513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81"/>
      <c r="C19" s="1482"/>
      <c r="D19" s="1483"/>
      <c r="E19" s="660" t="s">
        <v>824</v>
      </c>
      <c r="F19" s="1509" t="s">
        <v>825</v>
      </c>
      <c r="G19" s="1510"/>
      <c r="H19" s="661" t="s">
        <v>3211</v>
      </c>
      <c r="I19" s="1509" t="s">
        <v>169</v>
      </c>
      <c r="J19" s="1510"/>
      <c r="K19" s="1428"/>
      <c r="L19" s="1428"/>
      <c r="M19" s="1428"/>
    </row>
    <row r="20" spans="1:13">
      <c r="A20" s="586">
        <v>1</v>
      </c>
      <c r="B20" s="1487">
        <f>A20+1</f>
        <v>2</v>
      </c>
      <c r="C20" s="1488"/>
      <c r="D20" s="1489"/>
      <c r="E20" s="857">
        <f>B20+1</f>
        <v>3</v>
      </c>
      <c r="F20" s="1455">
        <f>E20+1</f>
        <v>4</v>
      </c>
      <c r="G20" s="1457"/>
      <c r="H20" s="648">
        <f>F20+1</f>
        <v>5</v>
      </c>
      <c r="I20" s="1455">
        <f>H20+1</f>
        <v>6</v>
      </c>
      <c r="J20" s="1457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66" t="s">
        <v>4891</v>
      </c>
      <c r="B21" s="1469" t="s">
        <v>5305</v>
      </c>
      <c r="C21" s="1470"/>
      <c r="D21" s="1471"/>
      <c r="E21" s="1466">
        <v>801</v>
      </c>
      <c r="F21" s="1469" t="s">
        <v>5306</v>
      </c>
      <c r="G21" s="1471"/>
      <c r="H21" s="652">
        <v>104</v>
      </c>
      <c r="I21" s="1436" t="s">
        <v>4890</v>
      </c>
      <c r="J21" s="1438"/>
      <c r="K21" s="1448">
        <v>213</v>
      </c>
      <c r="L21" s="1448">
        <v>1</v>
      </c>
      <c r="M21" s="1458">
        <v>1</v>
      </c>
    </row>
    <row r="22" spans="1:13" s="588" customFormat="1" ht="30.75" customHeight="1">
      <c r="A22" s="1467"/>
      <c r="B22" s="1472"/>
      <c r="C22" s="1473"/>
      <c r="D22" s="1474"/>
      <c r="E22" s="1467"/>
      <c r="F22" s="1472"/>
      <c r="G22" s="1474"/>
      <c r="H22" s="652">
        <v>32</v>
      </c>
      <c r="I22" s="1436" t="s">
        <v>3197</v>
      </c>
      <c r="J22" s="1438"/>
      <c r="K22" s="1453"/>
      <c r="L22" s="1453"/>
      <c r="M22" s="1459"/>
    </row>
    <row r="23" spans="1:13" s="588" customFormat="1" ht="20.25" customHeight="1">
      <c r="A23" s="1467"/>
      <c r="B23" s="1472"/>
      <c r="C23" s="1473"/>
      <c r="D23" s="1474"/>
      <c r="E23" s="1467"/>
      <c r="F23" s="1472"/>
      <c r="G23" s="1474"/>
      <c r="H23" s="652">
        <v>87</v>
      </c>
      <c r="I23" s="1436" t="s">
        <v>5307</v>
      </c>
      <c r="J23" s="1438"/>
      <c r="K23" s="1453"/>
      <c r="L23" s="1453"/>
      <c r="M23" s="1459"/>
    </row>
    <row r="24" spans="1:13" s="588" customFormat="1" ht="15.75" customHeight="1">
      <c r="A24" s="1468"/>
      <c r="B24" s="1475"/>
      <c r="C24" s="1476"/>
      <c r="D24" s="1477"/>
      <c r="E24" s="1468"/>
      <c r="F24" s="1475"/>
      <c r="G24" s="1477"/>
      <c r="H24" s="652">
        <v>62</v>
      </c>
      <c r="I24" s="1436" t="s">
        <v>5308</v>
      </c>
      <c r="J24" s="1438"/>
      <c r="K24" s="1449"/>
      <c r="L24" s="1449"/>
      <c r="M24" s="1460"/>
    </row>
    <row r="25" spans="1:13" s="588" customFormat="1" ht="31.5" customHeight="1">
      <c r="A25" s="1466" t="s">
        <v>4893</v>
      </c>
      <c r="B25" s="1469" t="s">
        <v>5309</v>
      </c>
      <c r="C25" s="1470"/>
      <c r="D25" s="1471"/>
      <c r="E25" s="1466">
        <v>803</v>
      </c>
      <c r="F25" s="1469" t="s">
        <v>5310</v>
      </c>
      <c r="G25" s="1471"/>
      <c r="H25" s="652">
        <v>104</v>
      </c>
      <c r="I25" s="1436" t="s">
        <v>4890</v>
      </c>
      <c r="J25" s="1438"/>
      <c r="K25" s="1448">
        <v>213</v>
      </c>
      <c r="L25" s="1448">
        <v>2</v>
      </c>
      <c r="M25" s="1458">
        <v>5</v>
      </c>
    </row>
    <row r="26" spans="1:13" s="588" customFormat="1" ht="31.5" customHeight="1">
      <c r="A26" s="1467"/>
      <c r="B26" s="1472"/>
      <c r="C26" s="1473"/>
      <c r="D26" s="1474"/>
      <c r="E26" s="1467"/>
      <c r="F26" s="1472"/>
      <c r="G26" s="1474"/>
      <c r="H26" s="652">
        <v>32</v>
      </c>
      <c r="I26" s="1436" t="s">
        <v>3197</v>
      </c>
      <c r="J26" s="1438"/>
      <c r="K26" s="1453"/>
      <c r="L26" s="1453"/>
      <c r="M26" s="1459"/>
    </row>
    <row r="27" spans="1:13" s="588" customFormat="1" ht="15.75" customHeight="1">
      <c r="A27" s="1467"/>
      <c r="B27" s="1472"/>
      <c r="C27" s="1473"/>
      <c r="D27" s="1474"/>
      <c r="E27" s="1467"/>
      <c r="F27" s="1472"/>
      <c r="G27" s="1474"/>
      <c r="H27" s="652">
        <v>87</v>
      </c>
      <c r="I27" s="1436" t="s">
        <v>5307</v>
      </c>
      <c r="J27" s="1438"/>
      <c r="K27" s="1453"/>
      <c r="L27" s="1453"/>
      <c r="M27" s="1459"/>
    </row>
    <row r="28" spans="1:13" s="588" customFormat="1" ht="15.75" customHeight="1">
      <c r="A28" s="1468"/>
      <c r="B28" s="1475"/>
      <c r="C28" s="1476"/>
      <c r="D28" s="1477"/>
      <c r="E28" s="1468"/>
      <c r="F28" s="1475"/>
      <c r="G28" s="1477"/>
      <c r="H28" s="652">
        <v>62</v>
      </c>
      <c r="I28" s="1436" t="s">
        <v>5308</v>
      </c>
      <c r="J28" s="1438"/>
      <c r="K28" s="1449"/>
      <c r="L28" s="1449"/>
      <c r="M28" s="1460"/>
    </row>
    <row r="29" spans="1:13" s="588" customFormat="1">
      <c r="A29" s="1507" t="s">
        <v>5333</v>
      </c>
      <c r="B29" s="1508" t="s">
        <v>5334</v>
      </c>
      <c r="C29" s="1508"/>
      <c r="D29" s="1508"/>
      <c r="E29" s="1466" t="s">
        <v>5335</v>
      </c>
      <c r="F29" s="1469" t="s">
        <v>5336</v>
      </c>
      <c r="G29" s="1471"/>
      <c r="H29" s="411">
        <v>52</v>
      </c>
      <c r="I29" s="1508" t="s">
        <v>457</v>
      </c>
      <c r="J29" s="1508"/>
      <c r="K29" s="1448">
        <v>213</v>
      </c>
      <c r="L29" s="1448">
        <v>1</v>
      </c>
      <c r="M29" s="1458">
        <v>1</v>
      </c>
    </row>
    <row r="30" spans="1:13" s="588" customFormat="1">
      <c r="A30" s="1507"/>
      <c r="B30" s="1508"/>
      <c r="C30" s="1508"/>
      <c r="D30" s="1508"/>
      <c r="E30" s="1467"/>
      <c r="F30" s="1472"/>
      <c r="G30" s="1474"/>
      <c r="H30" s="411"/>
      <c r="I30" s="1508"/>
      <c r="J30" s="1508"/>
      <c r="K30" s="1453"/>
      <c r="L30" s="1453"/>
      <c r="M30" s="1459"/>
    </row>
    <row r="31" spans="1:13" s="588" customFormat="1">
      <c r="A31" s="1507" t="s">
        <v>5337</v>
      </c>
      <c r="B31" s="1508" t="s">
        <v>5338</v>
      </c>
      <c r="C31" s="1508"/>
      <c r="D31" s="1508"/>
      <c r="E31" s="1467"/>
      <c r="F31" s="1472"/>
      <c r="G31" s="1474"/>
      <c r="H31" s="411">
        <v>52</v>
      </c>
      <c r="I31" s="1508" t="s">
        <v>457</v>
      </c>
      <c r="J31" s="1508"/>
      <c r="K31" s="1453"/>
      <c r="L31" s="1453"/>
      <c r="M31" s="1459"/>
    </row>
    <row r="32" spans="1:13" s="588" customFormat="1">
      <c r="A32" s="1507"/>
      <c r="B32" s="1508"/>
      <c r="C32" s="1508"/>
      <c r="D32" s="1508"/>
      <c r="E32" s="1468"/>
      <c r="F32" s="1475"/>
      <c r="G32" s="1477"/>
      <c r="H32" s="411"/>
      <c r="I32" s="1508"/>
      <c r="J32" s="1508"/>
      <c r="K32" s="1449"/>
      <c r="L32" s="1449"/>
      <c r="M32" s="1460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4" t="s">
        <v>2920</v>
      </c>
      <c r="I35" s="1505"/>
      <c r="J35" s="1506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9" t="s">
        <v>825</v>
      </c>
      <c r="J36" s="1510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5">
        <f>B37+1</f>
        <v>3</v>
      </c>
      <c r="D37" s="1456"/>
      <c r="E37" s="1456"/>
      <c r="F37" s="1456"/>
      <c r="G37" s="1457"/>
      <c r="H37" s="648">
        <f>C37+1</f>
        <v>4</v>
      </c>
      <c r="I37" s="1455">
        <f>H37+1</f>
        <v>5</v>
      </c>
      <c r="J37" s="1457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36" t="s">
        <v>4937</v>
      </c>
      <c r="D38" s="1437"/>
      <c r="E38" s="1437"/>
      <c r="F38" s="1437"/>
      <c r="G38" s="1438"/>
      <c r="H38" s="652" t="s">
        <v>4941</v>
      </c>
      <c r="I38" s="1439" t="s">
        <v>517</v>
      </c>
      <c r="J38" s="1440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4938</v>
      </c>
      <c r="C39" s="1436" t="s">
        <v>4939</v>
      </c>
      <c r="D39" s="1437"/>
      <c r="E39" s="1437"/>
      <c r="F39" s="1437"/>
      <c r="G39" s="1438"/>
      <c r="H39" s="652" t="s">
        <v>4941</v>
      </c>
      <c r="I39" s="1439" t="s">
        <v>517</v>
      </c>
      <c r="J39" s="1440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4940</v>
      </c>
      <c r="B40" s="630" t="s">
        <v>4707</v>
      </c>
      <c r="C40" s="1436" t="s">
        <v>4708</v>
      </c>
      <c r="D40" s="1437"/>
      <c r="E40" s="1437"/>
      <c r="F40" s="1437"/>
      <c r="G40" s="1438"/>
      <c r="H40" s="652" t="s">
        <v>4941</v>
      </c>
      <c r="I40" s="1439" t="s">
        <v>517</v>
      </c>
      <c r="J40" s="1440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4940</v>
      </c>
      <c r="B41" s="630" t="s">
        <v>4705</v>
      </c>
      <c r="C41" s="1436" t="s">
        <v>4706</v>
      </c>
      <c r="D41" s="1437"/>
      <c r="E41" s="1437"/>
      <c r="F41" s="1437"/>
      <c r="G41" s="1438"/>
      <c r="H41" s="652" t="s">
        <v>4941</v>
      </c>
      <c r="I41" s="1439" t="s">
        <v>517</v>
      </c>
      <c r="J41" s="1440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4940</v>
      </c>
      <c r="B42" s="630" t="s">
        <v>4979</v>
      </c>
      <c r="C42" s="1436" t="s">
        <v>3603</v>
      </c>
      <c r="D42" s="1437"/>
      <c r="E42" s="1437"/>
      <c r="F42" s="1437"/>
      <c r="G42" s="1438"/>
      <c r="H42" s="652" t="s">
        <v>4941</v>
      </c>
      <c r="I42" s="1439" t="s">
        <v>517</v>
      </c>
      <c r="J42" s="1440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4940</v>
      </c>
      <c r="B43" s="630" t="s">
        <v>960</v>
      </c>
      <c r="C43" s="1436" t="s">
        <v>961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1502">
        <v>213</v>
      </c>
      <c r="L43" s="1502">
        <v>2</v>
      </c>
      <c r="M43" s="1451">
        <v>8</v>
      </c>
    </row>
    <row r="44" spans="1:13" s="588" customFormat="1" ht="20.25" customHeight="1">
      <c r="A44" s="411" t="s">
        <v>4940</v>
      </c>
      <c r="B44" s="630" t="s">
        <v>1024</v>
      </c>
      <c r="C44" s="1436" t="s">
        <v>5339</v>
      </c>
      <c r="D44" s="1437"/>
      <c r="E44" s="1437"/>
      <c r="F44" s="1437"/>
      <c r="G44" s="1438"/>
      <c r="H44" s="652" t="s">
        <v>4941</v>
      </c>
      <c r="I44" s="1439" t="s">
        <v>517</v>
      </c>
      <c r="J44" s="1440"/>
      <c r="K44" s="1503"/>
      <c r="L44" s="1503"/>
      <c r="M44" s="1452"/>
    </row>
    <row r="45" spans="1:13" s="588" customFormat="1" ht="20.25" customHeight="1">
      <c r="A45" s="411" t="s">
        <v>4940</v>
      </c>
      <c r="B45" s="630" t="s">
        <v>4651</v>
      </c>
      <c r="C45" s="1436" t="s">
        <v>4652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4940</v>
      </c>
      <c r="B46" s="630" t="s">
        <v>980</v>
      </c>
      <c r="C46" s="1436" t="s">
        <v>981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36" t="s">
        <v>3562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5319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41" t="s">
        <v>5320</v>
      </c>
      <c r="B50" s="1443" t="s">
        <v>5321</v>
      </c>
      <c r="C50" s="1445" t="s">
        <v>5322</v>
      </c>
      <c r="D50" s="1446"/>
      <c r="E50" s="1450" t="s">
        <v>5323</v>
      </c>
      <c r="F50" s="1450"/>
      <c r="G50" s="585"/>
    </row>
    <row r="51" spans="1:15" ht="42.75">
      <c r="A51" s="1442"/>
      <c r="B51" s="1444"/>
      <c r="C51" s="651" t="s">
        <v>5324</v>
      </c>
      <c r="D51" s="639" t="s">
        <v>5325</v>
      </c>
      <c r="E51" s="640" t="s">
        <v>5324</v>
      </c>
      <c r="F51" s="641" t="s">
        <v>5325</v>
      </c>
    </row>
    <row r="52" spans="1:15">
      <c r="A52" s="1150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5326</v>
      </c>
      <c r="B53" s="959">
        <v>7</v>
      </c>
      <c r="C53" s="959">
        <v>7</v>
      </c>
      <c r="D53" s="959" t="s">
        <v>2746</v>
      </c>
      <c r="E53" s="959">
        <v>6</v>
      </c>
      <c r="F53" s="959" t="s">
        <v>2746</v>
      </c>
      <c r="G53" s="585"/>
    </row>
    <row r="54" spans="1:15">
      <c r="A54" s="643" t="s">
        <v>5327</v>
      </c>
      <c r="B54" s="959">
        <v>2</v>
      </c>
      <c r="C54" s="959">
        <v>2</v>
      </c>
      <c r="D54" s="959" t="s">
        <v>2746</v>
      </c>
      <c r="E54" s="959">
        <v>2</v>
      </c>
      <c r="F54" s="959" t="s">
        <v>2746</v>
      </c>
      <c r="G54" s="585"/>
    </row>
    <row r="55" spans="1:15">
      <c r="A55" s="643" t="s">
        <v>5328</v>
      </c>
      <c r="B55" s="959">
        <v>5</v>
      </c>
      <c r="C55" s="959">
        <v>5</v>
      </c>
      <c r="D55" s="959" t="s">
        <v>2746</v>
      </c>
      <c r="E55" s="959">
        <v>4</v>
      </c>
      <c r="F55" s="959" t="s">
        <v>2746</v>
      </c>
      <c r="G55" s="585"/>
    </row>
    <row r="56" spans="1:15">
      <c r="A56" s="642" t="s">
        <v>5329</v>
      </c>
      <c r="B56" s="959">
        <v>64</v>
      </c>
      <c r="C56" s="959">
        <v>52</v>
      </c>
      <c r="D56" s="959" t="s">
        <v>2746</v>
      </c>
      <c r="E56" s="959">
        <f>SUM(E57:E58)</f>
        <v>38</v>
      </c>
      <c r="F56" s="959" t="s">
        <v>2746</v>
      </c>
      <c r="G56" s="585"/>
    </row>
    <row r="57" spans="1:15">
      <c r="A57" s="643" t="s">
        <v>5327</v>
      </c>
      <c r="B57" s="1151">
        <v>0</v>
      </c>
      <c r="C57" s="1151">
        <v>0</v>
      </c>
      <c r="D57" s="959" t="s">
        <v>2746</v>
      </c>
      <c r="E57" s="1151">
        <v>0</v>
      </c>
      <c r="F57" s="959" t="s">
        <v>2746</v>
      </c>
      <c r="G57" s="585"/>
    </row>
    <row r="58" spans="1:15">
      <c r="A58" s="643" t="s">
        <v>5328</v>
      </c>
      <c r="B58" s="1151">
        <v>64</v>
      </c>
      <c r="C58" s="1151">
        <v>52</v>
      </c>
      <c r="D58" s="959" t="s">
        <v>2746</v>
      </c>
      <c r="E58" s="1151">
        <v>38</v>
      </c>
      <c r="F58" s="959" t="s">
        <v>2746</v>
      </c>
      <c r="G58" s="585"/>
    </row>
    <row r="59" spans="1:15">
      <c r="A59" s="644" t="s">
        <v>19</v>
      </c>
      <c r="B59" s="1152">
        <v>71</v>
      </c>
      <c r="C59" s="1152">
        <v>59</v>
      </c>
      <c r="D59" s="1153">
        <v>1</v>
      </c>
      <c r="E59" s="1152">
        <f>E53+E56</f>
        <v>44</v>
      </c>
      <c r="F59" s="1153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8" ht="3.75" customHeight="1"/>
    <row r="6" spans="1:28" ht="48" customHeight="1">
      <c r="A6" s="1348" t="s">
        <v>5340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8" ht="32.25" customHeight="1">
      <c r="A10" s="1516" t="s">
        <v>5497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8" ht="32.25" customHeight="1">
      <c r="A11" s="1515" t="s">
        <v>5341</v>
      </c>
      <c r="B11" s="1515"/>
      <c r="C11" s="1515"/>
      <c r="D11" s="1515"/>
      <c r="E11" s="1515"/>
      <c r="F11" s="1515"/>
      <c r="G11" s="1515"/>
      <c r="H11" s="1515"/>
      <c r="I11" s="1515"/>
      <c r="J11" s="1515"/>
      <c r="K11" s="1515"/>
      <c r="L11" s="1515"/>
      <c r="M11" s="1515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  <c r="AB11" s="741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8" ht="43.5" customHeight="1">
      <c r="A13" s="1427" t="s">
        <v>5300</v>
      </c>
      <c r="B13" s="1478" t="s">
        <v>5301</v>
      </c>
      <c r="C13" s="1479"/>
      <c r="D13" s="1480"/>
      <c r="E13" s="1511" t="s">
        <v>170</v>
      </c>
      <c r="F13" s="1512"/>
      <c r="G13" s="1513"/>
      <c r="H13" s="1511" t="s">
        <v>167</v>
      </c>
      <c r="I13" s="1512"/>
      <c r="J13" s="1513"/>
      <c r="K13" s="1427" t="s">
        <v>4404</v>
      </c>
      <c r="L13" s="1497" t="s">
        <v>4405</v>
      </c>
      <c r="M13" s="1498"/>
    </row>
    <row r="14" spans="1:28" ht="67.5" customHeight="1">
      <c r="A14" s="1428"/>
      <c r="B14" s="1481"/>
      <c r="C14" s="1482"/>
      <c r="D14" s="1483"/>
      <c r="E14" s="660" t="s">
        <v>824</v>
      </c>
      <c r="F14" s="1509" t="s">
        <v>825</v>
      </c>
      <c r="G14" s="1510"/>
      <c r="H14" s="661" t="s">
        <v>3211</v>
      </c>
      <c r="I14" s="1509" t="s">
        <v>169</v>
      </c>
      <c r="J14" s="1510"/>
      <c r="K14" s="1428"/>
      <c r="L14" s="1499"/>
      <c r="M14" s="1500"/>
    </row>
    <row r="15" spans="1:28" s="587" customFormat="1">
      <c r="A15" s="586">
        <v>1</v>
      </c>
      <c r="B15" s="1455">
        <f>A15+1</f>
        <v>2</v>
      </c>
      <c r="C15" s="1456"/>
      <c r="D15" s="1457"/>
      <c r="E15" s="586">
        <f>B15+1</f>
        <v>3</v>
      </c>
      <c r="F15" s="1455">
        <f>E15+1</f>
        <v>4</v>
      </c>
      <c r="G15" s="1457"/>
      <c r="H15" s="648">
        <f>F15+1</f>
        <v>5</v>
      </c>
      <c r="I15" s="1455">
        <f>H15+1</f>
        <v>6</v>
      </c>
      <c r="J15" s="1457"/>
      <c r="K15" s="586">
        <f>I15+1</f>
        <v>7</v>
      </c>
      <c r="L15" s="1455">
        <f>K15+1</f>
        <v>8</v>
      </c>
      <c r="M15" s="1457"/>
    </row>
    <row r="16" spans="1:28" ht="46.5" customHeight="1">
      <c r="A16" s="362" t="s">
        <v>4961</v>
      </c>
      <c r="B16" s="1490" t="s">
        <v>4962</v>
      </c>
      <c r="C16" s="1491"/>
      <c r="D16" s="1492"/>
      <c r="E16" s="362">
        <v>800</v>
      </c>
      <c r="F16" s="1490" t="s">
        <v>5302</v>
      </c>
      <c r="G16" s="1492"/>
      <c r="H16" s="363" t="s">
        <v>4746</v>
      </c>
      <c r="I16" s="1490" t="s">
        <v>4890</v>
      </c>
      <c r="J16" s="1492"/>
      <c r="K16" s="622">
        <v>213</v>
      </c>
      <c r="L16" s="1493">
        <v>20874</v>
      </c>
      <c r="M16" s="1494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5303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27" t="s">
        <v>312</v>
      </c>
      <c r="B19" s="1478" t="s">
        <v>310</v>
      </c>
      <c r="C19" s="1479"/>
      <c r="D19" s="1480"/>
      <c r="E19" s="1511" t="s">
        <v>170</v>
      </c>
      <c r="F19" s="1512"/>
      <c r="G19" s="1513"/>
      <c r="H19" s="1511" t="s">
        <v>167</v>
      </c>
      <c r="I19" s="1512"/>
      <c r="J19" s="1513"/>
      <c r="K19" s="1427" t="s">
        <v>4404</v>
      </c>
      <c r="L19" s="1427" t="s">
        <v>5304</v>
      </c>
      <c r="M19" s="1427" t="s">
        <v>4942</v>
      </c>
    </row>
    <row r="20" spans="1:13" ht="28.5" customHeight="1">
      <c r="A20" s="1428"/>
      <c r="B20" s="1481"/>
      <c r="C20" s="1482"/>
      <c r="D20" s="1483"/>
      <c r="E20" s="660" t="s">
        <v>824</v>
      </c>
      <c r="F20" s="1509" t="s">
        <v>825</v>
      </c>
      <c r="G20" s="1510"/>
      <c r="H20" s="661" t="s">
        <v>3211</v>
      </c>
      <c r="I20" s="1509" t="s">
        <v>169</v>
      </c>
      <c r="J20" s="1510"/>
      <c r="K20" s="1428"/>
      <c r="L20" s="1428"/>
      <c r="M20" s="1428"/>
    </row>
    <row r="21" spans="1:13">
      <c r="A21" s="586">
        <v>1</v>
      </c>
      <c r="B21" s="1487">
        <f>A21+1</f>
        <v>2</v>
      </c>
      <c r="C21" s="1488"/>
      <c r="D21" s="1489"/>
      <c r="E21" s="857">
        <f>B21+1</f>
        <v>3</v>
      </c>
      <c r="F21" s="1455">
        <f>E21+1</f>
        <v>4</v>
      </c>
      <c r="G21" s="1457"/>
      <c r="H21" s="648">
        <f>F21+1</f>
        <v>5</v>
      </c>
      <c r="I21" s="1455">
        <f>H21+1</f>
        <v>6</v>
      </c>
      <c r="J21" s="1457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07" t="s">
        <v>4891</v>
      </c>
      <c r="B22" s="1508" t="s">
        <v>5305</v>
      </c>
      <c r="C22" s="1508"/>
      <c r="D22" s="1508"/>
      <c r="E22" s="1466">
        <v>801</v>
      </c>
      <c r="F22" s="1469" t="s">
        <v>5306</v>
      </c>
      <c r="G22" s="1471"/>
      <c r="H22" s="652">
        <v>104</v>
      </c>
      <c r="I22" s="1436" t="s">
        <v>4890</v>
      </c>
      <c r="J22" s="1438"/>
      <c r="K22" s="1448">
        <v>213</v>
      </c>
      <c r="L22" s="1448">
        <v>1</v>
      </c>
      <c r="M22" s="1458">
        <v>1</v>
      </c>
    </row>
    <row r="23" spans="1:13" s="588" customFormat="1" ht="30.75" customHeight="1">
      <c r="A23" s="1507"/>
      <c r="B23" s="1508"/>
      <c r="C23" s="1508"/>
      <c r="D23" s="1508"/>
      <c r="E23" s="1467"/>
      <c r="F23" s="1472"/>
      <c r="G23" s="1474"/>
      <c r="H23" s="652">
        <v>32</v>
      </c>
      <c r="I23" s="1436" t="s">
        <v>3197</v>
      </c>
      <c r="J23" s="1438"/>
      <c r="K23" s="1453"/>
      <c r="L23" s="1453"/>
      <c r="M23" s="1459"/>
    </row>
    <row r="24" spans="1:13" s="588" customFormat="1" ht="20.25" customHeight="1">
      <c r="A24" s="1507"/>
      <c r="B24" s="1508"/>
      <c r="C24" s="1508"/>
      <c r="D24" s="1508"/>
      <c r="E24" s="1467"/>
      <c r="F24" s="1472"/>
      <c r="G24" s="1474"/>
      <c r="H24" s="652">
        <v>87</v>
      </c>
      <c r="I24" s="1436" t="s">
        <v>5307</v>
      </c>
      <c r="J24" s="1438"/>
      <c r="K24" s="1453"/>
      <c r="L24" s="1453"/>
      <c r="M24" s="1459"/>
    </row>
    <row r="25" spans="1:13" s="588" customFormat="1" ht="20.25" customHeight="1">
      <c r="A25" s="1507"/>
      <c r="B25" s="1508"/>
      <c r="C25" s="1508"/>
      <c r="D25" s="1508"/>
      <c r="E25" s="1467"/>
      <c r="F25" s="1472"/>
      <c r="G25" s="1474"/>
      <c r="H25" s="652">
        <v>62</v>
      </c>
      <c r="I25" s="1436" t="s">
        <v>5308</v>
      </c>
      <c r="J25" s="1438"/>
      <c r="K25" s="1453"/>
      <c r="L25" s="1453"/>
      <c r="M25" s="1459"/>
    </row>
    <row r="26" spans="1:13" s="588" customFormat="1" ht="31.5" customHeight="1">
      <c r="A26" s="652" t="s">
        <v>5342</v>
      </c>
      <c r="B26" s="1436" t="s">
        <v>5343</v>
      </c>
      <c r="C26" s="1437"/>
      <c r="D26" s="1438"/>
      <c r="E26" s="1468"/>
      <c r="F26" s="1475"/>
      <c r="G26" s="1477"/>
      <c r="H26" s="652">
        <v>25</v>
      </c>
      <c r="I26" s="1436" t="s">
        <v>357</v>
      </c>
      <c r="J26" s="1438"/>
      <c r="K26" s="1449"/>
      <c r="L26" s="1449"/>
      <c r="M26" s="1460"/>
    </row>
    <row r="27" spans="1:13" s="588" customFormat="1" ht="29.25" customHeight="1">
      <c r="A27" s="1507" t="s">
        <v>4893</v>
      </c>
      <c r="B27" s="1508" t="s">
        <v>5309</v>
      </c>
      <c r="C27" s="1508"/>
      <c r="D27" s="1508"/>
      <c r="E27" s="1466">
        <v>803</v>
      </c>
      <c r="F27" s="1469" t="s">
        <v>5310</v>
      </c>
      <c r="G27" s="1471"/>
      <c r="H27" s="652">
        <v>104</v>
      </c>
      <c r="I27" s="1436" t="s">
        <v>4890</v>
      </c>
      <c r="J27" s="1438"/>
      <c r="K27" s="1448">
        <v>213</v>
      </c>
      <c r="L27" s="1448">
        <v>2</v>
      </c>
      <c r="M27" s="1458">
        <v>6</v>
      </c>
    </row>
    <row r="28" spans="1:13" s="588" customFormat="1" ht="29.25" customHeight="1">
      <c r="A28" s="1507"/>
      <c r="B28" s="1508"/>
      <c r="C28" s="1508"/>
      <c r="D28" s="1508"/>
      <c r="E28" s="1467"/>
      <c r="F28" s="1472"/>
      <c r="G28" s="1474"/>
      <c r="H28" s="652">
        <v>32</v>
      </c>
      <c r="I28" s="1436" t="s">
        <v>3197</v>
      </c>
      <c r="J28" s="1438"/>
      <c r="K28" s="1453"/>
      <c r="L28" s="1453"/>
      <c r="M28" s="1459"/>
    </row>
    <row r="29" spans="1:13" s="588" customFormat="1" ht="15.75" customHeight="1">
      <c r="A29" s="1507"/>
      <c r="B29" s="1508"/>
      <c r="C29" s="1508"/>
      <c r="D29" s="1508"/>
      <c r="E29" s="1467"/>
      <c r="F29" s="1472"/>
      <c r="G29" s="1474"/>
      <c r="H29" s="652">
        <v>87</v>
      </c>
      <c r="I29" s="1436" t="s">
        <v>5307</v>
      </c>
      <c r="J29" s="1438"/>
      <c r="K29" s="1453"/>
      <c r="L29" s="1453"/>
      <c r="M29" s="1459"/>
    </row>
    <row r="30" spans="1:13" s="588" customFormat="1" ht="15.75" customHeight="1">
      <c r="A30" s="1507"/>
      <c r="B30" s="1508"/>
      <c r="C30" s="1508"/>
      <c r="D30" s="1508"/>
      <c r="E30" s="1467"/>
      <c r="F30" s="1472"/>
      <c r="G30" s="1474"/>
      <c r="H30" s="652">
        <v>62</v>
      </c>
      <c r="I30" s="1436" t="s">
        <v>5308</v>
      </c>
      <c r="J30" s="1438"/>
      <c r="K30" s="1453"/>
      <c r="L30" s="1453"/>
      <c r="M30" s="1459"/>
    </row>
    <row r="31" spans="1:13" s="588" customFormat="1" ht="15.75" customHeight="1">
      <c r="A31" s="652" t="s">
        <v>4961</v>
      </c>
      <c r="B31" s="1436" t="s">
        <v>5344</v>
      </c>
      <c r="C31" s="1437"/>
      <c r="D31" s="1438"/>
      <c r="E31" s="1468"/>
      <c r="F31" s="1475"/>
      <c r="G31" s="1477"/>
      <c r="H31" s="652">
        <v>25</v>
      </c>
      <c r="I31" s="1436" t="s">
        <v>357</v>
      </c>
      <c r="J31" s="1438"/>
      <c r="K31" s="1449"/>
      <c r="L31" s="1449"/>
      <c r="M31" s="1460"/>
    </row>
    <row r="32" spans="1:13" s="588" customFormat="1">
      <c r="A32" s="1507" t="s">
        <v>5333</v>
      </c>
      <c r="B32" s="1508" t="s">
        <v>5334</v>
      </c>
      <c r="C32" s="1508"/>
      <c r="D32" s="1508"/>
      <c r="E32" s="1466" t="s">
        <v>5335</v>
      </c>
      <c r="F32" s="1469" t="s">
        <v>5336</v>
      </c>
      <c r="G32" s="1471"/>
      <c r="H32" s="411">
        <v>52</v>
      </c>
      <c r="I32" s="1508" t="s">
        <v>457</v>
      </c>
      <c r="J32" s="1508"/>
      <c r="K32" s="1448">
        <v>213</v>
      </c>
      <c r="L32" s="1448">
        <v>1</v>
      </c>
      <c r="M32" s="1458">
        <v>1</v>
      </c>
    </row>
    <row r="33" spans="1:13" s="588" customFormat="1">
      <c r="A33" s="1507"/>
      <c r="B33" s="1508"/>
      <c r="C33" s="1508"/>
      <c r="D33" s="1508"/>
      <c r="E33" s="1467"/>
      <c r="F33" s="1472"/>
      <c r="G33" s="1474"/>
      <c r="H33" s="411"/>
      <c r="I33" s="1508"/>
      <c r="J33" s="1508"/>
      <c r="K33" s="1453"/>
      <c r="L33" s="1453"/>
      <c r="M33" s="1459"/>
    </row>
    <row r="34" spans="1:13" s="588" customFormat="1">
      <c r="A34" s="1507" t="s">
        <v>5337</v>
      </c>
      <c r="B34" s="1508" t="s">
        <v>5338</v>
      </c>
      <c r="C34" s="1508"/>
      <c r="D34" s="1508"/>
      <c r="E34" s="1467"/>
      <c r="F34" s="1472"/>
      <c r="G34" s="1474"/>
      <c r="H34" s="411">
        <v>52</v>
      </c>
      <c r="I34" s="1508" t="s">
        <v>457</v>
      </c>
      <c r="J34" s="1508"/>
      <c r="K34" s="1453"/>
      <c r="L34" s="1453"/>
      <c r="M34" s="1459"/>
    </row>
    <row r="35" spans="1:13" s="588" customFormat="1">
      <c r="A35" s="1507"/>
      <c r="B35" s="1508"/>
      <c r="C35" s="1508"/>
      <c r="D35" s="1508"/>
      <c r="E35" s="1468"/>
      <c r="F35" s="1475"/>
      <c r="G35" s="1477"/>
      <c r="H35" s="411"/>
      <c r="I35" s="1508"/>
      <c r="J35" s="1508"/>
      <c r="K35" s="1449"/>
      <c r="L35" s="1449"/>
      <c r="M35" s="1460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5311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27" t="s">
        <v>3399</v>
      </c>
      <c r="B38" s="1414" t="s">
        <v>312</v>
      </c>
      <c r="C38" s="1414" t="s">
        <v>310</v>
      </c>
      <c r="D38" s="1414"/>
      <c r="E38" s="1414"/>
      <c r="F38" s="1414"/>
      <c r="G38" s="1414"/>
      <c r="H38" s="1504" t="s">
        <v>2920</v>
      </c>
      <c r="I38" s="1505"/>
      <c r="J38" s="1506"/>
      <c r="K38" s="1427" t="s">
        <v>4404</v>
      </c>
      <c r="L38" s="1427" t="s">
        <v>5304</v>
      </c>
      <c r="M38" s="1427" t="s">
        <v>4942</v>
      </c>
    </row>
    <row r="39" spans="1:13" s="588" customFormat="1" ht="40.5" customHeight="1">
      <c r="A39" s="1428"/>
      <c r="B39" s="1414"/>
      <c r="C39" s="1414"/>
      <c r="D39" s="1414"/>
      <c r="E39" s="1414"/>
      <c r="F39" s="1414"/>
      <c r="G39" s="1414"/>
      <c r="H39" s="660" t="s">
        <v>824</v>
      </c>
      <c r="I39" s="1509" t="s">
        <v>825</v>
      </c>
      <c r="J39" s="1510"/>
      <c r="K39" s="1428"/>
      <c r="L39" s="1428"/>
      <c r="M39" s="1428"/>
    </row>
    <row r="40" spans="1:13" s="588" customFormat="1">
      <c r="A40" s="586">
        <v>1</v>
      </c>
      <c r="B40" s="586">
        <f>A40+1</f>
        <v>2</v>
      </c>
      <c r="C40" s="1455">
        <f>B40+1</f>
        <v>3</v>
      </c>
      <c r="D40" s="1456"/>
      <c r="E40" s="1456"/>
      <c r="F40" s="1456"/>
      <c r="G40" s="1457"/>
      <c r="H40" s="648">
        <f>C40+1</f>
        <v>4</v>
      </c>
      <c r="I40" s="1455">
        <f>H40+1</f>
        <v>5</v>
      </c>
      <c r="J40" s="1457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4940</v>
      </c>
      <c r="B41" s="630" t="s">
        <v>4980</v>
      </c>
      <c r="C41" s="1436" t="s">
        <v>4937</v>
      </c>
      <c r="D41" s="1437"/>
      <c r="E41" s="1437"/>
      <c r="F41" s="1437"/>
      <c r="G41" s="1438"/>
      <c r="H41" s="652" t="s">
        <v>4941</v>
      </c>
      <c r="I41" s="1439" t="s">
        <v>517</v>
      </c>
      <c r="J41" s="1440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4940</v>
      </c>
      <c r="B42" s="630" t="s">
        <v>4938</v>
      </c>
      <c r="C42" s="1436" t="s">
        <v>4939</v>
      </c>
      <c r="D42" s="1437"/>
      <c r="E42" s="1437"/>
      <c r="F42" s="1437"/>
      <c r="G42" s="1438"/>
      <c r="H42" s="652" t="s">
        <v>4941</v>
      </c>
      <c r="I42" s="1439" t="s">
        <v>517</v>
      </c>
      <c r="J42" s="1440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4940</v>
      </c>
      <c r="B43" s="630" t="s">
        <v>4697</v>
      </c>
      <c r="C43" s="1436" t="s">
        <v>4698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1502">
        <v>213</v>
      </c>
      <c r="L43" s="1502">
        <v>2</v>
      </c>
      <c r="M43" s="1451">
        <v>3</v>
      </c>
    </row>
    <row r="44" spans="1:13" s="588" customFormat="1" ht="20.25" customHeight="1">
      <c r="A44" s="411" t="s">
        <v>4940</v>
      </c>
      <c r="B44" s="630" t="s">
        <v>4263</v>
      </c>
      <c r="C44" s="1436" t="s">
        <v>5345</v>
      </c>
      <c r="D44" s="1437"/>
      <c r="E44" s="1437"/>
      <c r="F44" s="1437"/>
      <c r="G44" s="1438"/>
      <c r="H44" s="652" t="s">
        <v>4941</v>
      </c>
      <c r="I44" s="1439" t="s">
        <v>517</v>
      </c>
      <c r="J44" s="1440"/>
      <c r="K44" s="1503"/>
      <c r="L44" s="1503"/>
      <c r="M44" s="1452"/>
    </row>
    <row r="45" spans="1:13" s="588" customFormat="1" ht="35.25" customHeight="1">
      <c r="A45" s="411" t="s">
        <v>4940</v>
      </c>
      <c r="B45" s="630" t="s">
        <v>4699</v>
      </c>
      <c r="C45" s="1436" t="s">
        <v>4700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1502">
        <v>213</v>
      </c>
      <c r="L45" s="1502">
        <v>2</v>
      </c>
      <c r="M45" s="1451">
        <v>16</v>
      </c>
    </row>
    <row r="46" spans="1:13" s="588" customFormat="1" ht="20.25" customHeight="1">
      <c r="A46" s="411" t="s">
        <v>4940</v>
      </c>
      <c r="B46" s="630" t="s">
        <v>5243</v>
      </c>
      <c r="C46" s="1436" t="s">
        <v>3602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1503"/>
      <c r="L46" s="1503"/>
      <c r="M46" s="1452"/>
    </row>
    <row r="47" spans="1:13" s="588" customFormat="1" ht="20.25" customHeight="1">
      <c r="A47" s="411" t="s">
        <v>4940</v>
      </c>
      <c r="B47" s="630" t="s">
        <v>4979</v>
      </c>
      <c r="C47" s="1436" t="s">
        <v>3603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4940</v>
      </c>
      <c r="B48" s="630" t="s">
        <v>1061</v>
      </c>
      <c r="C48" s="1436" t="s">
        <v>1062</v>
      </c>
      <c r="D48" s="1437"/>
      <c r="E48" s="1437"/>
      <c r="F48" s="1437"/>
      <c r="G48" s="1438"/>
      <c r="H48" s="652" t="s">
        <v>4941</v>
      </c>
      <c r="I48" s="1439" t="s">
        <v>517</v>
      </c>
      <c r="J48" s="1440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4940</v>
      </c>
      <c r="B49" s="630" t="s">
        <v>4651</v>
      </c>
      <c r="C49" s="1436" t="s">
        <v>4652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4940</v>
      </c>
      <c r="B50" s="630" t="s">
        <v>980</v>
      </c>
      <c r="C50" s="1436" t="s">
        <v>981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4940</v>
      </c>
      <c r="B51" s="630" t="s">
        <v>976</v>
      </c>
      <c r="C51" s="1436" t="s">
        <v>977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1502">
        <v>213</v>
      </c>
      <c r="L51" s="1502">
        <v>2</v>
      </c>
      <c r="M51" s="1451">
        <v>2</v>
      </c>
    </row>
    <row r="52" spans="1:15" s="588" customFormat="1" ht="20.25" customHeight="1">
      <c r="A52" s="411" t="s">
        <v>4940</v>
      </c>
      <c r="B52" s="630" t="s">
        <v>4978</v>
      </c>
      <c r="C52" s="1436" t="s">
        <v>4977</v>
      </c>
      <c r="D52" s="1437"/>
      <c r="E52" s="1437"/>
      <c r="F52" s="1437"/>
      <c r="G52" s="1438"/>
      <c r="H52" s="652" t="s">
        <v>4941</v>
      </c>
      <c r="I52" s="1439" t="s">
        <v>517</v>
      </c>
      <c r="J52" s="1440"/>
      <c r="K52" s="1503"/>
      <c r="L52" s="1503"/>
      <c r="M52" s="1452"/>
    </row>
    <row r="53" spans="1:15" s="588" customFormat="1" ht="20.25" customHeight="1">
      <c r="A53" s="411" t="s">
        <v>4940</v>
      </c>
      <c r="B53" s="630" t="s">
        <v>990</v>
      </c>
      <c r="C53" s="1436" t="s">
        <v>991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4940</v>
      </c>
      <c r="B54" s="630" t="s">
        <v>1172</v>
      </c>
      <c r="C54" s="1436" t="s">
        <v>676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41" t="s">
        <v>5320</v>
      </c>
      <c r="B57" s="1443" t="s">
        <v>5321</v>
      </c>
      <c r="C57" s="1445" t="s">
        <v>5322</v>
      </c>
      <c r="D57" s="1446"/>
      <c r="E57" s="1450" t="s">
        <v>5323</v>
      </c>
      <c r="F57" s="1450"/>
      <c r="G57" s="585"/>
    </row>
    <row r="58" spans="1:15" ht="42.75">
      <c r="A58" s="1442"/>
      <c r="B58" s="1444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0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9">
        <v>8</v>
      </c>
      <c r="C60" s="959">
        <v>8</v>
      </c>
      <c r="D60" s="959" t="s">
        <v>2746</v>
      </c>
      <c r="E60" s="959">
        <v>7</v>
      </c>
      <c r="F60" s="959" t="s">
        <v>2746</v>
      </c>
      <c r="G60" s="585"/>
    </row>
    <row r="61" spans="1:15">
      <c r="A61" s="643" t="s">
        <v>5327</v>
      </c>
      <c r="B61" s="959">
        <v>2</v>
      </c>
      <c r="C61" s="959">
        <v>2</v>
      </c>
      <c r="D61" s="959" t="s">
        <v>2746</v>
      </c>
      <c r="E61" s="959">
        <v>2</v>
      </c>
      <c r="F61" s="959" t="s">
        <v>2746</v>
      </c>
      <c r="G61" s="585"/>
    </row>
    <row r="62" spans="1:15">
      <c r="A62" s="643" t="s">
        <v>5328</v>
      </c>
      <c r="B62" s="959">
        <v>6</v>
      </c>
      <c r="C62" s="959">
        <v>6</v>
      </c>
      <c r="D62" s="959" t="s">
        <v>2746</v>
      </c>
      <c r="E62" s="959">
        <v>5</v>
      </c>
      <c r="F62" s="959" t="s">
        <v>2746</v>
      </c>
      <c r="G62" s="585"/>
    </row>
    <row r="63" spans="1:15">
      <c r="A63" s="642" t="s">
        <v>5329</v>
      </c>
      <c r="B63" s="959">
        <v>63</v>
      </c>
      <c r="C63" s="959">
        <v>52</v>
      </c>
      <c r="D63" s="959" t="s">
        <v>2746</v>
      </c>
      <c r="E63" s="959">
        <f>SUM(E64:E65)</f>
        <v>38</v>
      </c>
      <c r="F63" s="959" t="s">
        <v>2746</v>
      </c>
      <c r="G63" s="585"/>
    </row>
    <row r="64" spans="1:15">
      <c r="A64" s="643" t="s">
        <v>5327</v>
      </c>
      <c r="B64" s="1151">
        <v>14</v>
      </c>
      <c r="C64" s="1151">
        <v>12</v>
      </c>
      <c r="D64" s="959" t="s">
        <v>2746</v>
      </c>
      <c r="E64" s="1151">
        <v>9</v>
      </c>
      <c r="F64" s="959" t="s">
        <v>2746</v>
      </c>
      <c r="G64" s="585"/>
    </row>
    <row r="65" spans="1:15">
      <c r="A65" s="643" t="s">
        <v>5328</v>
      </c>
      <c r="B65" s="1151">
        <v>49</v>
      </c>
      <c r="C65" s="1151">
        <v>40</v>
      </c>
      <c r="D65" s="959" t="s">
        <v>2746</v>
      </c>
      <c r="E65" s="1151">
        <v>29</v>
      </c>
      <c r="F65" s="959" t="s">
        <v>2746</v>
      </c>
      <c r="G65" s="585"/>
    </row>
    <row r="66" spans="1:15">
      <c r="A66" s="644" t="s">
        <v>19</v>
      </c>
      <c r="B66" s="1152">
        <v>71</v>
      </c>
      <c r="C66" s="1152">
        <v>60</v>
      </c>
      <c r="D66" s="1153">
        <v>1</v>
      </c>
      <c r="E66" s="1152">
        <f>E60+E63</f>
        <v>45</v>
      </c>
      <c r="F66" s="1153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26" priority="8" operator="equal">
      <formula>"посещение по неотложной помощи"</formula>
    </cfRule>
  </conditionalFormatting>
  <conditionalFormatting sqref="E60:F62">
    <cfRule type="cellIs" dxfId="25" priority="2" operator="equal">
      <formula>"посещение по неотложной помощи"</formula>
    </cfRule>
  </conditionalFormatting>
  <conditionalFormatting sqref="E60:F62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7" ht="3.75" customHeight="1"/>
    <row r="6" spans="1:27" ht="48" customHeight="1">
      <c r="A6" s="1348" t="s">
        <v>5346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7" ht="32.25" customHeight="1">
      <c r="A10" s="1515" t="s">
        <v>5347</v>
      </c>
      <c r="B10" s="1515"/>
      <c r="C10" s="1515"/>
      <c r="D10" s="1515"/>
      <c r="E10" s="1515"/>
      <c r="F10" s="1515"/>
      <c r="G10" s="1515"/>
      <c r="H10" s="1515"/>
      <c r="I10" s="1515"/>
      <c r="J10" s="1515"/>
      <c r="K10" s="1515"/>
      <c r="L10" s="1515"/>
      <c r="M10" s="1515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78" t="s">
        <v>5301</v>
      </c>
      <c r="C12" s="1479"/>
      <c r="D12" s="1480"/>
      <c r="E12" s="1511" t="s">
        <v>170</v>
      </c>
      <c r="F12" s="1512"/>
      <c r="G12" s="1513"/>
      <c r="H12" s="1511" t="s">
        <v>167</v>
      </c>
      <c r="I12" s="1512"/>
      <c r="J12" s="1513"/>
      <c r="K12" s="1427" t="s">
        <v>4404</v>
      </c>
      <c r="L12" s="1497" t="s">
        <v>4405</v>
      </c>
      <c r="M12" s="1498"/>
    </row>
    <row r="13" spans="1:27" ht="67.5" customHeight="1">
      <c r="A13" s="1428"/>
      <c r="B13" s="1481"/>
      <c r="C13" s="1482"/>
      <c r="D13" s="1483"/>
      <c r="E13" s="660" t="s">
        <v>824</v>
      </c>
      <c r="F13" s="1509" t="s">
        <v>825</v>
      </c>
      <c r="G13" s="1510"/>
      <c r="H13" s="661" t="s">
        <v>3211</v>
      </c>
      <c r="I13" s="1509" t="s">
        <v>169</v>
      </c>
      <c r="J13" s="1510"/>
      <c r="K13" s="1428"/>
      <c r="L13" s="1499"/>
      <c r="M13" s="1500"/>
    </row>
    <row r="14" spans="1:27" s="587" customFormat="1">
      <c r="A14" s="586">
        <v>1</v>
      </c>
      <c r="B14" s="1455">
        <f>A14+1</f>
        <v>2</v>
      </c>
      <c r="C14" s="1456"/>
      <c r="D14" s="1457"/>
      <c r="E14" s="586">
        <f>B14+1</f>
        <v>3</v>
      </c>
      <c r="F14" s="1455">
        <f>E14+1</f>
        <v>4</v>
      </c>
      <c r="G14" s="1457"/>
      <c r="H14" s="648">
        <f>F14+1</f>
        <v>5</v>
      </c>
      <c r="I14" s="1455">
        <f>H14+1</f>
        <v>6</v>
      </c>
      <c r="J14" s="1457"/>
      <c r="K14" s="586">
        <f>I14+1</f>
        <v>7</v>
      </c>
      <c r="L14" s="1455">
        <f>K14+1</f>
        <v>8</v>
      </c>
      <c r="M14" s="1457"/>
    </row>
    <row r="15" spans="1:27" ht="46.5" customHeight="1">
      <c r="A15" s="362" t="s">
        <v>4948</v>
      </c>
      <c r="B15" s="1490" t="s">
        <v>4947</v>
      </c>
      <c r="C15" s="1491"/>
      <c r="D15" s="1492"/>
      <c r="E15" s="362">
        <v>800</v>
      </c>
      <c r="F15" s="1490" t="s">
        <v>5302</v>
      </c>
      <c r="G15" s="1492"/>
      <c r="H15" s="363" t="s">
        <v>4746</v>
      </c>
      <c r="I15" s="1490" t="s">
        <v>4890</v>
      </c>
      <c r="J15" s="1492"/>
      <c r="K15" s="622">
        <v>213</v>
      </c>
      <c r="L15" s="1493">
        <v>20679</v>
      </c>
      <c r="M15" s="1494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78" t="s">
        <v>310</v>
      </c>
      <c r="C18" s="1479"/>
      <c r="D18" s="1480"/>
      <c r="E18" s="1511" t="s">
        <v>170</v>
      </c>
      <c r="F18" s="1512"/>
      <c r="G18" s="1513"/>
      <c r="H18" s="1511" t="s">
        <v>167</v>
      </c>
      <c r="I18" s="1512"/>
      <c r="J18" s="1513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81"/>
      <c r="C19" s="1482"/>
      <c r="D19" s="1483"/>
      <c r="E19" s="660" t="s">
        <v>824</v>
      </c>
      <c r="F19" s="1509" t="s">
        <v>825</v>
      </c>
      <c r="G19" s="1510"/>
      <c r="H19" s="661" t="s">
        <v>3211</v>
      </c>
      <c r="I19" s="1509" t="s">
        <v>169</v>
      </c>
      <c r="J19" s="1510"/>
      <c r="K19" s="1428"/>
      <c r="L19" s="1428"/>
      <c r="M19" s="1428"/>
    </row>
    <row r="20" spans="1:13">
      <c r="A20" s="586">
        <v>1</v>
      </c>
      <c r="B20" s="1487">
        <f>A20+1</f>
        <v>2</v>
      </c>
      <c r="C20" s="1488"/>
      <c r="D20" s="1489"/>
      <c r="E20" s="857">
        <f>B20+1</f>
        <v>3</v>
      </c>
      <c r="F20" s="1455">
        <f>E20+1</f>
        <v>4</v>
      </c>
      <c r="G20" s="1457"/>
      <c r="H20" s="648">
        <f>F20+1</f>
        <v>5</v>
      </c>
      <c r="I20" s="1455">
        <f>H20+1</f>
        <v>6</v>
      </c>
      <c r="J20" s="1457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66" t="s">
        <v>4891</v>
      </c>
      <c r="B21" s="1469" t="s">
        <v>5305</v>
      </c>
      <c r="C21" s="1470"/>
      <c r="D21" s="1471"/>
      <c r="E21" s="1466">
        <v>801</v>
      </c>
      <c r="F21" s="1469" t="s">
        <v>5306</v>
      </c>
      <c r="G21" s="1471"/>
      <c r="H21" s="652">
        <v>104</v>
      </c>
      <c r="I21" s="1436" t="s">
        <v>4890</v>
      </c>
      <c r="J21" s="1438"/>
      <c r="K21" s="1448">
        <v>213</v>
      </c>
      <c r="L21" s="1448">
        <v>1</v>
      </c>
      <c r="M21" s="1458">
        <v>1</v>
      </c>
    </row>
    <row r="22" spans="1:13" s="588" customFormat="1" ht="30" customHeight="1">
      <c r="A22" s="1467"/>
      <c r="B22" s="1472"/>
      <c r="C22" s="1473"/>
      <c r="D22" s="1474"/>
      <c r="E22" s="1467"/>
      <c r="F22" s="1472"/>
      <c r="G22" s="1474"/>
      <c r="H22" s="652">
        <v>32</v>
      </c>
      <c r="I22" s="1436" t="s">
        <v>3197</v>
      </c>
      <c r="J22" s="1438"/>
      <c r="K22" s="1453"/>
      <c r="L22" s="1453"/>
      <c r="M22" s="1459"/>
    </row>
    <row r="23" spans="1:13" s="588" customFormat="1" ht="17.25" customHeight="1">
      <c r="A23" s="1467"/>
      <c r="B23" s="1472"/>
      <c r="C23" s="1473"/>
      <c r="D23" s="1474"/>
      <c r="E23" s="1467"/>
      <c r="F23" s="1472"/>
      <c r="G23" s="1474"/>
      <c r="H23" s="652">
        <v>87</v>
      </c>
      <c r="I23" s="630" t="s">
        <v>5307</v>
      </c>
      <c r="J23" s="631"/>
      <c r="K23" s="1453"/>
      <c r="L23" s="1453"/>
      <c r="M23" s="1459"/>
    </row>
    <row r="24" spans="1:13" s="588" customFormat="1" ht="15.75" customHeight="1">
      <c r="A24" s="1468"/>
      <c r="B24" s="1475"/>
      <c r="C24" s="1476"/>
      <c r="D24" s="1477"/>
      <c r="E24" s="1468"/>
      <c r="F24" s="1475"/>
      <c r="G24" s="1477"/>
      <c r="H24" s="652">
        <v>62</v>
      </c>
      <c r="I24" s="630" t="s">
        <v>5308</v>
      </c>
      <c r="J24" s="631"/>
      <c r="K24" s="1449"/>
      <c r="L24" s="1449"/>
      <c r="M24" s="1460"/>
    </row>
    <row r="25" spans="1:13" s="588" customFormat="1" ht="36.75" customHeight="1">
      <c r="A25" s="1466" t="s">
        <v>4893</v>
      </c>
      <c r="B25" s="1469" t="s">
        <v>5309</v>
      </c>
      <c r="C25" s="1470"/>
      <c r="D25" s="1471"/>
      <c r="E25" s="1466">
        <v>803</v>
      </c>
      <c r="F25" s="1469" t="s">
        <v>5310</v>
      </c>
      <c r="G25" s="1471"/>
      <c r="H25" s="652">
        <v>104</v>
      </c>
      <c r="I25" s="1436" t="s">
        <v>4890</v>
      </c>
      <c r="J25" s="1438"/>
      <c r="K25" s="1448">
        <v>213</v>
      </c>
      <c r="L25" s="1448">
        <v>2</v>
      </c>
      <c r="M25" s="1458">
        <v>4</v>
      </c>
    </row>
    <row r="26" spans="1:13" s="588" customFormat="1" ht="31.5" customHeight="1">
      <c r="A26" s="1467"/>
      <c r="B26" s="1472"/>
      <c r="C26" s="1473"/>
      <c r="D26" s="1474"/>
      <c r="E26" s="1467"/>
      <c r="F26" s="1472"/>
      <c r="G26" s="1474"/>
      <c r="H26" s="652">
        <v>32</v>
      </c>
      <c r="I26" s="1436" t="s">
        <v>3197</v>
      </c>
      <c r="J26" s="1438"/>
      <c r="K26" s="1453"/>
      <c r="L26" s="1453"/>
      <c r="M26" s="1459"/>
    </row>
    <row r="27" spans="1:13" s="588" customFormat="1" ht="15.75" customHeight="1">
      <c r="A27" s="1467"/>
      <c r="B27" s="1472"/>
      <c r="C27" s="1473"/>
      <c r="D27" s="1474"/>
      <c r="E27" s="1467"/>
      <c r="F27" s="1472"/>
      <c r="G27" s="1474"/>
      <c r="H27" s="652">
        <v>87</v>
      </c>
      <c r="I27" s="630" t="s">
        <v>5307</v>
      </c>
      <c r="J27" s="631"/>
      <c r="K27" s="1453"/>
      <c r="L27" s="1453"/>
      <c r="M27" s="1459"/>
    </row>
    <row r="28" spans="1:13" s="588" customFormat="1" ht="15.75" customHeight="1">
      <c r="A28" s="1468"/>
      <c r="B28" s="1475"/>
      <c r="C28" s="1476"/>
      <c r="D28" s="1477"/>
      <c r="E28" s="1468"/>
      <c r="F28" s="1475"/>
      <c r="G28" s="1477"/>
      <c r="H28" s="652">
        <v>62</v>
      </c>
      <c r="I28" s="630" t="s">
        <v>5308</v>
      </c>
      <c r="J28" s="631"/>
      <c r="K28" s="1449"/>
      <c r="L28" s="1449"/>
      <c r="M28" s="1460"/>
    </row>
    <row r="29" spans="1:13" s="588" customFormat="1">
      <c r="A29" s="1507" t="s">
        <v>5333</v>
      </c>
      <c r="B29" s="1508" t="s">
        <v>5334</v>
      </c>
      <c r="C29" s="1508"/>
      <c r="D29" s="1508"/>
      <c r="E29" s="1466" t="s">
        <v>5335</v>
      </c>
      <c r="F29" s="1469" t="s">
        <v>5336</v>
      </c>
      <c r="G29" s="1471"/>
      <c r="H29" s="411">
        <v>52</v>
      </c>
      <c r="I29" s="1508" t="s">
        <v>457</v>
      </c>
      <c r="J29" s="1508"/>
      <c r="K29" s="1448">
        <v>213</v>
      </c>
      <c r="L29" s="1448">
        <v>1</v>
      </c>
      <c r="M29" s="1458">
        <v>1</v>
      </c>
    </row>
    <row r="30" spans="1:13" s="588" customFormat="1">
      <c r="A30" s="1507"/>
      <c r="B30" s="1508"/>
      <c r="C30" s="1508"/>
      <c r="D30" s="1508"/>
      <c r="E30" s="1467"/>
      <c r="F30" s="1472"/>
      <c r="G30" s="1474"/>
      <c r="H30" s="411"/>
      <c r="I30" s="1508"/>
      <c r="J30" s="1508"/>
      <c r="K30" s="1453"/>
      <c r="L30" s="1453"/>
      <c r="M30" s="1459"/>
    </row>
    <row r="31" spans="1:13" s="588" customFormat="1">
      <c r="A31" s="1507" t="s">
        <v>5337</v>
      </c>
      <c r="B31" s="1508" t="s">
        <v>5338</v>
      </c>
      <c r="C31" s="1508"/>
      <c r="D31" s="1508"/>
      <c r="E31" s="1467"/>
      <c r="F31" s="1472"/>
      <c r="G31" s="1474"/>
      <c r="H31" s="411">
        <v>52</v>
      </c>
      <c r="I31" s="1508" t="s">
        <v>457</v>
      </c>
      <c r="J31" s="1508"/>
      <c r="K31" s="1453"/>
      <c r="L31" s="1453"/>
      <c r="M31" s="1459"/>
    </row>
    <row r="32" spans="1:13" s="588" customFormat="1">
      <c r="A32" s="1507"/>
      <c r="B32" s="1508"/>
      <c r="C32" s="1508"/>
      <c r="D32" s="1508"/>
      <c r="E32" s="1468"/>
      <c r="F32" s="1475"/>
      <c r="G32" s="1477"/>
      <c r="H32" s="411"/>
      <c r="I32" s="1508"/>
      <c r="J32" s="1508"/>
      <c r="K32" s="1449"/>
      <c r="L32" s="1449"/>
      <c r="M32" s="1460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4" t="s">
        <v>2920</v>
      </c>
      <c r="I35" s="1505"/>
      <c r="J35" s="1506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9" t="s">
        <v>825</v>
      </c>
      <c r="J36" s="1510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5">
        <f>B37+1</f>
        <v>3</v>
      </c>
      <c r="D37" s="1456"/>
      <c r="E37" s="1456"/>
      <c r="F37" s="1456"/>
      <c r="G37" s="1457"/>
      <c r="H37" s="648">
        <f>C37+1</f>
        <v>4</v>
      </c>
      <c r="I37" s="1455">
        <f>H37+1</f>
        <v>5</v>
      </c>
      <c r="J37" s="1457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36" t="s">
        <v>4937</v>
      </c>
      <c r="D38" s="1437"/>
      <c r="E38" s="1437"/>
      <c r="F38" s="1437"/>
      <c r="G38" s="1438"/>
      <c r="H38" s="652" t="s">
        <v>4941</v>
      </c>
      <c r="I38" s="1439" t="s">
        <v>517</v>
      </c>
      <c r="J38" s="1440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4940</v>
      </c>
      <c r="B39" s="630" t="s">
        <v>4938</v>
      </c>
      <c r="C39" s="1436" t="s">
        <v>4939</v>
      </c>
      <c r="D39" s="1437"/>
      <c r="E39" s="1437"/>
      <c r="F39" s="1437"/>
      <c r="G39" s="1438"/>
      <c r="H39" s="652" t="s">
        <v>4941</v>
      </c>
      <c r="I39" s="1439" t="s">
        <v>517</v>
      </c>
      <c r="J39" s="1440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4940</v>
      </c>
      <c r="B40" s="630" t="s">
        <v>4690</v>
      </c>
      <c r="C40" s="1436" t="s">
        <v>4945</v>
      </c>
      <c r="D40" s="1437"/>
      <c r="E40" s="1437"/>
      <c r="F40" s="1437"/>
      <c r="G40" s="1438"/>
      <c r="H40" s="652" t="s">
        <v>4941</v>
      </c>
      <c r="I40" s="1439" t="s">
        <v>517</v>
      </c>
      <c r="J40" s="1440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4940</v>
      </c>
      <c r="B41" s="630" t="s">
        <v>4692</v>
      </c>
      <c r="C41" s="1436" t="s">
        <v>4946</v>
      </c>
      <c r="D41" s="1437"/>
      <c r="E41" s="1437"/>
      <c r="F41" s="1437"/>
      <c r="G41" s="1438"/>
      <c r="H41" s="652" t="s">
        <v>4941</v>
      </c>
      <c r="I41" s="1439" t="s">
        <v>517</v>
      </c>
      <c r="J41" s="1440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4940</v>
      </c>
      <c r="B42" s="630" t="s">
        <v>4979</v>
      </c>
      <c r="C42" s="1436" t="s">
        <v>3603</v>
      </c>
      <c r="D42" s="1437"/>
      <c r="E42" s="1437"/>
      <c r="F42" s="1437"/>
      <c r="G42" s="1438"/>
      <c r="H42" s="652" t="s">
        <v>4941</v>
      </c>
      <c r="I42" s="1439" t="s">
        <v>517</v>
      </c>
      <c r="J42" s="1440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4940</v>
      </c>
      <c r="B43" s="630" t="s">
        <v>1082</v>
      </c>
      <c r="C43" s="1436" t="s">
        <v>5312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1502">
        <v>213</v>
      </c>
      <c r="L43" s="1502">
        <v>2</v>
      </c>
      <c r="M43" s="1451">
        <v>9</v>
      </c>
    </row>
    <row r="44" spans="1:13" s="588" customFormat="1" ht="20.25" customHeight="1">
      <c r="A44" s="411" t="s">
        <v>4940</v>
      </c>
      <c r="B44" s="630" t="s">
        <v>1037</v>
      </c>
      <c r="C44" s="1436" t="s">
        <v>5313</v>
      </c>
      <c r="D44" s="1437"/>
      <c r="E44" s="1437"/>
      <c r="F44" s="1437"/>
      <c r="G44" s="1438"/>
      <c r="H44" s="652" t="s">
        <v>4941</v>
      </c>
      <c r="I44" s="1439" t="s">
        <v>517</v>
      </c>
      <c r="J44" s="1440"/>
      <c r="K44" s="1503"/>
      <c r="L44" s="1503"/>
      <c r="M44" s="1452"/>
    </row>
    <row r="45" spans="1:13" s="588" customFormat="1" ht="20.25" customHeight="1">
      <c r="A45" s="411" t="s">
        <v>4940</v>
      </c>
      <c r="B45" s="630" t="s">
        <v>4651</v>
      </c>
      <c r="C45" s="1436" t="s">
        <v>4652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964</v>
      </c>
      <c r="C46" s="1436" t="s">
        <v>5314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1502">
        <v>213</v>
      </c>
      <c r="L46" s="1502">
        <v>2</v>
      </c>
      <c r="M46" s="1451">
        <v>5</v>
      </c>
    </row>
    <row r="47" spans="1:13" s="588" customFormat="1" ht="20.25" customHeight="1">
      <c r="A47" s="411" t="s">
        <v>4940</v>
      </c>
      <c r="B47" s="630" t="s">
        <v>951</v>
      </c>
      <c r="C47" s="1436" t="s">
        <v>952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1517"/>
      <c r="L47" s="1517"/>
      <c r="M47" s="1454"/>
    </row>
    <row r="48" spans="1:13" s="588" customFormat="1" ht="20.25" customHeight="1">
      <c r="A48" s="411" t="s">
        <v>4940</v>
      </c>
      <c r="B48" s="630" t="s">
        <v>5315</v>
      </c>
      <c r="C48" s="1436" t="s">
        <v>5316</v>
      </c>
      <c r="D48" s="1437"/>
      <c r="E48" s="1437"/>
      <c r="F48" s="1437"/>
      <c r="G48" s="1438"/>
      <c r="H48" s="652" t="s">
        <v>4941</v>
      </c>
      <c r="I48" s="1439" t="s">
        <v>517</v>
      </c>
      <c r="J48" s="1440"/>
      <c r="K48" s="1503"/>
      <c r="L48" s="1503"/>
      <c r="M48" s="1452"/>
    </row>
    <row r="49" spans="1:15" s="588" customFormat="1" ht="20.25" customHeight="1">
      <c r="A49" s="411" t="s">
        <v>4940</v>
      </c>
      <c r="B49" s="630" t="s">
        <v>966</v>
      </c>
      <c r="C49" s="1436" t="s">
        <v>967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4940</v>
      </c>
      <c r="B50" s="630" t="s">
        <v>957</v>
      </c>
      <c r="C50" s="1436" t="s">
        <v>3563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1502">
        <v>213</v>
      </c>
      <c r="L50" s="1502">
        <v>2</v>
      </c>
      <c r="M50" s="1451">
        <v>5</v>
      </c>
    </row>
    <row r="51" spans="1:15" s="588" customFormat="1" ht="20.25" customHeight="1">
      <c r="A51" s="411" t="s">
        <v>4940</v>
      </c>
      <c r="B51" s="630" t="s">
        <v>956</v>
      </c>
      <c r="C51" s="1436" t="s">
        <v>5317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1503"/>
      <c r="L51" s="1503"/>
      <c r="M51" s="1452"/>
    </row>
    <row r="52" spans="1:15" s="588" customFormat="1" ht="20.25" customHeight="1">
      <c r="A52" s="411" t="s">
        <v>4940</v>
      </c>
      <c r="B52" s="630" t="s">
        <v>976</v>
      </c>
      <c r="C52" s="1436" t="s">
        <v>977</v>
      </c>
      <c r="D52" s="1437"/>
      <c r="E52" s="1437"/>
      <c r="F52" s="1437"/>
      <c r="G52" s="1438"/>
      <c r="H52" s="652" t="s">
        <v>4941</v>
      </c>
      <c r="I52" s="1439" t="s">
        <v>517</v>
      </c>
      <c r="J52" s="1440"/>
      <c r="K52" s="1502">
        <v>213</v>
      </c>
      <c r="L52" s="1502">
        <v>2</v>
      </c>
      <c r="M52" s="1451">
        <v>3</v>
      </c>
    </row>
    <row r="53" spans="1:15" s="588" customFormat="1" ht="20.25" customHeight="1">
      <c r="A53" s="411" t="s">
        <v>4940</v>
      </c>
      <c r="B53" s="630" t="s">
        <v>4978</v>
      </c>
      <c r="C53" s="1436" t="s">
        <v>4977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1503"/>
      <c r="L53" s="1503"/>
      <c r="M53" s="1452"/>
    </row>
    <row r="54" spans="1:15" s="588" customFormat="1" ht="20.25" customHeight="1">
      <c r="A54" s="411" t="s">
        <v>4940</v>
      </c>
      <c r="B54" s="630" t="s">
        <v>1172</v>
      </c>
      <c r="C54" s="1436" t="s">
        <v>676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4940</v>
      </c>
      <c r="B55" s="630" t="s">
        <v>5318</v>
      </c>
      <c r="C55" s="1436" t="s">
        <v>4411</v>
      </c>
      <c r="D55" s="1437"/>
      <c r="E55" s="1437"/>
      <c r="F55" s="1437"/>
      <c r="G55" s="1438"/>
      <c r="H55" s="652" t="s">
        <v>4941</v>
      </c>
      <c r="I55" s="1439" t="s">
        <v>517</v>
      </c>
      <c r="J55" s="1440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41" t="s">
        <v>5320</v>
      </c>
      <c r="B58" s="1443" t="s">
        <v>5321</v>
      </c>
      <c r="C58" s="1445" t="s">
        <v>5322</v>
      </c>
      <c r="D58" s="1446"/>
      <c r="E58" s="1445" t="s">
        <v>5323</v>
      </c>
      <c r="F58" s="1446"/>
      <c r="G58" s="585"/>
    </row>
    <row r="59" spans="1:15" ht="42.75">
      <c r="A59" s="1442"/>
      <c r="B59" s="1444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0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9">
        <v>6</v>
      </c>
      <c r="C61" s="959">
        <v>6</v>
      </c>
      <c r="D61" s="959" t="s">
        <v>2746</v>
      </c>
      <c r="E61" s="959">
        <v>5</v>
      </c>
      <c r="F61" s="959" t="s">
        <v>2746</v>
      </c>
      <c r="G61" s="585"/>
    </row>
    <row r="62" spans="1:15">
      <c r="A62" s="643" t="s">
        <v>5327</v>
      </c>
      <c r="B62" s="959">
        <v>2</v>
      </c>
      <c r="C62" s="959">
        <v>2</v>
      </c>
      <c r="D62" s="959" t="s">
        <v>2746</v>
      </c>
      <c r="E62" s="959">
        <v>2</v>
      </c>
      <c r="F62" s="959" t="s">
        <v>2746</v>
      </c>
      <c r="G62" s="585"/>
    </row>
    <row r="63" spans="1:15">
      <c r="A63" s="643" t="s">
        <v>5328</v>
      </c>
      <c r="B63" s="959">
        <v>4</v>
      </c>
      <c r="C63" s="959">
        <v>4</v>
      </c>
      <c r="D63" s="959" t="s">
        <v>2746</v>
      </c>
      <c r="E63" s="959">
        <v>3</v>
      </c>
      <c r="F63" s="959" t="s">
        <v>2746</v>
      </c>
      <c r="G63" s="585"/>
    </row>
    <row r="64" spans="1:15">
      <c r="A64" s="642" t="s">
        <v>5329</v>
      </c>
      <c r="B64" s="959">
        <v>64</v>
      </c>
      <c r="C64" s="959">
        <v>52</v>
      </c>
      <c r="D64" s="959" t="s">
        <v>2746</v>
      </c>
      <c r="E64" s="959">
        <f>SUM(E65:E66)</f>
        <v>38</v>
      </c>
      <c r="F64" s="959" t="s">
        <v>2746</v>
      </c>
      <c r="G64" s="585"/>
    </row>
    <row r="65" spans="1:15">
      <c r="A65" s="643" t="s">
        <v>5327</v>
      </c>
      <c r="B65" s="1151">
        <v>2</v>
      </c>
      <c r="C65" s="1151">
        <v>2</v>
      </c>
      <c r="D65" s="959" t="s">
        <v>2746</v>
      </c>
      <c r="E65" s="1151">
        <v>1</v>
      </c>
      <c r="F65" s="959" t="s">
        <v>2746</v>
      </c>
      <c r="G65" s="585"/>
    </row>
    <row r="66" spans="1:15">
      <c r="A66" s="643" t="s">
        <v>5328</v>
      </c>
      <c r="B66" s="1151">
        <v>62</v>
      </c>
      <c r="C66" s="1151">
        <v>50</v>
      </c>
      <c r="D66" s="959" t="s">
        <v>2746</v>
      </c>
      <c r="E66" s="1151">
        <v>37</v>
      </c>
      <c r="F66" s="959" t="s">
        <v>2746</v>
      </c>
      <c r="G66" s="585"/>
    </row>
    <row r="67" spans="1:15">
      <c r="A67" s="644" t="s">
        <v>19</v>
      </c>
      <c r="B67" s="1152">
        <v>70</v>
      </c>
      <c r="C67" s="1152">
        <v>58</v>
      </c>
      <c r="D67" s="1153">
        <v>1</v>
      </c>
      <c r="E67" s="1152">
        <f>E61+E64</f>
        <v>43</v>
      </c>
      <c r="F67" s="1153">
        <v>0.8</v>
      </c>
      <c r="G67" s="585"/>
    </row>
    <row r="68" spans="1:15" ht="9" customHeight="1"/>
    <row r="69" spans="1:15">
      <c r="A69" s="645" t="s">
        <v>5330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3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7" ht="3.75" customHeight="1"/>
    <row r="6" spans="1:27" ht="48" customHeight="1">
      <c r="A6" s="1348" t="s">
        <v>5348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7" ht="32.25" customHeight="1">
      <c r="A10" s="1515" t="s">
        <v>5498</v>
      </c>
      <c r="B10" s="1515"/>
      <c r="C10" s="1515"/>
      <c r="D10" s="1515"/>
      <c r="E10" s="1515"/>
      <c r="F10" s="1515"/>
      <c r="G10" s="1515"/>
      <c r="H10" s="1515"/>
      <c r="I10" s="1515"/>
      <c r="J10" s="1515"/>
      <c r="K10" s="1515"/>
      <c r="L10" s="1515"/>
      <c r="M10" s="1515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>
      <c r="A11" s="1516" t="s">
        <v>5502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</row>
    <row r="12" spans="1:27" s="742" customFormat="1">
      <c r="A12" s="1516" t="s">
        <v>5503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</row>
    <row r="13" spans="1:27" s="742" customFormat="1">
      <c r="A13" s="1516" t="s">
        <v>5504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</row>
    <row r="15" spans="1:27" ht="43.5" customHeight="1">
      <c r="A15" s="1427" t="s">
        <v>5300</v>
      </c>
      <c r="B15" s="1478" t="s">
        <v>5301</v>
      </c>
      <c r="C15" s="1479"/>
      <c r="D15" s="1480"/>
      <c r="E15" s="1511" t="s">
        <v>170</v>
      </c>
      <c r="F15" s="1512"/>
      <c r="G15" s="1513"/>
      <c r="H15" s="1511" t="s">
        <v>167</v>
      </c>
      <c r="I15" s="1512"/>
      <c r="J15" s="1513"/>
      <c r="K15" s="1427" t="s">
        <v>4404</v>
      </c>
      <c r="L15" s="1497" t="s">
        <v>4405</v>
      </c>
      <c r="M15" s="1498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67.5" customHeight="1">
      <c r="A16" s="1428"/>
      <c r="B16" s="1481"/>
      <c r="C16" s="1482"/>
      <c r="D16" s="1483"/>
      <c r="E16" s="660" t="s">
        <v>824</v>
      </c>
      <c r="F16" s="1509" t="s">
        <v>825</v>
      </c>
      <c r="G16" s="1510"/>
      <c r="H16" s="661" t="s">
        <v>3211</v>
      </c>
      <c r="I16" s="1509" t="s">
        <v>169</v>
      </c>
      <c r="J16" s="1510"/>
      <c r="K16" s="1428"/>
      <c r="L16" s="1499"/>
      <c r="M16" s="1500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30" s="587" customFormat="1">
      <c r="A17" s="586">
        <v>1</v>
      </c>
      <c r="B17" s="1455">
        <f>A17+1</f>
        <v>2</v>
      </c>
      <c r="C17" s="1456"/>
      <c r="D17" s="1457"/>
      <c r="E17" s="586">
        <f>B17+1</f>
        <v>3</v>
      </c>
      <c r="F17" s="1455">
        <f>E17+1</f>
        <v>4</v>
      </c>
      <c r="G17" s="1457"/>
      <c r="H17" s="648">
        <f>F17+1</f>
        <v>5</v>
      </c>
      <c r="I17" s="1455">
        <f>H17+1</f>
        <v>6</v>
      </c>
      <c r="J17" s="1457"/>
      <c r="K17" s="586">
        <f>I17+1</f>
        <v>7</v>
      </c>
      <c r="L17" s="1455">
        <f>K17+1</f>
        <v>8</v>
      </c>
      <c r="M17" s="1457"/>
    </row>
    <row r="18" spans="1:30" ht="46.5" customHeight="1">
      <c r="A18" s="362" t="s">
        <v>4959</v>
      </c>
      <c r="B18" s="1490" t="s">
        <v>4960</v>
      </c>
      <c r="C18" s="1491"/>
      <c r="D18" s="1492"/>
      <c r="E18" s="362">
        <v>800</v>
      </c>
      <c r="F18" s="1490" t="s">
        <v>5302</v>
      </c>
      <c r="G18" s="1492"/>
      <c r="H18" s="363" t="s">
        <v>4746</v>
      </c>
      <c r="I18" s="1490" t="s">
        <v>4890</v>
      </c>
      <c r="J18" s="1492"/>
      <c r="K18" s="622">
        <v>213</v>
      </c>
      <c r="L18" s="1493">
        <v>37088</v>
      </c>
      <c r="M18" s="1494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5303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27" t="s">
        <v>312</v>
      </c>
      <c r="B21" s="1478" t="s">
        <v>310</v>
      </c>
      <c r="C21" s="1479"/>
      <c r="D21" s="1480"/>
      <c r="E21" s="1511" t="s">
        <v>170</v>
      </c>
      <c r="F21" s="1512"/>
      <c r="G21" s="1513"/>
      <c r="H21" s="1511" t="s">
        <v>167</v>
      </c>
      <c r="I21" s="1512"/>
      <c r="J21" s="1513"/>
      <c r="K21" s="1427" t="s">
        <v>4404</v>
      </c>
      <c r="L21" s="1427" t="s">
        <v>5304</v>
      </c>
      <c r="M21" s="1427" t="s">
        <v>4942</v>
      </c>
    </row>
    <row r="22" spans="1:30" ht="28.5" customHeight="1">
      <c r="A22" s="1428"/>
      <c r="B22" s="1481"/>
      <c r="C22" s="1482"/>
      <c r="D22" s="1483"/>
      <c r="E22" s="660" t="s">
        <v>824</v>
      </c>
      <c r="F22" s="1509" t="s">
        <v>825</v>
      </c>
      <c r="G22" s="1510"/>
      <c r="H22" s="661" t="s">
        <v>3211</v>
      </c>
      <c r="I22" s="1509" t="s">
        <v>169</v>
      </c>
      <c r="J22" s="1510"/>
      <c r="K22" s="1428"/>
      <c r="L22" s="1428"/>
      <c r="M22" s="1428"/>
      <c r="R22" s="749"/>
      <c r="S22" s="749"/>
      <c r="T22" s="749"/>
      <c r="U22" s="749"/>
      <c r="V22" s="749"/>
      <c r="W22" s="749"/>
      <c r="X22" s="749"/>
      <c r="Y22" s="749"/>
      <c r="Z22" s="749"/>
      <c r="AA22" s="749"/>
      <c r="AB22" s="749"/>
      <c r="AC22" s="749"/>
      <c r="AD22" s="749"/>
    </row>
    <row r="23" spans="1:30">
      <c r="A23" s="586">
        <v>1</v>
      </c>
      <c r="B23" s="1487">
        <f>A23+1</f>
        <v>2</v>
      </c>
      <c r="C23" s="1488"/>
      <c r="D23" s="1489"/>
      <c r="E23" s="857">
        <f>B23+1</f>
        <v>3</v>
      </c>
      <c r="F23" s="1455">
        <f>E23+1</f>
        <v>4</v>
      </c>
      <c r="G23" s="1457"/>
      <c r="H23" s="648">
        <f>F23+1</f>
        <v>5</v>
      </c>
      <c r="I23" s="1455">
        <f>H23+1</f>
        <v>6</v>
      </c>
      <c r="J23" s="1457"/>
      <c r="K23" s="586">
        <f>I23+1</f>
        <v>7</v>
      </c>
      <c r="L23" s="586">
        <f>K23+1</f>
        <v>8</v>
      </c>
      <c r="M23" s="586">
        <f>L23+1</f>
        <v>9</v>
      </c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</row>
    <row r="24" spans="1:30" s="588" customFormat="1" ht="30.75" customHeight="1">
      <c r="A24" s="1507" t="s">
        <v>4891</v>
      </c>
      <c r="B24" s="1508" t="s">
        <v>5305</v>
      </c>
      <c r="C24" s="1508"/>
      <c r="D24" s="1508"/>
      <c r="E24" s="1466">
        <v>801</v>
      </c>
      <c r="F24" s="1469" t="s">
        <v>5306</v>
      </c>
      <c r="G24" s="1471"/>
      <c r="H24" s="652">
        <v>104</v>
      </c>
      <c r="I24" s="1436" t="s">
        <v>4890</v>
      </c>
      <c r="J24" s="1438"/>
      <c r="K24" s="1448">
        <v>213</v>
      </c>
      <c r="L24" s="1448">
        <v>1</v>
      </c>
      <c r="M24" s="1458">
        <v>1</v>
      </c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</row>
    <row r="25" spans="1:30" s="588" customFormat="1" ht="30.75" customHeight="1">
      <c r="A25" s="1507"/>
      <c r="B25" s="1508"/>
      <c r="C25" s="1508"/>
      <c r="D25" s="1508"/>
      <c r="E25" s="1467"/>
      <c r="F25" s="1472"/>
      <c r="G25" s="1474"/>
      <c r="H25" s="652">
        <v>32</v>
      </c>
      <c r="I25" s="1436" t="s">
        <v>3197</v>
      </c>
      <c r="J25" s="1438"/>
      <c r="K25" s="1453"/>
      <c r="L25" s="1453"/>
      <c r="M25" s="1459"/>
    </row>
    <row r="26" spans="1:30" s="588" customFormat="1" ht="20.25" customHeight="1">
      <c r="A26" s="1507"/>
      <c r="B26" s="1508"/>
      <c r="C26" s="1508"/>
      <c r="D26" s="1508"/>
      <c r="E26" s="1467"/>
      <c r="F26" s="1472"/>
      <c r="G26" s="1474"/>
      <c r="H26" s="652">
        <v>87</v>
      </c>
      <c r="I26" s="1436" t="s">
        <v>5307</v>
      </c>
      <c r="J26" s="1438"/>
      <c r="K26" s="1453"/>
      <c r="L26" s="1453"/>
      <c r="M26" s="1459"/>
    </row>
    <row r="27" spans="1:30" s="588" customFormat="1" ht="20.25" customHeight="1">
      <c r="A27" s="1507"/>
      <c r="B27" s="1508"/>
      <c r="C27" s="1508"/>
      <c r="D27" s="1508"/>
      <c r="E27" s="1467"/>
      <c r="F27" s="1472"/>
      <c r="G27" s="1474"/>
      <c r="H27" s="652">
        <v>62</v>
      </c>
      <c r="I27" s="1436" t="s">
        <v>5308</v>
      </c>
      <c r="J27" s="1438"/>
      <c r="K27" s="1453"/>
      <c r="L27" s="1453"/>
      <c r="M27" s="1459"/>
    </row>
    <row r="28" spans="1:30" s="588" customFormat="1" ht="18.75" customHeight="1">
      <c r="A28" s="652" t="s">
        <v>4957</v>
      </c>
      <c r="B28" s="1436" t="s">
        <v>5349</v>
      </c>
      <c r="C28" s="1437"/>
      <c r="D28" s="1438"/>
      <c r="E28" s="1468"/>
      <c r="F28" s="1475"/>
      <c r="G28" s="1477"/>
      <c r="H28" s="652">
        <v>35</v>
      </c>
      <c r="I28" s="1436" t="s">
        <v>359</v>
      </c>
      <c r="J28" s="1438"/>
      <c r="K28" s="1449"/>
      <c r="L28" s="1449"/>
      <c r="M28" s="1460"/>
    </row>
    <row r="29" spans="1:30" s="588" customFormat="1" ht="29.25" customHeight="1">
      <c r="A29" s="1507" t="s">
        <v>4893</v>
      </c>
      <c r="B29" s="1508" t="s">
        <v>5309</v>
      </c>
      <c r="C29" s="1508"/>
      <c r="D29" s="1508"/>
      <c r="E29" s="1466">
        <v>803</v>
      </c>
      <c r="F29" s="1469" t="s">
        <v>5310</v>
      </c>
      <c r="G29" s="1471"/>
      <c r="H29" s="652">
        <v>104</v>
      </c>
      <c r="I29" s="1436" t="s">
        <v>4890</v>
      </c>
      <c r="J29" s="1438"/>
      <c r="K29" s="1448">
        <v>213</v>
      </c>
      <c r="L29" s="1448">
        <v>2</v>
      </c>
      <c r="M29" s="1458">
        <v>4</v>
      </c>
    </row>
    <row r="30" spans="1:30" s="588" customFormat="1" ht="31.5" customHeight="1">
      <c r="A30" s="1507"/>
      <c r="B30" s="1508"/>
      <c r="C30" s="1508"/>
      <c r="D30" s="1508"/>
      <c r="E30" s="1467"/>
      <c r="F30" s="1472"/>
      <c r="G30" s="1474"/>
      <c r="H30" s="652">
        <v>32</v>
      </c>
      <c r="I30" s="1436" t="s">
        <v>3197</v>
      </c>
      <c r="J30" s="1438"/>
      <c r="K30" s="1453"/>
      <c r="L30" s="1453"/>
      <c r="M30" s="1459"/>
    </row>
    <row r="31" spans="1:30" s="588" customFormat="1" ht="15.75" customHeight="1">
      <c r="A31" s="1507"/>
      <c r="B31" s="1508"/>
      <c r="C31" s="1508"/>
      <c r="D31" s="1508"/>
      <c r="E31" s="1467"/>
      <c r="F31" s="1472"/>
      <c r="G31" s="1474"/>
      <c r="H31" s="652">
        <v>87</v>
      </c>
      <c r="I31" s="1436" t="s">
        <v>5307</v>
      </c>
      <c r="J31" s="1438"/>
      <c r="K31" s="1453"/>
      <c r="L31" s="1453"/>
      <c r="M31" s="1459"/>
    </row>
    <row r="32" spans="1:30" s="588" customFormat="1" ht="15.75" customHeight="1">
      <c r="A32" s="1507"/>
      <c r="B32" s="1508"/>
      <c r="C32" s="1508"/>
      <c r="D32" s="1508"/>
      <c r="E32" s="1467"/>
      <c r="F32" s="1472"/>
      <c r="G32" s="1474"/>
      <c r="H32" s="652">
        <v>62</v>
      </c>
      <c r="I32" s="1436" t="s">
        <v>5308</v>
      </c>
      <c r="J32" s="1438"/>
      <c r="K32" s="1453"/>
      <c r="L32" s="1453"/>
      <c r="M32" s="1459"/>
    </row>
    <row r="33" spans="1:13" s="588" customFormat="1" ht="15.75" customHeight="1">
      <c r="A33" s="652" t="s">
        <v>5350</v>
      </c>
      <c r="B33" s="1436" t="s">
        <v>5351</v>
      </c>
      <c r="C33" s="1437"/>
      <c r="D33" s="1438"/>
      <c r="E33" s="1468"/>
      <c r="F33" s="1475"/>
      <c r="G33" s="1477"/>
      <c r="H33" s="652">
        <v>35</v>
      </c>
      <c r="I33" s="1436" t="s">
        <v>359</v>
      </c>
      <c r="J33" s="1438"/>
      <c r="K33" s="1449"/>
      <c r="L33" s="1449"/>
      <c r="M33" s="1460"/>
    </row>
    <row r="34" spans="1:13" s="588" customFormat="1">
      <c r="A34" s="1507" t="s">
        <v>5333</v>
      </c>
      <c r="B34" s="1508" t="s">
        <v>5334</v>
      </c>
      <c r="C34" s="1508"/>
      <c r="D34" s="1508"/>
      <c r="E34" s="1466" t="s">
        <v>5335</v>
      </c>
      <c r="F34" s="1469" t="s">
        <v>5336</v>
      </c>
      <c r="G34" s="1471"/>
      <c r="H34" s="411">
        <v>52</v>
      </c>
      <c r="I34" s="1508" t="s">
        <v>457</v>
      </c>
      <c r="J34" s="1508"/>
      <c r="K34" s="1448">
        <v>213</v>
      </c>
      <c r="L34" s="1448">
        <v>1</v>
      </c>
      <c r="M34" s="1458">
        <v>1</v>
      </c>
    </row>
    <row r="35" spans="1:13" s="588" customFormat="1">
      <c r="A35" s="1507"/>
      <c r="B35" s="1508"/>
      <c r="C35" s="1508"/>
      <c r="D35" s="1508"/>
      <c r="E35" s="1467"/>
      <c r="F35" s="1472"/>
      <c r="G35" s="1474"/>
      <c r="H35" s="411"/>
      <c r="I35" s="1508"/>
      <c r="J35" s="1508"/>
      <c r="K35" s="1453"/>
      <c r="L35" s="1453"/>
      <c r="M35" s="1459"/>
    </row>
    <row r="36" spans="1:13" s="588" customFormat="1">
      <c r="A36" s="1507" t="s">
        <v>5337</v>
      </c>
      <c r="B36" s="1508" t="s">
        <v>5338</v>
      </c>
      <c r="C36" s="1508"/>
      <c r="D36" s="1508"/>
      <c r="E36" s="1467"/>
      <c r="F36" s="1472"/>
      <c r="G36" s="1474"/>
      <c r="H36" s="411">
        <v>52</v>
      </c>
      <c r="I36" s="1508" t="s">
        <v>457</v>
      </c>
      <c r="J36" s="1508"/>
      <c r="K36" s="1453"/>
      <c r="L36" s="1453"/>
      <c r="M36" s="1459"/>
    </row>
    <row r="37" spans="1:13" s="588" customFormat="1">
      <c r="A37" s="1507"/>
      <c r="B37" s="1508"/>
      <c r="C37" s="1508"/>
      <c r="D37" s="1508"/>
      <c r="E37" s="1468"/>
      <c r="F37" s="1475"/>
      <c r="G37" s="1477"/>
      <c r="H37" s="411"/>
      <c r="I37" s="1508"/>
      <c r="J37" s="1508"/>
      <c r="K37" s="1449"/>
      <c r="L37" s="1449"/>
      <c r="M37" s="1460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5311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27" t="s">
        <v>3399</v>
      </c>
      <c r="B40" s="1414" t="s">
        <v>312</v>
      </c>
      <c r="C40" s="1414" t="s">
        <v>310</v>
      </c>
      <c r="D40" s="1414"/>
      <c r="E40" s="1414"/>
      <c r="F40" s="1414"/>
      <c r="G40" s="1414"/>
      <c r="H40" s="1504" t="s">
        <v>2920</v>
      </c>
      <c r="I40" s="1505"/>
      <c r="J40" s="1506"/>
      <c r="K40" s="1427" t="s">
        <v>4404</v>
      </c>
      <c r="L40" s="1427" t="s">
        <v>5304</v>
      </c>
      <c r="M40" s="1427" t="s">
        <v>4942</v>
      </c>
    </row>
    <row r="41" spans="1:13" s="588" customFormat="1" ht="40.5" customHeight="1">
      <c r="A41" s="1428"/>
      <c r="B41" s="1414"/>
      <c r="C41" s="1414"/>
      <c r="D41" s="1414"/>
      <c r="E41" s="1414"/>
      <c r="F41" s="1414"/>
      <c r="G41" s="1414"/>
      <c r="H41" s="660" t="s">
        <v>824</v>
      </c>
      <c r="I41" s="1509" t="s">
        <v>825</v>
      </c>
      <c r="J41" s="1510"/>
      <c r="K41" s="1428"/>
      <c r="L41" s="1428"/>
      <c r="M41" s="1428"/>
    </row>
    <row r="42" spans="1:13" s="588" customFormat="1">
      <c r="A42" s="586">
        <v>1</v>
      </c>
      <c r="B42" s="586">
        <f>A42+1</f>
        <v>2</v>
      </c>
      <c r="C42" s="1455">
        <f>B42+1</f>
        <v>3</v>
      </c>
      <c r="D42" s="1456"/>
      <c r="E42" s="1456"/>
      <c r="F42" s="1456"/>
      <c r="G42" s="1457"/>
      <c r="H42" s="648">
        <f>C42+1</f>
        <v>4</v>
      </c>
      <c r="I42" s="1455">
        <f>H42+1</f>
        <v>5</v>
      </c>
      <c r="J42" s="1457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4940</v>
      </c>
      <c r="B43" s="630" t="s">
        <v>4980</v>
      </c>
      <c r="C43" s="1436" t="s">
        <v>4937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4940</v>
      </c>
      <c r="B44" s="630" t="s">
        <v>5352</v>
      </c>
      <c r="C44" s="1436" t="s">
        <v>5353</v>
      </c>
      <c r="D44" s="1437"/>
      <c r="E44" s="1437"/>
      <c r="F44" s="1437"/>
      <c r="G44" s="1438"/>
      <c r="H44" s="652" t="s">
        <v>4941</v>
      </c>
      <c r="I44" s="1439" t="s">
        <v>517</v>
      </c>
      <c r="J44" s="1440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4940</v>
      </c>
      <c r="B45" s="630" t="s">
        <v>5354</v>
      </c>
      <c r="C45" s="1436" t="s">
        <v>5355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1502">
        <v>213</v>
      </c>
      <c r="L45" s="1502">
        <v>2</v>
      </c>
      <c r="M45" s="1451">
        <v>6</v>
      </c>
    </row>
    <row r="46" spans="1:13" s="588" customFormat="1" ht="20.25" customHeight="1">
      <c r="A46" s="411" t="s">
        <v>4940</v>
      </c>
      <c r="B46" s="630" t="s">
        <v>5356</v>
      </c>
      <c r="C46" s="1436" t="s">
        <v>5357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1503"/>
      <c r="L46" s="1503"/>
      <c r="M46" s="1452"/>
    </row>
    <row r="47" spans="1:13" s="588" customFormat="1" ht="20.25" customHeight="1">
      <c r="A47" s="411" t="s">
        <v>4940</v>
      </c>
      <c r="B47" s="630" t="s">
        <v>5358</v>
      </c>
      <c r="C47" s="1436" t="s">
        <v>5359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1502">
        <v>213</v>
      </c>
      <c r="L47" s="1502">
        <v>2</v>
      </c>
      <c r="M47" s="1451">
        <v>1.5</v>
      </c>
    </row>
    <row r="48" spans="1:13" s="588" customFormat="1" ht="20.25" customHeight="1">
      <c r="A48" s="411" t="s">
        <v>4940</v>
      </c>
      <c r="B48" s="630" t="s">
        <v>5360</v>
      </c>
      <c r="C48" s="1436" t="s">
        <v>5361</v>
      </c>
      <c r="D48" s="1437"/>
      <c r="E48" s="1437"/>
      <c r="F48" s="1437"/>
      <c r="G48" s="1438"/>
      <c r="H48" s="652" t="s">
        <v>4941</v>
      </c>
      <c r="I48" s="1439" t="s">
        <v>517</v>
      </c>
      <c r="J48" s="1440"/>
      <c r="K48" s="1503"/>
      <c r="L48" s="1503"/>
      <c r="M48" s="1452"/>
    </row>
    <row r="49" spans="1:15" s="588" customFormat="1" ht="30" customHeight="1">
      <c r="A49" s="411" t="s">
        <v>4940</v>
      </c>
      <c r="B49" s="630" t="s">
        <v>1001</v>
      </c>
      <c r="C49" s="1436" t="s">
        <v>5362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1502">
        <v>213</v>
      </c>
      <c r="L49" s="1502">
        <v>2</v>
      </c>
      <c r="M49" s="1451">
        <v>7</v>
      </c>
    </row>
    <row r="50" spans="1:15" s="588" customFormat="1" ht="20.25" customHeight="1">
      <c r="A50" s="411" t="s">
        <v>4940</v>
      </c>
      <c r="B50" s="630" t="s">
        <v>4263</v>
      </c>
      <c r="C50" s="1436" t="s">
        <v>5345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1503"/>
      <c r="L50" s="1503"/>
      <c r="M50" s="1452"/>
    </row>
    <row r="51" spans="1:15" s="588" customFormat="1" ht="20.25" customHeight="1">
      <c r="A51" s="411" t="s">
        <v>4940</v>
      </c>
      <c r="B51" s="630" t="s">
        <v>1072</v>
      </c>
      <c r="C51" s="1436" t="s">
        <v>5363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4940</v>
      </c>
      <c r="B52" s="630" t="s">
        <v>4951</v>
      </c>
      <c r="C52" s="1436" t="s">
        <v>4952</v>
      </c>
      <c r="D52" s="1437"/>
      <c r="E52" s="1437"/>
      <c r="F52" s="1437"/>
      <c r="G52" s="1438"/>
      <c r="H52" s="652" t="s">
        <v>4941</v>
      </c>
      <c r="I52" s="1439" t="s">
        <v>517</v>
      </c>
      <c r="J52" s="1440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4940</v>
      </c>
      <c r="B53" s="630" t="s">
        <v>4651</v>
      </c>
      <c r="C53" s="1436" t="s">
        <v>4652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957</v>
      </c>
      <c r="C54" s="1436" t="s">
        <v>3563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1502">
        <v>213</v>
      </c>
      <c r="L54" s="1502">
        <v>2</v>
      </c>
      <c r="M54" s="1451">
        <v>1.5</v>
      </c>
    </row>
    <row r="55" spans="1:15" s="588" customFormat="1" ht="20.25" customHeight="1">
      <c r="A55" s="411" t="s">
        <v>4940</v>
      </c>
      <c r="B55" s="630" t="s">
        <v>956</v>
      </c>
      <c r="C55" s="1436" t="s">
        <v>5317</v>
      </c>
      <c r="D55" s="1437"/>
      <c r="E55" s="1437"/>
      <c r="F55" s="1437"/>
      <c r="G55" s="1438"/>
      <c r="H55" s="652" t="s">
        <v>4941</v>
      </c>
      <c r="I55" s="1439" t="s">
        <v>517</v>
      </c>
      <c r="J55" s="1440"/>
      <c r="K55" s="1503"/>
      <c r="L55" s="1503"/>
      <c r="M55" s="1452"/>
    </row>
    <row r="56" spans="1:15" s="588" customFormat="1" ht="20.25" customHeight="1">
      <c r="A56" s="411" t="s">
        <v>4940</v>
      </c>
      <c r="B56" s="630" t="s">
        <v>964</v>
      </c>
      <c r="C56" s="1436" t="s">
        <v>5314</v>
      </c>
      <c r="D56" s="1437"/>
      <c r="E56" s="1437"/>
      <c r="F56" s="1437"/>
      <c r="G56" s="1438"/>
      <c r="H56" s="652" t="s">
        <v>4941</v>
      </c>
      <c r="I56" s="1439" t="s">
        <v>517</v>
      </c>
      <c r="J56" s="1440"/>
      <c r="K56" s="1518">
        <v>213</v>
      </c>
      <c r="L56" s="1518">
        <v>2</v>
      </c>
      <c r="M56" s="1519">
        <v>3</v>
      </c>
    </row>
    <row r="57" spans="1:15" s="588" customFormat="1" ht="20.25" customHeight="1">
      <c r="A57" s="411" t="s">
        <v>4940</v>
      </c>
      <c r="B57" s="630" t="s">
        <v>951</v>
      </c>
      <c r="C57" s="1436" t="s">
        <v>952</v>
      </c>
      <c r="D57" s="1437"/>
      <c r="E57" s="1437"/>
      <c r="F57" s="1437"/>
      <c r="G57" s="1438"/>
      <c r="H57" s="652" t="s">
        <v>4941</v>
      </c>
      <c r="I57" s="1439" t="s">
        <v>517</v>
      </c>
      <c r="J57" s="1440"/>
      <c r="K57" s="1518"/>
      <c r="L57" s="1518"/>
      <c r="M57" s="1519"/>
    </row>
    <row r="58" spans="1:15" s="588" customFormat="1" ht="28.5" customHeight="1">
      <c r="A58" s="411" t="s">
        <v>4940</v>
      </c>
      <c r="B58" s="630" t="s">
        <v>5364</v>
      </c>
      <c r="C58" s="1436" t="s">
        <v>5365</v>
      </c>
      <c r="D58" s="1437"/>
      <c r="E58" s="1437"/>
      <c r="F58" s="1437"/>
      <c r="G58" s="1438"/>
      <c r="H58" s="652" t="s">
        <v>4941</v>
      </c>
      <c r="I58" s="1439" t="s">
        <v>517</v>
      </c>
      <c r="J58" s="1440"/>
      <c r="K58" s="1518"/>
      <c r="L58" s="1518"/>
      <c r="M58" s="1519"/>
    </row>
    <row r="59" spans="1:15" s="588" customFormat="1" ht="20.25" customHeight="1">
      <c r="A59" s="411" t="s">
        <v>4940</v>
      </c>
      <c r="B59" s="630" t="s">
        <v>980</v>
      </c>
      <c r="C59" s="1436" t="s">
        <v>981</v>
      </c>
      <c r="D59" s="1437"/>
      <c r="E59" s="1437"/>
      <c r="F59" s="1437"/>
      <c r="G59" s="1438"/>
      <c r="H59" s="652" t="s">
        <v>4941</v>
      </c>
      <c r="I59" s="1439" t="s">
        <v>517</v>
      </c>
      <c r="J59" s="1440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4940</v>
      </c>
      <c r="B60" s="630" t="s">
        <v>4976</v>
      </c>
      <c r="C60" s="1436" t="s">
        <v>4975</v>
      </c>
      <c r="D60" s="1437"/>
      <c r="E60" s="1437"/>
      <c r="F60" s="1437"/>
      <c r="G60" s="1438"/>
      <c r="H60" s="652" t="s">
        <v>4941</v>
      </c>
      <c r="I60" s="1439" t="s">
        <v>517</v>
      </c>
      <c r="J60" s="1440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4940</v>
      </c>
      <c r="B61" s="630" t="s">
        <v>990</v>
      </c>
      <c r="C61" s="1436" t="s">
        <v>991</v>
      </c>
      <c r="D61" s="1437"/>
      <c r="E61" s="1437"/>
      <c r="F61" s="1437"/>
      <c r="G61" s="1438"/>
      <c r="H61" s="652" t="s">
        <v>4941</v>
      </c>
      <c r="I61" s="1439" t="s">
        <v>517</v>
      </c>
      <c r="J61" s="1440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5319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41" t="s">
        <v>5320</v>
      </c>
      <c r="B64" s="1443" t="s">
        <v>5321</v>
      </c>
      <c r="C64" s="1445" t="s">
        <v>5322</v>
      </c>
      <c r="D64" s="1446"/>
      <c r="E64" s="1450" t="s">
        <v>5323</v>
      </c>
      <c r="F64" s="1450"/>
      <c r="G64" s="585"/>
    </row>
    <row r="65" spans="1:15" ht="42.75">
      <c r="A65" s="1442"/>
      <c r="B65" s="1444"/>
      <c r="C65" s="651" t="s">
        <v>5324</v>
      </c>
      <c r="D65" s="639" t="s">
        <v>5325</v>
      </c>
      <c r="E65" s="640" t="s">
        <v>5324</v>
      </c>
      <c r="F65" s="641" t="s">
        <v>5325</v>
      </c>
    </row>
    <row r="66" spans="1:15">
      <c r="A66" s="1150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5326</v>
      </c>
      <c r="B67" s="959">
        <v>6</v>
      </c>
      <c r="C67" s="959">
        <v>6</v>
      </c>
      <c r="D67" s="959" t="s">
        <v>2746</v>
      </c>
      <c r="E67" s="959">
        <v>5</v>
      </c>
      <c r="F67" s="959" t="s">
        <v>2746</v>
      </c>
      <c r="G67" s="585"/>
    </row>
    <row r="68" spans="1:15">
      <c r="A68" s="643" t="s">
        <v>5327</v>
      </c>
      <c r="B68" s="959">
        <v>2</v>
      </c>
      <c r="C68" s="959">
        <v>2</v>
      </c>
      <c r="D68" s="959" t="s">
        <v>2746</v>
      </c>
      <c r="E68" s="959">
        <v>2</v>
      </c>
      <c r="F68" s="959" t="s">
        <v>2746</v>
      </c>
      <c r="G68" s="585"/>
    </row>
    <row r="69" spans="1:15">
      <c r="A69" s="643" t="s">
        <v>5328</v>
      </c>
      <c r="B69" s="959">
        <v>4</v>
      </c>
      <c r="C69" s="959">
        <v>4</v>
      </c>
      <c r="D69" s="959" t="s">
        <v>2746</v>
      </c>
      <c r="E69" s="959">
        <v>3</v>
      </c>
      <c r="F69" s="959" t="s">
        <v>2746</v>
      </c>
      <c r="G69" s="585"/>
    </row>
    <row r="70" spans="1:15">
      <c r="A70" s="642" t="s">
        <v>5329</v>
      </c>
      <c r="B70" s="959">
        <v>68</v>
      </c>
      <c r="C70" s="959">
        <v>55</v>
      </c>
      <c r="D70" s="959" t="s">
        <v>2746</v>
      </c>
      <c r="E70" s="959">
        <f>SUM(E71:E72)</f>
        <v>41</v>
      </c>
      <c r="F70" s="959" t="s">
        <v>2746</v>
      </c>
      <c r="G70" s="585"/>
    </row>
    <row r="71" spans="1:15">
      <c r="A71" s="643" t="s">
        <v>5327</v>
      </c>
      <c r="B71" s="1151">
        <v>0</v>
      </c>
      <c r="C71" s="1151">
        <v>0</v>
      </c>
      <c r="D71" s="959" t="s">
        <v>2746</v>
      </c>
      <c r="E71" s="1151">
        <v>0</v>
      </c>
      <c r="F71" s="959" t="s">
        <v>2746</v>
      </c>
      <c r="G71" s="585"/>
    </row>
    <row r="72" spans="1:15">
      <c r="A72" s="643" t="s">
        <v>5328</v>
      </c>
      <c r="B72" s="1151">
        <v>68</v>
      </c>
      <c r="C72" s="1151">
        <v>55</v>
      </c>
      <c r="D72" s="959" t="s">
        <v>2746</v>
      </c>
      <c r="E72" s="1334">
        <v>41</v>
      </c>
      <c r="F72" s="959" t="s">
        <v>2746</v>
      </c>
      <c r="G72" s="585"/>
    </row>
    <row r="73" spans="1:15">
      <c r="A73" s="644" t="s">
        <v>19</v>
      </c>
      <c r="B73" s="1152">
        <v>74</v>
      </c>
      <c r="C73" s="1152">
        <v>61</v>
      </c>
      <c r="D73" s="1153">
        <v>1</v>
      </c>
      <c r="E73" s="1152">
        <f>E67+E70</f>
        <v>46</v>
      </c>
      <c r="F73" s="1153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2" priority="5" operator="equal">
      <formula>"посещение по неотложной помощи"</formula>
    </cfRule>
  </conditionalFormatting>
  <conditionalFormatting sqref="E67:F69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7" ht="3.75" customHeight="1"/>
    <row r="6" spans="1:27" ht="48" customHeight="1">
      <c r="A6" s="1348" t="s">
        <v>5366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s="742" customFormat="1">
      <c r="A10" s="1516" t="s">
        <v>5499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7" s="742" customFormat="1">
      <c r="A11" s="1516" t="s">
        <v>5367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</row>
    <row r="12" spans="1:27" s="742" customFormat="1">
      <c r="A12" s="1516" t="s">
        <v>5368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</row>
    <row r="13" spans="1:27" s="742" customFormat="1">
      <c r="A13" s="1516" t="s">
        <v>5369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</row>
    <row r="14" spans="1:27" s="742" customFormat="1">
      <c r="A14" s="1516" t="s">
        <v>5755</v>
      </c>
      <c r="B14" s="1516"/>
      <c r="C14" s="1516"/>
      <c r="D14" s="1516"/>
      <c r="E14" s="1516"/>
      <c r="F14" s="1516"/>
      <c r="G14" s="1516"/>
      <c r="H14" s="1516"/>
      <c r="I14" s="1516"/>
      <c r="J14" s="1516"/>
      <c r="K14" s="1516"/>
      <c r="L14" s="1516"/>
      <c r="M14" s="1516"/>
      <c r="O14" s="750"/>
      <c r="P14" s="750"/>
      <c r="Q14" s="750"/>
      <c r="R14" s="750"/>
      <c r="S14" s="750"/>
      <c r="T14" s="750"/>
      <c r="U14" s="750"/>
      <c r="V14" s="750"/>
      <c r="W14" s="750"/>
      <c r="X14" s="750"/>
      <c r="Y14" s="750"/>
      <c r="Z14" s="750"/>
      <c r="AA14" s="750"/>
    </row>
    <row r="15" spans="1:27" s="742" customFormat="1" ht="15.75" customHeight="1">
      <c r="A15" s="1516" t="s">
        <v>5417</v>
      </c>
      <c r="B15" s="1516"/>
      <c r="C15" s="1516"/>
      <c r="D15" s="1516"/>
      <c r="E15" s="1516"/>
      <c r="F15" s="1516"/>
      <c r="G15" s="1516"/>
      <c r="H15" s="1516"/>
      <c r="I15" s="1516"/>
      <c r="J15" s="1516"/>
      <c r="K15" s="1516"/>
      <c r="L15" s="1516"/>
      <c r="M15" s="1516"/>
      <c r="O15" s="750"/>
      <c r="P15" s="750"/>
      <c r="Q15" s="750"/>
      <c r="R15" s="750"/>
      <c r="S15" s="750"/>
      <c r="T15" s="750"/>
      <c r="U15" s="750"/>
      <c r="V15" s="750"/>
      <c r="W15" s="750"/>
      <c r="X15" s="750"/>
      <c r="Y15" s="750"/>
      <c r="Z15" s="750"/>
      <c r="AA15" s="750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43.5" customHeight="1">
      <c r="A17" s="1427" t="s">
        <v>5300</v>
      </c>
      <c r="B17" s="1478" t="s">
        <v>5301</v>
      </c>
      <c r="C17" s="1479"/>
      <c r="D17" s="1480"/>
      <c r="E17" s="1511" t="s">
        <v>170</v>
      </c>
      <c r="F17" s="1512"/>
      <c r="G17" s="1513"/>
      <c r="H17" s="1511" t="s">
        <v>167</v>
      </c>
      <c r="I17" s="1512"/>
      <c r="J17" s="1513"/>
      <c r="K17" s="1427" t="s">
        <v>4404</v>
      </c>
      <c r="L17" s="1497" t="s">
        <v>4405</v>
      </c>
      <c r="M17" s="1498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ht="67.5" customHeight="1">
      <c r="A18" s="1428"/>
      <c r="B18" s="1481"/>
      <c r="C18" s="1482"/>
      <c r="D18" s="1483"/>
      <c r="E18" s="660" t="s">
        <v>824</v>
      </c>
      <c r="F18" s="1509" t="s">
        <v>825</v>
      </c>
      <c r="G18" s="1510"/>
      <c r="H18" s="661" t="s">
        <v>3211</v>
      </c>
      <c r="I18" s="1509" t="s">
        <v>169</v>
      </c>
      <c r="J18" s="1510"/>
      <c r="K18" s="1428"/>
      <c r="L18" s="1499"/>
      <c r="M18" s="1500"/>
      <c r="O18" s="741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</row>
    <row r="19" spans="1:27" s="587" customFormat="1">
      <c r="A19" s="586">
        <v>1</v>
      </c>
      <c r="B19" s="1487">
        <f>A19+1</f>
        <v>2</v>
      </c>
      <c r="C19" s="1488"/>
      <c r="D19" s="1489"/>
      <c r="E19" s="857">
        <f>B19+1</f>
        <v>3</v>
      </c>
      <c r="F19" s="1455">
        <f>E19+1</f>
        <v>4</v>
      </c>
      <c r="G19" s="1457"/>
      <c r="H19" s="648">
        <f>F19+1</f>
        <v>5</v>
      </c>
      <c r="I19" s="1455">
        <f>H19+1</f>
        <v>6</v>
      </c>
      <c r="J19" s="1457"/>
      <c r="K19" s="586">
        <f>I19+1</f>
        <v>7</v>
      </c>
      <c r="L19" s="1455">
        <f>K19+1</f>
        <v>8</v>
      </c>
      <c r="M19" s="1457"/>
    </row>
    <row r="20" spans="1:27" ht="46.5" customHeight="1">
      <c r="A20" s="362" t="s">
        <v>4957</v>
      </c>
      <c r="B20" s="1490" t="s">
        <v>4958</v>
      </c>
      <c r="C20" s="1491"/>
      <c r="D20" s="1492"/>
      <c r="E20" s="362">
        <v>800</v>
      </c>
      <c r="F20" s="1490" t="s">
        <v>5302</v>
      </c>
      <c r="G20" s="1492"/>
      <c r="H20" s="363" t="s">
        <v>4746</v>
      </c>
      <c r="I20" s="1490" t="s">
        <v>4890</v>
      </c>
      <c r="J20" s="1492"/>
      <c r="K20" s="622">
        <v>213</v>
      </c>
      <c r="L20" s="1493">
        <v>54334</v>
      </c>
      <c r="M20" s="1494"/>
      <c r="O20" s="741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41"/>
      <c r="P21" s="741"/>
      <c r="Q21" s="741"/>
      <c r="R21" s="741"/>
      <c r="S21" s="741"/>
      <c r="T21" s="741"/>
      <c r="U21" s="741"/>
      <c r="V21" s="741"/>
      <c r="W21" s="741"/>
      <c r="X21" s="741"/>
      <c r="Y21" s="741"/>
      <c r="Z21" s="741"/>
      <c r="AA21" s="741"/>
    </row>
    <row r="22" spans="1:27" ht="15.75" customHeight="1">
      <c r="A22" s="628" t="s">
        <v>5303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41"/>
      <c r="P22" s="741"/>
      <c r="Q22" s="741"/>
      <c r="R22" s="741"/>
      <c r="S22" s="741"/>
      <c r="T22" s="741"/>
      <c r="U22" s="741"/>
      <c r="V22" s="741"/>
      <c r="W22" s="741"/>
      <c r="X22" s="741"/>
      <c r="Y22" s="741"/>
      <c r="Z22" s="741"/>
      <c r="AA22" s="741"/>
    </row>
    <row r="23" spans="1:27" ht="36.75" customHeight="1">
      <c r="A23" s="1427" t="s">
        <v>312</v>
      </c>
      <c r="B23" s="1478" t="s">
        <v>310</v>
      </c>
      <c r="C23" s="1479"/>
      <c r="D23" s="1480"/>
      <c r="E23" s="1511" t="s">
        <v>170</v>
      </c>
      <c r="F23" s="1512"/>
      <c r="G23" s="1513"/>
      <c r="H23" s="1511" t="s">
        <v>167</v>
      </c>
      <c r="I23" s="1512"/>
      <c r="J23" s="1513"/>
      <c r="K23" s="1427" t="s">
        <v>4404</v>
      </c>
      <c r="L23" s="1427" t="s">
        <v>5304</v>
      </c>
      <c r="M23" s="1427" t="s">
        <v>4942</v>
      </c>
      <c r="O23" s="741"/>
      <c r="P23" s="741"/>
      <c r="Q23" s="741"/>
      <c r="R23" s="741"/>
      <c r="S23" s="741"/>
      <c r="T23" s="741"/>
      <c r="U23" s="741"/>
      <c r="V23" s="741"/>
      <c r="W23" s="741"/>
      <c r="X23" s="741"/>
      <c r="Y23" s="741"/>
      <c r="Z23" s="741"/>
      <c r="AA23" s="741"/>
    </row>
    <row r="24" spans="1:27" ht="28.5" customHeight="1">
      <c r="A24" s="1428"/>
      <c r="B24" s="1481"/>
      <c r="C24" s="1482"/>
      <c r="D24" s="1483"/>
      <c r="E24" s="660" t="s">
        <v>824</v>
      </c>
      <c r="F24" s="1509" t="s">
        <v>825</v>
      </c>
      <c r="G24" s="1510"/>
      <c r="H24" s="661" t="s">
        <v>3211</v>
      </c>
      <c r="I24" s="1509" t="s">
        <v>169</v>
      </c>
      <c r="J24" s="1510"/>
      <c r="K24" s="1428"/>
      <c r="L24" s="1428"/>
      <c r="M24" s="1428"/>
    </row>
    <row r="25" spans="1:27">
      <c r="A25" s="586">
        <v>1</v>
      </c>
      <c r="B25" s="1487">
        <f>A25+1</f>
        <v>2</v>
      </c>
      <c r="C25" s="1488"/>
      <c r="D25" s="1489"/>
      <c r="E25" s="857">
        <f>B25+1</f>
        <v>3</v>
      </c>
      <c r="F25" s="1455">
        <f>E25+1</f>
        <v>4</v>
      </c>
      <c r="G25" s="1457"/>
      <c r="H25" s="648">
        <f>F25+1</f>
        <v>5</v>
      </c>
      <c r="I25" s="1455">
        <f>H25+1</f>
        <v>6</v>
      </c>
      <c r="J25" s="1457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07" t="s">
        <v>4891</v>
      </c>
      <c r="B26" s="1508" t="s">
        <v>5305</v>
      </c>
      <c r="C26" s="1508"/>
      <c r="D26" s="1508"/>
      <c r="E26" s="1466">
        <v>801</v>
      </c>
      <c r="F26" s="1469" t="s">
        <v>5306</v>
      </c>
      <c r="G26" s="1471"/>
      <c r="H26" s="652">
        <v>104</v>
      </c>
      <c r="I26" s="1436" t="s">
        <v>4890</v>
      </c>
      <c r="J26" s="1438"/>
      <c r="K26" s="1448">
        <v>213</v>
      </c>
      <c r="L26" s="1448">
        <v>1</v>
      </c>
      <c r="M26" s="1458">
        <v>1</v>
      </c>
    </row>
    <row r="27" spans="1:27" s="588" customFormat="1" ht="30.75" customHeight="1">
      <c r="A27" s="1507"/>
      <c r="B27" s="1508"/>
      <c r="C27" s="1508"/>
      <c r="D27" s="1508"/>
      <c r="E27" s="1467"/>
      <c r="F27" s="1472"/>
      <c r="G27" s="1474"/>
      <c r="H27" s="652">
        <v>32</v>
      </c>
      <c r="I27" s="1436" t="s">
        <v>3197</v>
      </c>
      <c r="J27" s="1438"/>
      <c r="K27" s="1453"/>
      <c r="L27" s="1453"/>
      <c r="M27" s="1459"/>
    </row>
    <row r="28" spans="1:27" s="588" customFormat="1" ht="20.25" customHeight="1">
      <c r="A28" s="1507"/>
      <c r="B28" s="1508"/>
      <c r="C28" s="1508"/>
      <c r="D28" s="1508"/>
      <c r="E28" s="1467"/>
      <c r="F28" s="1472"/>
      <c r="G28" s="1474"/>
      <c r="H28" s="652">
        <v>87</v>
      </c>
      <c r="I28" s="630" t="s">
        <v>5307</v>
      </c>
      <c r="J28" s="631"/>
      <c r="K28" s="1453"/>
      <c r="L28" s="1453"/>
      <c r="M28" s="1459"/>
    </row>
    <row r="29" spans="1:27" s="588" customFormat="1" ht="20.25" customHeight="1">
      <c r="A29" s="1507"/>
      <c r="B29" s="1508"/>
      <c r="C29" s="1508"/>
      <c r="D29" s="1508"/>
      <c r="E29" s="1467"/>
      <c r="F29" s="1472"/>
      <c r="G29" s="1474"/>
      <c r="H29" s="652">
        <v>62</v>
      </c>
      <c r="I29" s="630" t="s">
        <v>5308</v>
      </c>
      <c r="J29" s="631"/>
      <c r="K29" s="1453"/>
      <c r="L29" s="1453"/>
      <c r="M29" s="1459"/>
    </row>
    <row r="30" spans="1:27" s="588" customFormat="1" ht="18.75" customHeight="1">
      <c r="A30" s="652" t="s">
        <v>4957</v>
      </c>
      <c r="B30" s="1436" t="s">
        <v>5349</v>
      </c>
      <c r="C30" s="1437"/>
      <c r="D30" s="1438"/>
      <c r="E30" s="1468"/>
      <c r="F30" s="1475"/>
      <c r="G30" s="1477"/>
      <c r="H30" s="652">
        <v>35</v>
      </c>
      <c r="I30" s="1439" t="s">
        <v>359</v>
      </c>
      <c r="J30" s="1440"/>
      <c r="K30" s="1449"/>
      <c r="L30" s="1449"/>
      <c r="M30" s="1460"/>
    </row>
    <row r="31" spans="1:27" s="588" customFormat="1" ht="29.25" customHeight="1">
      <c r="A31" s="1507" t="s">
        <v>4893</v>
      </c>
      <c r="B31" s="1508" t="s">
        <v>5309</v>
      </c>
      <c r="C31" s="1508"/>
      <c r="D31" s="1508"/>
      <c r="E31" s="1466">
        <v>803</v>
      </c>
      <c r="F31" s="1469" t="s">
        <v>5310</v>
      </c>
      <c r="G31" s="1471"/>
      <c r="H31" s="652">
        <v>104</v>
      </c>
      <c r="I31" s="1436" t="s">
        <v>4890</v>
      </c>
      <c r="J31" s="1438"/>
      <c r="K31" s="1448">
        <v>213</v>
      </c>
      <c r="L31" s="1448">
        <v>2</v>
      </c>
      <c r="M31" s="1458">
        <v>9</v>
      </c>
    </row>
    <row r="32" spans="1:27" s="588" customFormat="1" ht="31.5" customHeight="1">
      <c r="A32" s="1507"/>
      <c r="B32" s="1508"/>
      <c r="C32" s="1508"/>
      <c r="D32" s="1508"/>
      <c r="E32" s="1467"/>
      <c r="F32" s="1472"/>
      <c r="G32" s="1474"/>
      <c r="H32" s="652">
        <v>32</v>
      </c>
      <c r="I32" s="1436" t="s">
        <v>3197</v>
      </c>
      <c r="J32" s="1438"/>
      <c r="K32" s="1453"/>
      <c r="L32" s="1453"/>
      <c r="M32" s="1459"/>
    </row>
    <row r="33" spans="1:13" s="588" customFormat="1" ht="15.75" customHeight="1">
      <c r="A33" s="1507"/>
      <c r="B33" s="1508"/>
      <c r="C33" s="1508"/>
      <c r="D33" s="1508"/>
      <c r="E33" s="1467"/>
      <c r="F33" s="1472"/>
      <c r="G33" s="1474"/>
      <c r="H33" s="652">
        <v>87</v>
      </c>
      <c r="I33" s="630" t="s">
        <v>5307</v>
      </c>
      <c r="J33" s="631"/>
      <c r="K33" s="1453"/>
      <c r="L33" s="1453"/>
      <c r="M33" s="1459"/>
    </row>
    <row r="34" spans="1:13" s="588" customFormat="1" ht="15.75" customHeight="1">
      <c r="A34" s="1507"/>
      <c r="B34" s="1508"/>
      <c r="C34" s="1508"/>
      <c r="D34" s="1508"/>
      <c r="E34" s="1467"/>
      <c r="F34" s="1472"/>
      <c r="G34" s="1474"/>
      <c r="H34" s="652">
        <v>62</v>
      </c>
      <c r="I34" s="630" t="s">
        <v>5308</v>
      </c>
      <c r="J34" s="631"/>
      <c r="K34" s="1453"/>
      <c r="L34" s="1453"/>
      <c r="M34" s="1459"/>
    </row>
    <row r="35" spans="1:13" s="588" customFormat="1" ht="15.75" customHeight="1">
      <c r="A35" s="652" t="s">
        <v>5350</v>
      </c>
      <c r="B35" s="1436" t="s">
        <v>5351</v>
      </c>
      <c r="C35" s="1437"/>
      <c r="D35" s="1438"/>
      <c r="E35" s="1468"/>
      <c r="F35" s="1475"/>
      <c r="G35" s="1477"/>
      <c r="H35" s="652">
        <v>35</v>
      </c>
      <c r="I35" s="1439" t="s">
        <v>359</v>
      </c>
      <c r="J35" s="1440"/>
      <c r="K35" s="1449"/>
      <c r="L35" s="1449"/>
      <c r="M35" s="1460"/>
    </row>
    <row r="36" spans="1:13" s="588" customFormat="1">
      <c r="A36" s="1507" t="s">
        <v>5333</v>
      </c>
      <c r="B36" s="1508" t="s">
        <v>5334</v>
      </c>
      <c r="C36" s="1508"/>
      <c r="D36" s="1508"/>
      <c r="E36" s="1466" t="s">
        <v>5335</v>
      </c>
      <c r="F36" s="1469" t="s">
        <v>5336</v>
      </c>
      <c r="G36" s="1471"/>
      <c r="H36" s="411">
        <v>52</v>
      </c>
      <c r="I36" s="1508" t="s">
        <v>457</v>
      </c>
      <c r="J36" s="1508"/>
      <c r="K36" s="1448">
        <v>213</v>
      </c>
      <c r="L36" s="1448">
        <v>1</v>
      </c>
      <c r="M36" s="1458">
        <v>1</v>
      </c>
    </row>
    <row r="37" spans="1:13" s="588" customFormat="1">
      <c r="A37" s="1507"/>
      <c r="B37" s="1508"/>
      <c r="C37" s="1508"/>
      <c r="D37" s="1508"/>
      <c r="E37" s="1467"/>
      <c r="F37" s="1472"/>
      <c r="G37" s="1474"/>
      <c r="H37" s="411"/>
      <c r="I37" s="1508"/>
      <c r="J37" s="1508"/>
      <c r="K37" s="1453"/>
      <c r="L37" s="1453"/>
      <c r="M37" s="1459"/>
    </row>
    <row r="38" spans="1:13" s="588" customFormat="1">
      <c r="A38" s="1507" t="s">
        <v>5337</v>
      </c>
      <c r="B38" s="1508" t="s">
        <v>5338</v>
      </c>
      <c r="C38" s="1508"/>
      <c r="D38" s="1508"/>
      <c r="E38" s="1467"/>
      <c r="F38" s="1472"/>
      <c r="G38" s="1474"/>
      <c r="H38" s="411">
        <v>52</v>
      </c>
      <c r="I38" s="1508" t="s">
        <v>457</v>
      </c>
      <c r="J38" s="1508"/>
      <c r="K38" s="1453"/>
      <c r="L38" s="1453"/>
      <c r="M38" s="1459"/>
    </row>
    <row r="39" spans="1:13" s="588" customFormat="1">
      <c r="A39" s="1507"/>
      <c r="B39" s="1508"/>
      <c r="C39" s="1508"/>
      <c r="D39" s="1508"/>
      <c r="E39" s="1468"/>
      <c r="F39" s="1475"/>
      <c r="G39" s="1477"/>
      <c r="H39" s="411"/>
      <c r="I39" s="1508"/>
      <c r="J39" s="1508"/>
      <c r="K39" s="1449"/>
      <c r="L39" s="1449"/>
      <c r="M39" s="1460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5311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27" t="s">
        <v>3399</v>
      </c>
      <c r="B42" s="1414" t="s">
        <v>312</v>
      </c>
      <c r="C42" s="1414" t="s">
        <v>310</v>
      </c>
      <c r="D42" s="1414"/>
      <c r="E42" s="1414"/>
      <c r="F42" s="1414"/>
      <c r="G42" s="1414"/>
      <c r="H42" s="1504" t="s">
        <v>2920</v>
      </c>
      <c r="I42" s="1505"/>
      <c r="J42" s="1506"/>
      <c r="K42" s="1427" t="s">
        <v>4404</v>
      </c>
      <c r="L42" s="1427" t="s">
        <v>5304</v>
      </c>
      <c r="M42" s="1427" t="s">
        <v>4942</v>
      </c>
    </row>
    <row r="43" spans="1:13" s="588" customFormat="1" ht="40.5" customHeight="1">
      <c r="A43" s="1428"/>
      <c r="B43" s="1414"/>
      <c r="C43" s="1414"/>
      <c r="D43" s="1414"/>
      <c r="E43" s="1414"/>
      <c r="F43" s="1414"/>
      <c r="G43" s="1414"/>
      <c r="H43" s="660" t="s">
        <v>824</v>
      </c>
      <c r="I43" s="1509" t="s">
        <v>825</v>
      </c>
      <c r="J43" s="1510"/>
      <c r="K43" s="1428"/>
      <c r="L43" s="1428"/>
      <c r="M43" s="1428"/>
    </row>
    <row r="44" spans="1:13" s="588" customFormat="1">
      <c r="A44" s="586">
        <v>1</v>
      </c>
      <c r="B44" s="586">
        <f>A44+1</f>
        <v>2</v>
      </c>
      <c r="C44" s="1455">
        <f>B44+1</f>
        <v>3</v>
      </c>
      <c r="D44" s="1456"/>
      <c r="E44" s="1456"/>
      <c r="F44" s="1456"/>
      <c r="G44" s="1457"/>
      <c r="H44" s="648">
        <f>C44+1</f>
        <v>4</v>
      </c>
      <c r="I44" s="1455">
        <f>H44+1</f>
        <v>5</v>
      </c>
      <c r="J44" s="1457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4940</v>
      </c>
      <c r="B45" s="630" t="s">
        <v>4980</v>
      </c>
      <c r="C45" s="1436" t="s">
        <v>4937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4940</v>
      </c>
      <c r="B46" s="630" t="s">
        <v>4938</v>
      </c>
      <c r="C46" s="1436" t="s">
        <v>4939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4940</v>
      </c>
      <c r="B47" s="630" t="s">
        <v>5352</v>
      </c>
      <c r="C47" s="1436" t="s">
        <v>5353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4940</v>
      </c>
      <c r="B48" s="630" t="s">
        <v>5354</v>
      </c>
      <c r="C48" s="1436" t="s">
        <v>5355</v>
      </c>
      <c r="D48" s="1437"/>
      <c r="E48" s="1437"/>
      <c r="F48" s="1437"/>
      <c r="G48" s="1438"/>
      <c r="H48" s="652" t="s">
        <v>4941</v>
      </c>
      <c r="I48" s="1439" t="s">
        <v>517</v>
      </c>
      <c r="J48" s="1440"/>
      <c r="K48" s="1502">
        <v>213</v>
      </c>
      <c r="L48" s="1502">
        <v>2</v>
      </c>
      <c r="M48" s="1451">
        <v>6</v>
      </c>
    </row>
    <row r="49" spans="1:13" s="588" customFormat="1" ht="20.25" customHeight="1">
      <c r="A49" s="411" t="s">
        <v>4940</v>
      </c>
      <c r="B49" s="630" t="s">
        <v>5356</v>
      </c>
      <c r="C49" s="1436" t="s">
        <v>5357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1503"/>
      <c r="L49" s="1503"/>
      <c r="M49" s="1452"/>
    </row>
    <row r="50" spans="1:13" s="588" customFormat="1" ht="20.25" customHeight="1">
      <c r="A50" s="411" t="s">
        <v>4940</v>
      </c>
      <c r="B50" s="630" t="s">
        <v>5358</v>
      </c>
      <c r="C50" s="1436" t="s">
        <v>5359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1502">
        <v>213</v>
      </c>
      <c r="L50" s="1502">
        <v>2</v>
      </c>
      <c r="M50" s="1451">
        <v>1.5</v>
      </c>
    </row>
    <row r="51" spans="1:13" s="588" customFormat="1" ht="20.25" customHeight="1">
      <c r="A51" s="411" t="s">
        <v>4940</v>
      </c>
      <c r="B51" s="630" t="s">
        <v>5360</v>
      </c>
      <c r="C51" s="1436" t="s">
        <v>5361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1503"/>
      <c r="L51" s="1503"/>
      <c r="M51" s="1452"/>
    </row>
    <row r="52" spans="1:13" s="588" customFormat="1" ht="30.75" customHeight="1">
      <c r="A52" s="411" t="s">
        <v>4940</v>
      </c>
      <c r="B52" s="630" t="s">
        <v>1001</v>
      </c>
      <c r="C52" s="1436" t="s">
        <v>5370</v>
      </c>
      <c r="D52" s="1437"/>
      <c r="E52" s="1437"/>
      <c r="F52" s="1437"/>
      <c r="G52" s="1438"/>
      <c r="H52" s="652" t="s">
        <v>4941</v>
      </c>
      <c r="I52" s="1439" t="s">
        <v>517</v>
      </c>
      <c r="J52" s="1440"/>
      <c r="K52" s="1502">
        <v>213</v>
      </c>
      <c r="L52" s="1502">
        <v>2</v>
      </c>
      <c r="M52" s="1451">
        <v>5</v>
      </c>
    </row>
    <row r="53" spans="1:13" s="588" customFormat="1" ht="20.25" customHeight="1">
      <c r="A53" s="411" t="s">
        <v>4940</v>
      </c>
      <c r="B53" s="630" t="s">
        <v>4263</v>
      </c>
      <c r="C53" s="1436" t="s">
        <v>5345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1503"/>
      <c r="L53" s="1503"/>
      <c r="M53" s="1452"/>
    </row>
    <row r="54" spans="1:13" s="588" customFormat="1" ht="29.25" customHeight="1">
      <c r="A54" s="411" t="s">
        <v>4940</v>
      </c>
      <c r="B54" s="630" t="s">
        <v>1002</v>
      </c>
      <c r="C54" s="1436" t="s">
        <v>5371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1502">
        <v>213</v>
      </c>
      <c r="L54" s="1502">
        <v>2</v>
      </c>
      <c r="M54" s="1451">
        <v>14</v>
      </c>
    </row>
    <row r="55" spans="1:13" s="588" customFormat="1" ht="20.25" customHeight="1">
      <c r="A55" s="411" t="s">
        <v>4940</v>
      </c>
      <c r="B55" s="630" t="s">
        <v>5243</v>
      </c>
      <c r="C55" s="1436" t="s">
        <v>3602</v>
      </c>
      <c r="D55" s="1437"/>
      <c r="E55" s="1437"/>
      <c r="F55" s="1437"/>
      <c r="G55" s="1438"/>
      <c r="H55" s="652" t="s">
        <v>4941</v>
      </c>
      <c r="I55" s="1439" t="s">
        <v>517</v>
      </c>
      <c r="J55" s="1440"/>
      <c r="K55" s="1503"/>
      <c r="L55" s="1503"/>
      <c r="M55" s="1452"/>
    </row>
    <row r="56" spans="1:13" s="588" customFormat="1" ht="20.25" customHeight="1">
      <c r="A56" s="411" t="s">
        <v>4940</v>
      </c>
      <c r="B56" s="630" t="s">
        <v>4261</v>
      </c>
      <c r="C56" s="1436" t="s">
        <v>4262</v>
      </c>
      <c r="D56" s="1437"/>
      <c r="E56" s="1437"/>
      <c r="F56" s="1437"/>
      <c r="G56" s="1438"/>
      <c r="H56" s="652" t="s">
        <v>4941</v>
      </c>
      <c r="I56" s="1439" t="s">
        <v>517</v>
      </c>
      <c r="J56" s="1440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4940</v>
      </c>
      <c r="B57" s="630" t="s">
        <v>4979</v>
      </c>
      <c r="C57" s="1436" t="s">
        <v>3603</v>
      </c>
      <c r="D57" s="1437"/>
      <c r="E57" s="1437"/>
      <c r="F57" s="1437"/>
      <c r="G57" s="1438"/>
      <c r="H57" s="652" t="s">
        <v>4941</v>
      </c>
      <c r="I57" s="1439" t="s">
        <v>517</v>
      </c>
      <c r="J57" s="1440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4940</v>
      </c>
      <c r="B58" s="630" t="s">
        <v>5372</v>
      </c>
      <c r="C58" s="1436" t="s">
        <v>5373</v>
      </c>
      <c r="D58" s="1437"/>
      <c r="E58" s="1437"/>
      <c r="F58" s="1437"/>
      <c r="G58" s="1438"/>
      <c r="H58" s="652" t="s">
        <v>4941</v>
      </c>
      <c r="I58" s="1439" t="s">
        <v>517</v>
      </c>
      <c r="J58" s="1440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4940</v>
      </c>
      <c r="B59" s="630" t="s">
        <v>1072</v>
      </c>
      <c r="C59" s="1436" t="s">
        <v>5363</v>
      </c>
      <c r="D59" s="1437"/>
      <c r="E59" s="1437"/>
      <c r="F59" s="1437"/>
      <c r="G59" s="1438"/>
      <c r="H59" s="652" t="s">
        <v>4941</v>
      </c>
      <c r="I59" s="1439" t="s">
        <v>517</v>
      </c>
      <c r="J59" s="1440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4940</v>
      </c>
      <c r="B60" s="630" t="s">
        <v>4951</v>
      </c>
      <c r="C60" s="1436" t="s">
        <v>4952</v>
      </c>
      <c r="D60" s="1437"/>
      <c r="E60" s="1437"/>
      <c r="F60" s="1437"/>
      <c r="G60" s="1438"/>
      <c r="H60" s="652" t="s">
        <v>4941</v>
      </c>
      <c r="I60" s="1439" t="s">
        <v>517</v>
      </c>
      <c r="J60" s="1440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4940</v>
      </c>
      <c r="B61" s="630" t="s">
        <v>4651</v>
      </c>
      <c r="C61" s="1436" t="s">
        <v>4652</v>
      </c>
      <c r="D61" s="1437"/>
      <c r="E61" s="1437"/>
      <c r="F61" s="1437"/>
      <c r="G61" s="1438"/>
      <c r="H61" s="652" t="s">
        <v>4941</v>
      </c>
      <c r="I61" s="1439" t="s">
        <v>517</v>
      </c>
      <c r="J61" s="1440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4940</v>
      </c>
      <c r="B62" s="630" t="s">
        <v>957</v>
      </c>
      <c r="C62" s="1436" t="s">
        <v>3563</v>
      </c>
      <c r="D62" s="1437"/>
      <c r="E62" s="1437"/>
      <c r="F62" s="1437"/>
      <c r="G62" s="1438"/>
      <c r="H62" s="652" t="s">
        <v>4941</v>
      </c>
      <c r="I62" s="1439" t="s">
        <v>517</v>
      </c>
      <c r="J62" s="1440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4940</v>
      </c>
      <c r="B63" s="630" t="s">
        <v>956</v>
      </c>
      <c r="C63" s="1436" t="s">
        <v>5317</v>
      </c>
      <c r="D63" s="1437"/>
      <c r="E63" s="1437"/>
      <c r="F63" s="1437"/>
      <c r="G63" s="1438"/>
      <c r="H63" s="652" t="s">
        <v>4941</v>
      </c>
      <c r="I63" s="1439" t="s">
        <v>517</v>
      </c>
      <c r="J63" s="1440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4940</v>
      </c>
      <c r="B64" s="630" t="s">
        <v>964</v>
      </c>
      <c r="C64" s="1436" t="s">
        <v>5314</v>
      </c>
      <c r="D64" s="1437"/>
      <c r="E64" s="1437"/>
      <c r="F64" s="1437"/>
      <c r="G64" s="1438"/>
      <c r="H64" s="652" t="s">
        <v>4941</v>
      </c>
      <c r="I64" s="1439" t="s">
        <v>517</v>
      </c>
      <c r="J64" s="1440"/>
      <c r="K64" s="1502">
        <v>213</v>
      </c>
      <c r="L64" s="1502">
        <v>2</v>
      </c>
      <c r="M64" s="1451">
        <v>7</v>
      </c>
    </row>
    <row r="65" spans="1:15" s="588" customFormat="1" ht="20.25" customHeight="1">
      <c r="A65" s="411" t="s">
        <v>4940</v>
      </c>
      <c r="B65" s="630" t="s">
        <v>951</v>
      </c>
      <c r="C65" s="1436" t="s">
        <v>952</v>
      </c>
      <c r="D65" s="1437"/>
      <c r="E65" s="1437"/>
      <c r="F65" s="1437"/>
      <c r="G65" s="1438"/>
      <c r="H65" s="652" t="s">
        <v>4941</v>
      </c>
      <c r="I65" s="1439" t="s">
        <v>517</v>
      </c>
      <c r="J65" s="1440"/>
      <c r="K65" s="1517"/>
      <c r="L65" s="1517"/>
      <c r="M65" s="1454"/>
    </row>
    <row r="66" spans="1:15" s="588" customFormat="1" ht="28.5" customHeight="1">
      <c r="A66" s="411" t="s">
        <v>4940</v>
      </c>
      <c r="B66" s="630" t="s">
        <v>5364</v>
      </c>
      <c r="C66" s="1436" t="s">
        <v>5365</v>
      </c>
      <c r="D66" s="1437"/>
      <c r="E66" s="1437"/>
      <c r="F66" s="1437"/>
      <c r="G66" s="1438"/>
      <c r="H66" s="652" t="s">
        <v>4941</v>
      </c>
      <c r="I66" s="1439" t="s">
        <v>517</v>
      </c>
      <c r="J66" s="1440"/>
      <c r="K66" s="1503"/>
      <c r="L66" s="1503"/>
      <c r="M66" s="1452"/>
    </row>
    <row r="67" spans="1:15" s="588" customFormat="1" ht="20.25" customHeight="1">
      <c r="A67" s="411" t="s">
        <v>4940</v>
      </c>
      <c r="B67" s="630" t="s">
        <v>980</v>
      </c>
      <c r="C67" s="1436" t="s">
        <v>981</v>
      </c>
      <c r="D67" s="1437"/>
      <c r="E67" s="1437"/>
      <c r="F67" s="1437"/>
      <c r="G67" s="1438"/>
      <c r="H67" s="652" t="s">
        <v>4941</v>
      </c>
      <c r="I67" s="1439" t="s">
        <v>517</v>
      </c>
      <c r="J67" s="1440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4940</v>
      </c>
      <c r="B68" s="630" t="s">
        <v>4976</v>
      </c>
      <c r="C68" s="1436" t="s">
        <v>4975</v>
      </c>
      <c r="D68" s="1437"/>
      <c r="E68" s="1437"/>
      <c r="F68" s="1437"/>
      <c r="G68" s="1438"/>
      <c r="H68" s="652" t="s">
        <v>4941</v>
      </c>
      <c r="I68" s="1439" t="s">
        <v>517</v>
      </c>
      <c r="J68" s="1440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4940</v>
      </c>
      <c r="B69" s="630" t="s">
        <v>990</v>
      </c>
      <c r="C69" s="1436" t="s">
        <v>991</v>
      </c>
      <c r="D69" s="1437"/>
      <c r="E69" s="1437"/>
      <c r="F69" s="1437"/>
      <c r="G69" s="1438"/>
      <c r="H69" s="652" t="s">
        <v>4941</v>
      </c>
      <c r="I69" s="1439" t="s">
        <v>517</v>
      </c>
      <c r="J69" s="1440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5319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41" t="s">
        <v>5320</v>
      </c>
      <c r="B72" s="1443" t="s">
        <v>5321</v>
      </c>
      <c r="C72" s="1445" t="s">
        <v>5322</v>
      </c>
      <c r="D72" s="1446"/>
      <c r="E72" s="1450" t="s">
        <v>5323</v>
      </c>
      <c r="F72" s="1450"/>
      <c r="G72" s="585"/>
    </row>
    <row r="73" spans="1:15" ht="42.75">
      <c r="A73" s="1442"/>
      <c r="B73" s="1444"/>
      <c r="C73" s="651" t="s">
        <v>5324</v>
      </c>
      <c r="D73" s="639" t="s">
        <v>5325</v>
      </c>
      <c r="E73" s="640" t="s">
        <v>5324</v>
      </c>
      <c r="F73" s="641" t="s">
        <v>5325</v>
      </c>
    </row>
    <row r="74" spans="1:15">
      <c r="A74" s="1150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5326</v>
      </c>
      <c r="B75" s="959">
        <v>11</v>
      </c>
      <c r="C75" s="959">
        <v>11</v>
      </c>
      <c r="D75" s="959" t="s">
        <v>2746</v>
      </c>
      <c r="E75" s="959">
        <v>9</v>
      </c>
      <c r="F75" s="959" t="s">
        <v>2746</v>
      </c>
      <c r="G75" s="585"/>
    </row>
    <row r="76" spans="1:15">
      <c r="A76" s="643" t="s">
        <v>5327</v>
      </c>
      <c r="B76" s="959">
        <v>2</v>
      </c>
      <c r="C76" s="959">
        <v>2</v>
      </c>
      <c r="D76" s="959" t="s">
        <v>2746</v>
      </c>
      <c r="E76" s="959">
        <v>2</v>
      </c>
      <c r="F76" s="959" t="s">
        <v>2746</v>
      </c>
      <c r="G76" s="585"/>
    </row>
    <row r="77" spans="1:15">
      <c r="A77" s="643" t="s">
        <v>5328</v>
      </c>
      <c r="B77" s="959">
        <v>9</v>
      </c>
      <c r="C77" s="959">
        <v>9</v>
      </c>
      <c r="D77" s="959" t="s">
        <v>2746</v>
      </c>
      <c r="E77" s="959">
        <v>7</v>
      </c>
      <c r="F77" s="959" t="s">
        <v>2746</v>
      </c>
      <c r="G77" s="585"/>
    </row>
    <row r="78" spans="1:15">
      <c r="A78" s="642" t="s">
        <v>5329</v>
      </c>
      <c r="B78" s="959">
        <v>120</v>
      </c>
      <c r="C78" s="959">
        <v>96</v>
      </c>
      <c r="D78" s="959" t="s">
        <v>2746</v>
      </c>
      <c r="E78" s="959">
        <f>SUM(E79:E80)</f>
        <v>72</v>
      </c>
      <c r="F78" s="959" t="s">
        <v>2746</v>
      </c>
      <c r="G78" s="585"/>
    </row>
    <row r="79" spans="1:15">
      <c r="A79" s="643" t="s">
        <v>5327</v>
      </c>
      <c r="B79" s="1151">
        <v>0</v>
      </c>
      <c r="C79" s="1151">
        <v>0</v>
      </c>
      <c r="D79" s="959" t="s">
        <v>2746</v>
      </c>
      <c r="E79" s="1151">
        <v>0</v>
      </c>
      <c r="F79" s="959" t="s">
        <v>2746</v>
      </c>
      <c r="G79" s="585"/>
    </row>
    <row r="80" spans="1:15">
      <c r="A80" s="643" t="s">
        <v>5328</v>
      </c>
      <c r="B80" s="1151">
        <v>120</v>
      </c>
      <c r="C80" s="1151">
        <v>96</v>
      </c>
      <c r="D80" s="959" t="s">
        <v>2746</v>
      </c>
      <c r="E80" s="1151">
        <v>72</v>
      </c>
      <c r="F80" s="959" t="s">
        <v>2746</v>
      </c>
      <c r="G80" s="585"/>
    </row>
    <row r="81" spans="1:15">
      <c r="A81" s="644" t="s">
        <v>19</v>
      </c>
      <c r="B81" s="1152">
        <v>131</v>
      </c>
      <c r="C81" s="1152">
        <v>107</v>
      </c>
      <c r="D81" s="1153">
        <v>1</v>
      </c>
      <c r="E81" s="1152">
        <f>E75+E78</f>
        <v>81</v>
      </c>
      <c r="F81" s="1153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0" priority="3" operator="equal">
      <formula>"посещение по неотложной помощи"</formula>
    </cfRule>
  </conditionalFormatting>
  <conditionalFormatting sqref="E75:F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95" t="s">
        <v>5298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5" customHeight="1">
      <c r="A6" s="1348" t="s">
        <v>5374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7" s="742" customFormat="1" ht="32.25" customHeight="1">
      <c r="A10" s="1501" t="s">
        <v>5375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2.25" customHeight="1">
      <c r="A11" s="1501" t="s">
        <v>5500</v>
      </c>
      <c r="B11" s="1501"/>
      <c r="C11" s="1501"/>
      <c r="D11" s="1501"/>
      <c r="E11" s="1501"/>
      <c r="F11" s="1501"/>
      <c r="G11" s="1501"/>
      <c r="H11" s="1501"/>
      <c r="I11" s="1501"/>
      <c r="J11" s="1501"/>
      <c r="K11" s="1501"/>
      <c r="L11" s="1501"/>
      <c r="M11" s="150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7" s="742" customFormat="1" ht="32.25" customHeight="1">
      <c r="A12" s="1501" t="s">
        <v>5376</v>
      </c>
      <c r="B12" s="1501"/>
      <c r="C12" s="1501"/>
      <c r="D12" s="1501"/>
      <c r="E12" s="1501"/>
      <c r="F12" s="1501"/>
      <c r="G12" s="1501"/>
      <c r="H12" s="1501"/>
      <c r="I12" s="1501"/>
      <c r="J12" s="1501"/>
      <c r="K12" s="1501"/>
      <c r="L12" s="1501"/>
      <c r="M12" s="150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7" s="742" customFormat="1" ht="32.25" customHeight="1">
      <c r="A13" s="1501" t="s">
        <v>5756</v>
      </c>
      <c r="B13" s="1501"/>
      <c r="C13" s="1501"/>
      <c r="D13" s="1501"/>
      <c r="E13" s="1501"/>
      <c r="F13" s="1501"/>
      <c r="G13" s="1501"/>
      <c r="H13" s="1501"/>
      <c r="I13" s="1501"/>
      <c r="J13" s="1501"/>
      <c r="K13" s="1501"/>
      <c r="L13" s="1501"/>
      <c r="M13" s="150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</row>
    <row r="14" spans="1:27" s="742" customFormat="1">
      <c r="A14" s="1501" t="s">
        <v>5501</v>
      </c>
      <c r="B14" s="1501"/>
      <c r="C14" s="1501"/>
      <c r="D14" s="1501"/>
      <c r="E14" s="1501"/>
      <c r="F14" s="1501"/>
      <c r="G14" s="1501"/>
      <c r="H14" s="1501"/>
      <c r="I14" s="1501"/>
      <c r="J14" s="1501"/>
      <c r="K14" s="1501"/>
      <c r="L14" s="1501"/>
      <c r="M14" s="150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5300</v>
      </c>
      <c r="B16" s="1478" t="s">
        <v>5301</v>
      </c>
      <c r="C16" s="1479"/>
      <c r="D16" s="1480"/>
      <c r="E16" s="1484" t="s">
        <v>170</v>
      </c>
      <c r="F16" s="1485"/>
      <c r="G16" s="1486"/>
      <c r="H16" s="1484" t="s">
        <v>167</v>
      </c>
      <c r="I16" s="1485"/>
      <c r="J16" s="1486"/>
      <c r="K16" s="1427" t="s">
        <v>4404</v>
      </c>
      <c r="L16" s="1497" t="s">
        <v>4405</v>
      </c>
      <c r="M16" s="149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13" ht="67.5" customHeight="1">
      <c r="A17" s="1428"/>
      <c r="B17" s="1481"/>
      <c r="C17" s="1482"/>
      <c r="D17" s="1483"/>
      <c r="E17" s="657" t="s">
        <v>824</v>
      </c>
      <c r="F17" s="1464" t="s">
        <v>825</v>
      </c>
      <c r="G17" s="1465"/>
      <c r="H17" s="658" t="s">
        <v>3211</v>
      </c>
      <c r="I17" s="1464" t="s">
        <v>169</v>
      </c>
      <c r="J17" s="1465"/>
      <c r="K17" s="1428"/>
      <c r="L17" s="1499"/>
      <c r="M17" s="1500"/>
    </row>
    <row r="18" spans="1:13" s="587" customFormat="1">
      <c r="A18" s="586">
        <v>1</v>
      </c>
      <c r="B18" s="1455">
        <f>A18+1</f>
        <v>2</v>
      </c>
      <c r="C18" s="1456"/>
      <c r="D18" s="1457"/>
      <c r="E18" s="586">
        <f>B18+1</f>
        <v>3</v>
      </c>
      <c r="F18" s="1455">
        <f>E18+1</f>
        <v>4</v>
      </c>
      <c r="G18" s="1457"/>
      <c r="H18" s="648">
        <f>F18+1</f>
        <v>5</v>
      </c>
      <c r="I18" s="1455">
        <f>H18+1</f>
        <v>6</v>
      </c>
      <c r="J18" s="1457"/>
      <c r="K18" s="586">
        <f>I18+1</f>
        <v>7</v>
      </c>
      <c r="L18" s="1455">
        <f>K18+1</f>
        <v>8</v>
      </c>
      <c r="M18" s="1457"/>
    </row>
    <row r="19" spans="1:13" ht="48.75" customHeight="1">
      <c r="A19" s="362" t="s">
        <v>5378</v>
      </c>
      <c r="B19" s="1490" t="s">
        <v>5379</v>
      </c>
      <c r="C19" s="1491"/>
      <c r="D19" s="1492"/>
      <c r="E19" s="362">
        <v>800</v>
      </c>
      <c r="F19" s="1490" t="s">
        <v>5302</v>
      </c>
      <c r="G19" s="1492"/>
      <c r="H19" s="363" t="s">
        <v>4746</v>
      </c>
      <c r="I19" s="1490" t="s">
        <v>4890</v>
      </c>
      <c r="J19" s="1492"/>
      <c r="K19" s="622">
        <v>213</v>
      </c>
      <c r="L19" s="1493">
        <v>32249</v>
      </c>
      <c r="M19" s="1494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78" t="s">
        <v>310</v>
      </c>
      <c r="C22" s="1479"/>
      <c r="D22" s="1480"/>
      <c r="E22" s="1484" t="s">
        <v>170</v>
      </c>
      <c r="F22" s="1485"/>
      <c r="G22" s="1486"/>
      <c r="H22" s="1484" t="s">
        <v>167</v>
      </c>
      <c r="I22" s="1485"/>
      <c r="J22" s="1486"/>
      <c r="K22" s="1427" t="s">
        <v>4404</v>
      </c>
      <c r="L22" s="1427" t="s">
        <v>5304</v>
      </c>
      <c r="M22" s="1427" t="s">
        <v>4942</v>
      </c>
    </row>
    <row r="23" spans="1:13" ht="28.5" customHeight="1">
      <c r="A23" s="1428"/>
      <c r="B23" s="1481"/>
      <c r="C23" s="1482"/>
      <c r="D23" s="1483"/>
      <c r="E23" s="657" t="s">
        <v>824</v>
      </c>
      <c r="F23" s="1464" t="s">
        <v>825</v>
      </c>
      <c r="G23" s="1465"/>
      <c r="H23" s="658" t="s">
        <v>3211</v>
      </c>
      <c r="I23" s="1464" t="s">
        <v>169</v>
      </c>
      <c r="J23" s="1465"/>
      <c r="K23" s="1428"/>
      <c r="L23" s="1428"/>
      <c r="M23" s="1428"/>
    </row>
    <row r="24" spans="1:13">
      <c r="A24" s="586">
        <v>1</v>
      </c>
      <c r="B24" s="1487">
        <f>A24+1</f>
        <v>2</v>
      </c>
      <c r="C24" s="1488"/>
      <c r="D24" s="1489"/>
      <c r="E24" s="857">
        <f>B24+1</f>
        <v>3</v>
      </c>
      <c r="F24" s="1455">
        <f>E24+1</f>
        <v>4</v>
      </c>
      <c r="G24" s="1457"/>
      <c r="H24" s="648">
        <f>F24+1</f>
        <v>5</v>
      </c>
      <c r="I24" s="1455">
        <f>H24+1</f>
        <v>6</v>
      </c>
      <c r="J24" s="1457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66" t="s">
        <v>4891</v>
      </c>
      <c r="B25" s="1469" t="s">
        <v>5305</v>
      </c>
      <c r="C25" s="1470"/>
      <c r="D25" s="1471"/>
      <c r="E25" s="1466">
        <v>801</v>
      </c>
      <c r="F25" s="1469" t="s">
        <v>5306</v>
      </c>
      <c r="G25" s="1471"/>
      <c r="H25" s="652">
        <v>104</v>
      </c>
      <c r="I25" s="1436" t="s">
        <v>4890</v>
      </c>
      <c r="J25" s="1438"/>
      <c r="K25" s="1448">
        <v>213</v>
      </c>
      <c r="L25" s="1448">
        <v>1</v>
      </c>
      <c r="M25" s="1458">
        <v>1</v>
      </c>
    </row>
    <row r="26" spans="1:13" s="588" customFormat="1" ht="28.5" customHeight="1">
      <c r="A26" s="1467"/>
      <c r="B26" s="1472"/>
      <c r="C26" s="1473"/>
      <c r="D26" s="1474"/>
      <c r="E26" s="1467"/>
      <c r="F26" s="1472"/>
      <c r="G26" s="1474"/>
      <c r="H26" s="652">
        <v>32</v>
      </c>
      <c r="I26" s="1436" t="s">
        <v>3197</v>
      </c>
      <c r="J26" s="1438"/>
      <c r="K26" s="1453"/>
      <c r="L26" s="1453"/>
      <c r="M26" s="1459"/>
    </row>
    <row r="27" spans="1:13" s="588" customFormat="1" ht="20.25" customHeight="1">
      <c r="A27" s="1467"/>
      <c r="B27" s="1472"/>
      <c r="C27" s="1473"/>
      <c r="D27" s="1474"/>
      <c r="E27" s="1467"/>
      <c r="F27" s="1472"/>
      <c r="G27" s="1474"/>
      <c r="H27" s="652">
        <v>87</v>
      </c>
      <c r="I27" s="630" t="s">
        <v>5307</v>
      </c>
      <c r="J27" s="631"/>
      <c r="K27" s="1453"/>
      <c r="L27" s="1453"/>
      <c r="M27" s="1459"/>
    </row>
    <row r="28" spans="1:13" s="588" customFormat="1" ht="15.75" customHeight="1">
      <c r="A28" s="1468"/>
      <c r="B28" s="1475"/>
      <c r="C28" s="1476"/>
      <c r="D28" s="1477"/>
      <c r="E28" s="1468"/>
      <c r="F28" s="1475"/>
      <c r="G28" s="1477"/>
      <c r="H28" s="652">
        <v>62</v>
      </c>
      <c r="I28" s="630" t="s">
        <v>5308</v>
      </c>
      <c r="J28" s="631"/>
      <c r="K28" s="1449"/>
      <c r="L28" s="1449"/>
      <c r="M28" s="1460"/>
    </row>
    <row r="29" spans="1:13" s="588" customFormat="1" ht="31.5" customHeight="1">
      <c r="A29" s="1466" t="s">
        <v>4893</v>
      </c>
      <c r="B29" s="1469" t="s">
        <v>5309</v>
      </c>
      <c r="C29" s="1470"/>
      <c r="D29" s="1471"/>
      <c r="E29" s="1466">
        <v>803</v>
      </c>
      <c r="F29" s="1469" t="s">
        <v>5310</v>
      </c>
      <c r="G29" s="1471"/>
      <c r="H29" s="652">
        <v>104</v>
      </c>
      <c r="I29" s="1436" t="s">
        <v>4890</v>
      </c>
      <c r="J29" s="1438"/>
      <c r="K29" s="1448">
        <v>213</v>
      </c>
      <c r="L29" s="1448">
        <v>2</v>
      </c>
      <c r="M29" s="1458">
        <v>4</v>
      </c>
    </row>
    <row r="30" spans="1:13" s="588" customFormat="1" ht="31.5" customHeight="1">
      <c r="A30" s="1467"/>
      <c r="B30" s="1472"/>
      <c r="C30" s="1473"/>
      <c r="D30" s="1474"/>
      <c r="E30" s="1467"/>
      <c r="F30" s="1472"/>
      <c r="G30" s="1474"/>
      <c r="H30" s="652">
        <v>32</v>
      </c>
      <c r="I30" s="1436" t="s">
        <v>3197</v>
      </c>
      <c r="J30" s="1438"/>
      <c r="K30" s="1453"/>
      <c r="L30" s="1453"/>
      <c r="M30" s="1459"/>
    </row>
    <row r="31" spans="1:13" s="588" customFormat="1" ht="15.75" customHeight="1">
      <c r="A31" s="1467"/>
      <c r="B31" s="1472"/>
      <c r="C31" s="1473"/>
      <c r="D31" s="1474"/>
      <c r="E31" s="1467"/>
      <c r="F31" s="1472"/>
      <c r="G31" s="1474"/>
      <c r="H31" s="652">
        <v>87</v>
      </c>
      <c r="I31" s="630" t="s">
        <v>5307</v>
      </c>
      <c r="J31" s="631"/>
      <c r="K31" s="1453"/>
      <c r="L31" s="1453"/>
      <c r="M31" s="1459"/>
    </row>
    <row r="32" spans="1:13" s="588" customFormat="1" ht="15.75" customHeight="1">
      <c r="A32" s="1468"/>
      <c r="B32" s="1475"/>
      <c r="C32" s="1476"/>
      <c r="D32" s="1477"/>
      <c r="E32" s="1468"/>
      <c r="F32" s="1475"/>
      <c r="G32" s="1477"/>
      <c r="H32" s="652">
        <v>62</v>
      </c>
      <c r="I32" s="630" t="s">
        <v>5308</v>
      </c>
      <c r="J32" s="631"/>
      <c r="K32" s="1449"/>
      <c r="L32" s="1449"/>
      <c r="M32" s="1460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461" t="s">
        <v>2920</v>
      </c>
      <c r="I35" s="1462"/>
      <c r="J35" s="1463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57" t="s">
        <v>824</v>
      </c>
      <c r="I36" s="1464" t="s">
        <v>825</v>
      </c>
      <c r="J36" s="1465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5">
        <f>B37+1</f>
        <v>3</v>
      </c>
      <c r="D37" s="1456"/>
      <c r="E37" s="1456"/>
      <c r="F37" s="1456"/>
      <c r="G37" s="1457"/>
      <c r="H37" s="648">
        <f>C37+1</f>
        <v>4</v>
      </c>
      <c r="I37" s="1455">
        <f>H37+1</f>
        <v>5</v>
      </c>
      <c r="J37" s="1457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4940</v>
      </c>
      <c r="B38" s="630" t="s">
        <v>4686</v>
      </c>
      <c r="C38" s="1436" t="s">
        <v>4950</v>
      </c>
      <c r="D38" s="1437"/>
      <c r="E38" s="1437"/>
      <c r="F38" s="1437"/>
      <c r="G38" s="1438"/>
      <c r="H38" s="652" t="s">
        <v>4941</v>
      </c>
      <c r="I38" s="1439" t="s">
        <v>517</v>
      </c>
      <c r="J38" s="1440"/>
      <c r="K38" s="1448">
        <v>213</v>
      </c>
      <c r="L38" s="1448">
        <v>2</v>
      </c>
      <c r="M38" s="1451">
        <v>9.6</v>
      </c>
    </row>
    <row r="39" spans="1:13" s="588" customFormat="1" ht="20.25" customHeight="1">
      <c r="A39" s="411" t="s">
        <v>4940</v>
      </c>
      <c r="B39" s="630" t="s">
        <v>5243</v>
      </c>
      <c r="C39" s="1436" t="s">
        <v>3602</v>
      </c>
      <c r="D39" s="1437"/>
      <c r="E39" s="1437"/>
      <c r="F39" s="1437"/>
      <c r="G39" s="1438"/>
      <c r="H39" s="652" t="s">
        <v>4941</v>
      </c>
      <c r="I39" s="1439" t="s">
        <v>517</v>
      </c>
      <c r="J39" s="1440"/>
      <c r="K39" s="1449"/>
      <c r="L39" s="1449"/>
      <c r="M39" s="1452"/>
    </row>
    <row r="40" spans="1:13" s="588" customFormat="1" ht="30.75" customHeight="1">
      <c r="A40" s="411" t="s">
        <v>4940</v>
      </c>
      <c r="B40" s="630" t="s">
        <v>4684</v>
      </c>
      <c r="C40" s="1436" t="s">
        <v>4685</v>
      </c>
      <c r="D40" s="1437"/>
      <c r="E40" s="1437"/>
      <c r="F40" s="1437"/>
      <c r="G40" s="1438"/>
      <c r="H40" s="652" t="s">
        <v>4941</v>
      </c>
      <c r="I40" s="1439" t="s">
        <v>517</v>
      </c>
      <c r="J40" s="1440"/>
      <c r="K40" s="1520">
        <v>213</v>
      </c>
      <c r="L40" s="1520">
        <v>2</v>
      </c>
      <c r="M40" s="1519">
        <v>9.6</v>
      </c>
    </row>
    <row r="41" spans="1:13" s="588" customFormat="1" ht="20.25" customHeight="1">
      <c r="A41" s="411" t="s">
        <v>4940</v>
      </c>
      <c r="B41" s="630" t="s">
        <v>4263</v>
      </c>
      <c r="C41" s="1439" t="s">
        <v>5345</v>
      </c>
      <c r="D41" s="1447"/>
      <c r="E41" s="1447"/>
      <c r="F41" s="1447"/>
      <c r="G41" s="1440"/>
      <c r="H41" s="652" t="s">
        <v>4941</v>
      </c>
      <c r="I41" s="1439" t="s">
        <v>517</v>
      </c>
      <c r="J41" s="1440"/>
      <c r="K41" s="1520"/>
      <c r="L41" s="1520"/>
      <c r="M41" s="1519"/>
    </row>
    <row r="42" spans="1:13" s="588" customFormat="1" ht="20.25" customHeight="1">
      <c r="A42" s="411" t="s">
        <v>4940</v>
      </c>
      <c r="B42" s="630" t="s">
        <v>4979</v>
      </c>
      <c r="C42" s="1439" t="s">
        <v>3603</v>
      </c>
      <c r="D42" s="1447"/>
      <c r="E42" s="1447"/>
      <c r="F42" s="1447"/>
      <c r="G42" s="1440"/>
      <c r="H42" s="652" t="s">
        <v>4941</v>
      </c>
      <c r="I42" s="1439" t="s">
        <v>517</v>
      </c>
      <c r="J42" s="1440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4940</v>
      </c>
      <c r="B43" s="630" t="s">
        <v>5380</v>
      </c>
      <c r="C43" s="1436" t="s">
        <v>5381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4940</v>
      </c>
      <c r="B44" s="630" t="s">
        <v>960</v>
      </c>
      <c r="C44" s="1439" t="s">
        <v>961</v>
      </c>
      <c r="D44" s="1447"/>
      <c r="E44" s="1447"/>
      <c r="F44" s="1447"/>
      <c r="G44" s="1440"/>
      <c r="H44" s="652" t="s">
        <v>4941</v>
      </c>
      <c r="I44" s="1439" t="s">
        <v>517</v>
      </c>
      <c r="J44" s="1440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4940</v>
      </c>
      <c r="B45" s="630" t="s">
        <v>1074</v>
      </c>
      <c r="C45" s="1439" t="s">
        <v>1075</v>
      </c>
      <c r="D45" s="1447"/>
      <c r="E45" s="1447"/>
      <c r="F45" s="1447"/>
      <c r="G45" s="1440"/>
      <c r="H45" s="652" t="s">
        <v>4941</v>
      </c>
      <c r="I45" s="1439" t="s">
        <v>517</v>
      </c>
      <c r="J45" s="1440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1027</v>
      </c>
      <c r="C46" s="1439" t="s">
        <v>1028</v>
      </c>
      <c r="D46" s="1447"/>
      <c r="E46" s="1447"/>
      <c r="F46" s="1447"/>
      <c r="G46" s="1440"/>
      <c r="H46" s="652" t="s">
        <v>4941</v>
      </c>
      <c r="I46" s="1439" t="s">
        <v>517</v>
      </c>
      <c r="J46" s="1440"/>
      <c r="K46" s="1520">
        <v>213</v>
      </c>
      <c r="L46" s="1520">
        <v>2</v>
      </c>
      <c r="M46" s="1519">
        <v>9</v>
      </c>
    </row>
    <row r="47" spans="1:13" s="588" customFormat="1" ht="20.25" customHeight="1">
      <c r="A47" s="411" t="s">
        <v>4940</v>
      </c>
      <c r="B47" s="630" t="s">
        <v>1040</v>
      </c>
      <c r="C47" s="1439" t="s">
        <v>1041</v>
      </c>
      <c r="D47" s="1447"/>
      <c r="E47" s="1447"/>
      <c r="F47" s="1447"/>
      <c r="G47" s="1440"/>
      <c r="H47" s="652" t="s">
        <v>4941</v>
      </c>
      <c r="I47" s="1439" t="s">
        <v>517</v>
      </c>
      <c r="J47" s="1440"/>
      <c r="K47" s="1520"/>
      <c r="L47" s="1520"/>
      <c r="M47" s="1519"/>
    </row>
    <row r="48" spans="1:13" s="588" customFormat="1" ht="20.25" customHeight="1">
      <c r="A48" s="411" t="s">
        <v>4940</v>
      </c>
      <c r="B48" s="630" t="s">
        <v>4651</v>
      </c>
      <c r="C48" s="1439" t="s">
        <v>4652</v>
      </c>
      <c r="D48" s="1447"/>
      <c r="E48" s="1447"/>
      <c r="F48" s="1447"/>
      <c r="G48" s="1440"/>
      <c r="H48" s="652" t="s">
        <v>4941</v>
      </c>
      <c r="I48" s="1439" t="s">
        <v>517</v>
      </c>
      <c r="J48" s="1440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4940</v>
      </c>
      <c r="B49" s="630" t="s">
        <v>956</v>
      </c>
      <c r="C49" s="1439" t="s">
        <v>5317</v>
      </c>
      <c r="D49" s="1447"/>
      <c r="E49" s="1447"/>
      <c r="F49" s="1447"/>
      <c r="G49" s="1440"/>
      <c r="H49" s="652" t="s">
        <v>4941</v>
      </c>
      <c r="I49" s="1439" t="s">
        <v>517</v>
      </c>
      <c r="J49" s="1440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4940</v>
      </c>
      <c r="B50" s="630" t="s">
        <v>957</v>
      </c>
      <c r="C50" s="1439" t="s">
        <v>3563</v>
      </c>
      <c r="D50" s="1447"/>
      <c r="E50" s="1447"/>
      <c r="F50" s="1447"/>
      <c r="G50" s="1440"/>
      <c r="H50" s="652" t="s">
        <v>4941</v>
      </c>
      <c r="I50" s="1439" t="s">
        <v>517</v>
      </c>
      <c r="J50" s="1440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4940</v>
      </c>
      <c r="B51" s="630" t="s">
        <v>964</v>
      </c>
      <c r="C51" s="1439" t="s">
        <v>5314</v>
      </c>
      <c r="D51" s="1447"/>
      <c r="E51" s="1447"/>
      <c r="F51" s="1447"/>
      <c r="G51" s="1440"/>
      <c r="H51" s="652" t="s">
        <v>4941</v>
      </c>
      <c r="I51" s="1439" t="s">
        <v>517</v>
      </c>
      <c r="J51" s="1440"/>
      <c r="K51" s="1520">
        <v>213</v>
      </c>
      <c r="L51" s="1520">
        <v>2</v>
      </c>
      <c r="M51" s="1519">
        <v>5</v>
      </c>
    </row>
    <row r="52" spans="1:15" s="588" customFormat="1" ht="20.25" customHeight="1">
      <c r="A52" s="411" t="s">
        <v>4940</v>
      </c>
      <c r="B52" s="630" t="s">
        <v>951</v>
      </c>
      <c r="C52" s="1439" t="s">
        <v>952</v>
      </c>
      <c r="D52" s="1447"/>
      <c r="E52" s="1447"/>
      <c r="F52" s="1447"/>
      <c r="G52" s="1440"/>
      <c r="H52" s="652" t="s">
        <v>4941</v>
      </c>
      <c r="I52" s="1439" t="s">
        <v>517</v>
      </c>
      <c r="J52" s="1440"/>
      <c r="K52" s="1520"/>
      <c r="L52" s="1520"/>
      <c r="M52" s="1519"/>
    </row>
    <row r="53" spans="1:15" s="588" customFormat="1" ht="31.5" customHeight="1">
      <c r="A53" s="411" t="s">
        <v>4940</v>
      </c>
      <c r="B53" s="630" t="s">
        <v>5382</v>
      </c>
      <c r="C53" s="1436" t="s">
        <v>5383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1520"/>
      <c r="L53" s="1520"/>
      <c r="M53" s="1519"/>
    </row>
    <row r="54" spans="1:15" s="588" customFormat="1" ht="20.25" customHeight="1">
      <c r="A54" s="411" t="s">
        <v>4940</v>
      </c>
      <c r="B54" s="630" t="s">
        <v>980</v>
      </c>
      <c r="C54" s="1439" t="s">
        <v>981</v>
      </c>
      <c r="D54" s="1447"/>
      <c r="E54" s="1447"/>
      <c r="F54" s="1447"/>
      <c r="G54" s="1440"/>
      <c r="H54" s="652" t="s">
        <v>4941</v>
      </c>
      <c r="I54" s="1439" t="s">
        <v>517</v>
      </c>
      <c r="J54" s="1440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4940</v>
      </c>
      <c r="B55" s="630" t="s">
        <v>4976</v>
      </c>
      <c r="C55" s="1436" t="s">
        <v>4975</v>
      </c>
      <c r="D55" s="1437"/>
      <c r="E55" s="1437"/>
      <c r="F55" s="1437"/>
      <c r="G55" s="1438"/>
      <c r="H55" s="652" t="s">
        <v>4941</v>
      </c>
      <c r="I55" s="1439" t="s">
        <v>517</v>
      </c>
      <c r="J55" s="1440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41" t="s">
        <v>5320</v>
      </c>
      <c r="B58" s="1443" t="s">
        <v>5321</v>
      </c>
      <c r="C58" s="1445" t="s">
        <v>5322</v>
      </c>
      <c r="D58" s="1446"/>
      <c r="E58" s="1450" t="s">
        <v>5323</v>
      </c>
      <c r="F58" s="1450"/>
      <c r="G58" s="585"/>
    </row>
    <row r="59" spans="1:15" ht="42.75">
      <c r="A59" s="1442"/>
      <c r="B59" s="1444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0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9">
        <v>5</v>
      </c>
      <c r="C61" s="959">
        <v>5</v>
      </c>
      <c r="D61" s="959" t="s">
        <v>2746</v>
      </c>
      <c r="E61" s="959">
        <v>4</v>
      </c>
      <c r="F61" s="959" t="s">
        <v>2746</v>
      </c>
      <c r="G61" s="585"/>
    </row>
    <row r="62" spans="1:15">
      <c r="A62" s="643" t="s">
        <v>5327</v>
      </c>
      <c r="B62" s="959">
        <v>1</v>
      </c>
      <c r="C62" s="959">
        <v>1</v>
      </c>
      <c r="D62" s="959" t="s">
        <v>2746</v>
      </c>
      <c r="E62" s="959">
        <v>1</v>
      </c>
      <c r="F62" s="959" t="s">
        <v>2746</v>
      </c>
      <c r="G62" s="585"/>
    </row>
    <row r="63" spans="1:15">
      <c r="A63" s="643" t="s">
        <v>5328</v>
      </c>
      <c r="B63" s="959">
        <v>4</v>
      </c>
      <c r="C63" s="959">
        <v>4</v>
      </c>
      <c r="D63" s="959" t="s">
        <v>2746</v>
      </c>
      <c r="E63" s="959">
        <v>3</v>
      </c>
      <c r="F63" s="959" t="s">
        <v>2746</v>
      </c>
      <c r="G63" s="585"/>
    </row>
    <row r="64" spans="1:15">
      <c r="A64" s="642" t="s">
        <v>5329</v>
      </c>
      <c r="B64" s="959">
        <v>98</v>
      </c>
      <c r="C64" s="959">
        <v>79</v>
      </c>
      <c r="D64" s="959" t="s">
        <v>2746</v>
      </c>
      <c r="E64" s="959">
        <f>SUM(E65:E66)</f>
        <v>60</v>
      </c>
      <c r="F64" s="959" t="s">
        <v>2746</v>
      </c>
      <c r="G64" s="585"/>
    </row>
    <row r="65" spans="1:15">
      <c r="A65" s="643" t="s">
        <v>5327</v>
      </c>
      <c r="B65" s="1151">
        <v>15</v>
      </c>
      <c r="C65" s="1151">
        <v>12</v>
      </c>
      <c r="D65" s="959" t="s">
        <v>2746</v>
      </c>
      <c r="E65" s="1151">
        <v>10</v>
      </c>
      <c r="F65" s="959" t="s">
        <v>2746</v>
      </c>
      <c r="G65" s="585"/>
    </row>
    <row r="66" spans="1:15">
      <c r="A66" s="643" t="s">
        <v>5328</v>
      </c>
      <c r="B66" s="1151">
        <v>83</v>
      </c>
      <c r="C66" s="1151">
        <v>67</v>
      </c>
      <c r="D66" s="959" t="s">
        <v>2746</v>
      </c>
      <c r="E66" s="1151">
        <v>50</v>
      </c>
      <c r="F66" s="959" t="s">
        <v>2746</v>
      </c>
      <c r="G66" s="585"/>
    </row>
    <row r="67" spans="1:15">
      <c r="A67" s="644" t="s">
        <v>19</v>
      </c>
      <c r="B67" s="1152">
        <v>103</v>
      </c>
      <c r="C67" s="1152">
        <v>84</v>
      </c>
      <c r="D67" s="1153">
        <v>1</v>
      </c>
      <c r="E67" s="1152">
        <f>E64+E61</f>
        <v>64</v>
      </c>
      <c r="F67" s="1153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95" t="s">
        <v>5298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48" t="s">
        <v>5384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6219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7" s="742" customFormat="1" ht="42" customHeight="1">
      <c r="A10" s="1501" t="s">
        <v>5615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78" t="s">
        <v>5301</v>
      </c>
      <c r="C12" s="1479"/>
      <c r="D12" s="1480"/>
      <c r="E12" s="1484" t="s">
        <v>170</v>
      </c>
      <c r="F12" s="1485"/>
      <c r="G12" s="1486"/>
      <c r="H12" s="1484" t="s">
        <v>167</v>
      </c>
      <c r="I12" s="1485"/>
      <c r="J12" s="1486"/>
      <c r="K12" s="1427" t="s">
        <v>4404</v>
      </c>
      <c r="L12" s="1497" t="s">
        <v>4405</v>
      </c>
      <c r="M12" s="1498"/>
    </row>
    <row r="13" spans="1:27" ht="67.5" customHeight="1">
      <c r="A13" s="1428"/>
      <c r="B13" s="1481"/>
      <c r="C13" s="1482"/>
      <c r="D13" s="1483"/>
      <c r="E13" s="657" t="s">
        <v>824</v>
      </c>
      <c r="F13" s="1464" t="s">
        <v>825</v>
      </c>
      <c r="G13" s="1465"/>
      <c r="H13" s="658" t="s">
        <v>3211</v>
      </c>
      <c r="I13" s="1464" t="s">
        <v>169</v>
      </c>
      <c r="J13" s="1465"/>
      <c r="K13" s="1428"/>
      <c r="L13" s="1499"/>
      <c r="M13" s="1500"/>
    </row>
    <row r="14" spans="1:27" s="587" customFormat="1">
      <c r="A14" s="586">
        <v>1</v>
      </c>
      <c r="B14" s="1455">
        <f>A14+1</f>
        <v>2</v>
      </c>
      <c r="C14" s="1456"/>
      <c r="D14" s="1457"/>
      <c r="E14" s="586">
        <f>B14+1</f>
        <v>3</v>
      </c>
      <c r="F14" s="1455">
        <f>E14+1</f>
        <v>4</v>
      </c>
      <c r="G14" s="1457"/>
      <c r="H14" s="648">
        <f>F14+1</f>
        <v>5</v>
      </c>
      <c r="I14" s="1455">
        <f>H14+1</f>
        <v>6</v>
      </c>
      <c r="J14" s="1457"/>
      <c r="K14" s="586">
        <f>I14+1</f>
        <v>7</v>
      </c>
      <c r="L14" s="1455">
        <f>K14+1</f>
        <v>8</v>
      </c>
      <c r="M14" s="1457"/>
    </row>
    <row r="15" spans="1:27" ht="48.75" customHeight="1">
      <c r="A15" s="362" t="s">
        <v>4953</v>
      </c>
      <c r="B15" s="1490" t="s">
        <v>4954</v>
      </c>
      <c r="C15" s="1491"/>
      <c r="D15" s="1492"/>
      <c r="E15" s="362">
        <v>800</v>
      </c>
      <c r="F15" s="1490" t="s">
        <v>5302</v>
      </c>
      <c r="G15" s="1492"/>
      <c r="H15" s="363" t="s">
        <v>4746</v>
      </c>
      <c r="I15" s="1490" t="s">
        <v>4890</v>
      </c>
      <c r="J15" s="1492"/>
      <c r="K15" s="622">
        <v>213</v>
      </c>
      <c r="L15" s="1493">
        <v>37798</v>
      </c>
      <c r="M15" s="1494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78" t="s">
        <v>310</v>
      </c>
      <c r="C18" s="1479"/>
      <c r="D18" s="1480"/>
      <c r="E18" s="1484" t="s">
        <v>170</v>
      </c>
      <c r="F18" s="1485"/>
      <c r="G18" s="1486"/>
      <c r="H18" s="1484" t="s">
        <v>167</v>
      </c>
      <c r="I18" s="1485"/>
      <c r="J18" s="1486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81"/>
      <c r="C19" s="1482"/>
      <c r="D19" s="1483"/>
      <c r="E19" s="657" t="s">
        <v>824</v>
      </c>
      <c r="F19" s="1464" t="s">
        <v>825</v>
      </c>
      <c r="G19" s="1465"/>
      <c r="H19" s="658" t="s">
        <v>3211</v>
      </c>
      <c r="I19" s="1464" t="s">
        <v>169</v>
      </c>
      <c r="J19" s="1465"/>
      <c r="K19" s="1428"/>
      <c r="L19" s="1428"/>
      <c r="M19" s="1428"/>
    </row>
    <row r="20" spans="1:13">
      <c r="A20" s="586">
        <v>1</v>
      </c>
      <c r="B20" s="1487">
        <f>A20+1</f>
        <v>2</v>
      </c>
      <c r="C20" s="1488"/>
      <c r="D20" s="1489"/>
      <c r="E20" s="857">
        <f>B20+1</f>
        <v>3</v>
      </c>
      <c r="F20" s="1455">
        <f>E20+1</f>
        <v>4</v>
      </c>
      <c r="G20" s="1457"/>
      <c r="H20" s="648">
        <f>F20+1</f>
        <v>5</v>
      </c>
      <c r="I20" s="1455">
        <f>H20+1</f>
        <v>6</v>
      </c>
      <c r="J20" s="1457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66" t="s">
        <v>4891</v>
      </c>
      <c r="B21" s="1469" t="s">
        <v>5305</v>
      </c>
      <c r="C21" s="1470"/>
      <c r="D21" s="1471"/>
      <c r="E21" s="1466">
        <v>801</v>
      </c>
      <c r="F21" s="1469" t="s">
        <v>5306</v>
      </c>
      <c r="G21" s="1471"/>
      <c r="H21" s="652">
        <v>104</v>
      </c>
      <c r="I21" s="1436" t="s">
        <v>4890</v>
      </c>
      <c r="J21" s="1438"/>
      <c r="K21" s="1448">
        <v>213</v>
      </c>
      <c r="L21" s="1448">
        <v>1</v>
      </c>
      <c r="M21" s="1458">
        <v>1</v>
      </c>
    </row>
    <row r="22" spans="1:13" s="588" customFormat="1" ht="28.5" customHeight="1">
      <c r="A22" s="1467"/>
      <c r="B22" s="1472"/>
      <c r="C22" s="1473"/>
      <c r="D22" s="1474"/>
      <c r="E22" s="1467"/>
      <c r="F22" s="1472"/>
      <c r="G22" s="1474"/>
      <c r="H22" s="652">
        <v>32</v>
      </c>
      <c r="I22" s="1436" t="s">
        <v>3197</v>
      </c>
      <c r="J22" s="1438"/>
      <c r="K22" s="1453"/>
      <c r="L22" s="1453"/>
      <c r="M22" s="1459"/>
    </row>
    <row r="23" spans="1:13" s="588" customFormat="1" ht="20.25" customHeight="1">
      <c r="A23" s="1467"/>
      <c r="B23" s="1472"/>
      <c r="C23" s="1473"/>
      <c r="D23" s="1474"/>
      <c r="E23" s="1467"/>
      <c r="F23" s="1472"/>
      <c r="G23" s="1474"/>
      <c r="H23" s="652">
        <v>87</v>
      </c>
      <c r="I23" s="630" t="s">
        <v>5307</v>
      </c>
      <c r="J23" s="631"/>
      <c r="K23" s="1453"/>
      <c r="L23" s="1453"/>
      <c r="M23" s="1459"/>
    </row>
    <row r="24" spans="1:13" s="588" customFormat="1" ht="15.75" customHeight="1">
      <c r="A24" s="1468"/>
      <c r="B24" s="1475"/>
      <c r="C24" s="1476"/>
      <c r="D24" s="1477"/>
      <c r="E24" s="1468"/>
      <c r="F24" s="1475"/>
      <c r="G24" s="1477"/>
      <c r="H24" s="652">
        <v>62</v>
      </c>
      <c r="I24" s="630" t="s">
        <v>5308</v>
      </c>
      <c r="J24" s="631"/>
      <c r="K24" s="1449"/>
      <c r="L24" s="1449"/>
      <c r="M24" s="1460"/>
    </row>
    <row r="25" spans="1:13" s="588" customFormat="1" ht="31.5" customHeight="1">
      <c r="A25" s="1466" t="s">
        <v>4893</v>
      </c>
      <c r="B25" s="1469" t="s">
        <v>5309</v>
      </c>
      <c r="C25" s="1470"/>
      <c r="D25" s="1471"/>
      <c r="E25" s="1466">
        <v>803</v>
      </c>
      <c r="F25" s="1469" t="s">
        <v>5310</v>
      </c>
      <c r="G25" s="1471"/>
      <c r="H25" s="652">
        <v>104</v>
      </c>
      <c r="I25" s="1436" t="s">
        <v>4890</v>
      </c>
      <c r="J25" s="1438"/>
      <c r="K25" s="1448">
        <v>213</v>
      </c>
      <c r="L25" s="1448">
        <v>2</v>
      </c>
      <c r="M25" s="1458">
        <v>4</v>
      </c>
    </row>
    <row r="26" spans="1:13" s="588" customFormat="1" ht="29.25" customHeight="1">
      <c r="A26" s="1467"/>
      <c r="B26" s="1472"/>
      <c r="C26" s="1473"/>
      <c r="D26" s="1474"/>
      <c r="E26" s="1467"/>
      <c r="F26" s="1472"/>
      <c r="G26" s="1474"/>
      <c r="H26" s="652">
        <v>32</v>
      </c>
      <c r="I26" s="1436" t="s">
        <v>3197</v>
      </c>
      <c r="J26" s="1438"/>
      <c r="K26" s="1453"/>
      <c r="L26" s="1453"/>
      <c r="M26" s="1459"/>
    </row>
    <row r="27" spans="1:13" s="588" customFormat="1" ht="15.75" customHeight="1">
      <c r="A27" s="1467"/>
      <c r="B27" s="1472"/>
      <c r="C27" s="1473"/>
      <c r="D27" s="1474"/>
      <c r="E27" s="1467"/>
      <c r="F27" s="1472"/>
      <c r="G27" s="1474"/>
      <c r="H27" s="652">
        <v>87</v>
      </c>
      <c r="I27" s="630" t="s">
        <v>5307</v>
      </c>
      <c r="J27" s="631"/>
      <c r="K27" s="1453"/>
      <c r="L27" s="1453"/>
      <c r="M27" s="1459"/>
    </row>
    <row r="28" spans="1:13" s="588" customFormat="1" ht="15.75" customHeight="1">
      <c r="A28" s="1468"/>
      <c r="B28" s="1475"/>
      <c r="C28" s="1476"/>
      <c r="D28" s="1477"/>
      <c r="E28" s="1468"/>
      <c r="F28" s="1475"/>
      <c r="G28" s="1477"/>
      <c r="H28" s="652">
        <v>62</v>
      </c>
      <c r="I28" s="630" t="s">
        <v>5308</v>
      </c>
      <c r="J28" s="631"/>
      <c r="K28" s="1449"/>
      <c r="L28" s="1449"/>
      <c r="M28" s="1460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5311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27" t="s">
        <v>3399</v>
      </c>
      <c r="B31" s="1414" t="s">
        <v>312</v>
      </c>
      <c r="C31" s="1414" t="s">
        <v>310</v>
      </c>
      <c r="D31" s="1414"/>
      <c r="E31" s="1414"/>
      <c r="F31" s="1414"/>
      <c r="G31" s="1414"/>
      <c r="H31" s="1461" t="s">
        <v>2920</v>
      </c>
      <c r="I31" s="1462"/>
      <c r="J31" s="1463"/>
      <c r="K31" s="1427" t="s">
        <v>4404</v>
      </c>
      <c r="L31" s="1427" t="s">
        <v>5304</v>
      </c>
      <c r="M31" s="1427" t="s">
        <v>4942</v>
      </c>
    </row>
    <row r="32" spans="1:13" s="588" customFormat="1" ht="40.5" customHeight="1">
      <c r="A32" s="1428"/>
      <c r="B32" s="1414"/>
      <c r="C32" s="1414"/>
      <c r="D32" s="1414"/>
      <c r="E32" s="1414"/>
      <c r="F32" s="1414"/>
      <c r="G32" s="1414"/>
      <c r="H32" s="657" t="s">
        <v>824</v>
      </c>
      <c r="I32" s="1464" t="s">
        <v>825</v>
      </c>
      <c r="J32" s="1465"/>
      <c r="K32" s="1428"/>
      <c r="L32" s="1428"/>
      <c r="M32" s="1428"/>
    </row>
    <row r="33" spans="1:13" s="588" customFormat="1">
      <c r="A33" s="586">
        <v>1</v>
      </c>
      <c r="B33" s="586">
        <f>A33+1</f>
        <v>2</v>
      </c>
      <c r="C33" s="1455">
        <f>B33+1</f>
        <v>3</v>
      </c>
      <c r="D33" s="1456"/>
      <c r="E33" s="1456"/>
      <c r="F33" s="1456"/>
      <c r="G33" s="1457"/>
      <c r="H33" s="648">
        <f>C33+1</f>
        <v>4</v>
      </c>
      <c r="I33" s="1455">
        <f>H33+1</f>
        <v>5</v>
      </c>
      <c r="J33" s="1457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4940</v>
      </c>
      <c r="B34" s="630" t="s">
        <v>4261</v>
      </c>
      <c r="C34" s="1436" t="s">
        <v>4262</v>
      </c>
      <c r="D34" s="1437"/>
      <c r="E34" s="1437"/>
      <c r="F34" s="1437"/>
      <c r="G34" s="1438"/>
      <c r="H34" s="652" t="s">
        <v>4941</v>
      </c>
      <c r="I34" s="1439" t="s">
        <v>517</v>
      </c>
      <c r="J34" s="1440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4940</v>
      </c>
      <c r="B35" s="630" t="s">
        <v>4674</v>
      </c>
      <c r="C35" s="1436" t="s">
        <v>4949</v>
      </c>
      <c r="D35" s="1437"/>
      <c r="E35" s="1437"/>
      <c r="F35" s="1437"/>
      <c r="G35" s="1438"/>
      <c r="H35" s="652" t="s">
        <v>4941</v>
      </c>
      <c r="I35" s="1439" t="s">
        <v>517</v>
      </c>
      <c r="J35" s="1440"/>
      <c r="K35" s="1520">
        <v>213</v>
      </c>
      <c r="L35" s="1520">
        <v>2</v>
      </c>
      <c r="M35" s="1519">
        <v>9.6</v>
      </c>
    </row>
    <row r="36" spans="1:13" s="588" customFormat="1" ht="20.25" customHeight="1">
      <c r="A36" s="411" t="s">
        <v>4940</v>
      </c>
      <c r="B36" s="630" t="s">
        <v>5243</v>
      </c>
      <c r="C36" s="1436" t="s">
        <v>3602</v>
      </c>
      <c r="D36" s="1437"/>
      <c r="E36" s="1437"/>
      <c r="F36" s="1437"/>
      <c r="G36" s="1438"/>
      <c r="H36" s="652" t="s">
        <v>4941</v>
      </c>
      <c r="I36" s="1439" t="s">
        <v>517</v>
      </c>
      <c r="J36" s="1440"/>
      <c r="K36" s="1520"/>
      <c r="L36" s="1520"/>
      <c r="M36" s="1519"/>
    </row>
    <row r="37" spans="1:13" s="588" customFormat="1" ht="28.5" customHeight="1">
      <c r="A37" s="411" t="s">
        <v>4940</v>
      </c>
      <c r="B37" s="630" t="s">
        <v>4672</v>
      </c>
      <c r="C37" s="1436" t="s">
        <v>4673</v>
      </c>
      <c r="D37" s="1437"/>
      <c r="E37" s="1437"/>
      <c r="F37" s="1437"/>
      <c r="G37" s="1438"/>
      <c r="H37" s="652" t="s">
        <v>4941</v>
      </c>
      <c r="I37" s="1439" t="s">
        <v>517</v>
      </c>
      <c r="J37" s="1440"/>
      <c r="K37" s="1448">
        <v>213</v>
      </c>
      <c r="L37" s="1448">
        <v>2</v>
      </c>
      <c r="M37" s="1451">
        <v>6</v>
      </c>
    </row>
    <row r="38" spans="1:13" s="588" customFormat="1" ht="20.25" customHeight="1">
      <c r="A38" s="411" t="s">
        <v>4940</v>
      </c>
      <c r="B38" s="630" t="s">
        <v>4263</v>
      </c>
      <c r="C38" s="1439" t="s">
        <v>5345</v>
      </c>
      <c r="D38" s="1447"/>
      <c r="E38" s="1447"/>
      <c r="F38" s="1447"/>
      <c r="G38" s="1440"/>
      <c r="H38" s="652" t="s">
        <v>4941</v>
      </c>
      <c r="I38" s="1439" t="s">
        <v>517</v>
      </c>
      <c r="J38" s="1440"/>
      <c r="K38" s="1449"/>
      <c r="L38" s="1449"/>
      <c r="M38" s="1452"/>
    </row>
    <row r="39" spans="1:13" s="588" customFormat="1" ht="20.25" customHeight="1">
      <c r="A39" s="411" t="s">
        <v>4940</v>
      </c>
      <c r="B39" s="630" t="s">
        <v>4979</v>
      </c>
      <c r="C39" s="1436" t="s">
        <v>3603</v>
      </c>
      <c r="D39" s="1437"/>
      <c r="E39" s="1437"/>
      <c r="F39" s="1437"/>
      <c r="G39" s="1438"/>
      <c r="H39" s="652" t="s">
        <v>4941</v>
      </c>
      <c r="I39" s="1439" t="s">
        <v>517</v>
      </c>
      <c r="J39" s="1440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4940</v>
      </c>
      <c r="B40" s="630" t="s">
        <v>5380</v>
      </c>
      <c r="C40" s="1436" t="s">
        <v>5381</v>
      </c>
      <c r="D40" s="1437"/>
      <c r="E40" s="1437"/>
      <c r="F40" s="1437"/>
      <c r="G40" s="1438"/>
      <c r="H40" s="652" t="s">
        <v>4941</v>
      </c>
      <c r="I40" s="1439" t="s">
        <v>517</v>
      </c>
      <c r="J40" s="1440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4940</v>
      </c>
      <c r="B41" s="630" t="s">
        <v>5385</v>
      </c>
      <c r="C41" s="1439" t="s">
        <v>5386</v>
      </c>
      <c r="D41" s="1447"/>
      <c r="E41" s="1447"/>
      <c r="F41" s="1447"/>
      <c r="G41" s="1440"/>
      <c r="H41" s="652" t="s">
        <v>4941</v>
      </c>
      <c r="I41" s="1439" t="s">
        <v>517</v>
      </c>
      <c r="J41" s="1440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4940</v>
      </c>
      <c r="B42" s="630" t="s">
        <v>1074</v>
      </c>
      <c r="C42" s="1439" t="s">
        <v>1075</v>
      </c>
      <c r="D42" s="1447"/>
      <c r="E42" s="1447"/>
      <c r="F42" s="1447"/>
      <c r="G42" s="1440"/>
      <c r="H42" s="652" t="s">
        <v>4941</v>
      </c>
      <c r="I42" s="1439" t="s">
        <v>517</v>
      </c>
      <c r="J42" s="1440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1058</v>
      </c>
      <c r="C43" s="1439" t="s">
        <v>4745</v>
      </c>
      <c r="D43" s="1447"/>
      <c r="E43" s="1447"/>
      <c r="F43" s="1447"/>
      <c r="G43" s="1440"/>
      <c r="H43" s="652" t="s">
        <v>4941</v>
      </c>
      <c r="I43" s="1439" t="s">
        <v>517</v>
      </c>
      <c r="J43" s="1440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4940</v>
      </c>
      <c r="B44" s="630" t="s">
        <v>4651</v>
      </c>
      <c r="C44" s="1439" t="s">
        <v>4652</v>
      </c>
      <c r="D44" s="1447"/>
      <c r="E44" s="1447"/>
      <c r="F44" s="1447"/>
      <c r="G44" s="1440"/>
      <c r="H44" s="652" t="s">
        <v>4941</v>
      </c>
      <c r="I44" s="1439" t="s">
        <v>517</v>
      </c>
      <c r="J44" s="1440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4940</v>
      </c>
      <c r="B45" s="630" t="s">
        <v>957</v>
      </c>
      <c r="C45" s="1439" t="s">
        <v>3563</v>
      </c>
      <c r="D45" s="1447"/>
      <c r="E45" s="1447"/>
      <c r="F45" s="1447"/>
      <c r="G45" s="1440"/>
      <c r="H45" s="652" t="s">
        <v>4941</v>
      </c>
      <c r="I45" s="1439" t="s">
        <v>517</v>
      </c>
      <c r="J45" s="1440"/>
      <c r="K45" s="1448">
        <v>213</v>
      </c>
      <c r="L45" s="1448">
        <v>2</v>
      </c>
      <c r="M45" s="1451">
        <v>7.5</v>
      </c>
    </row>
    <row r="46" spans="1:13" s="588" customFormat="1" ht="20.25" customHeight="1">
      <c r="A46" s="411" t="s">
        <v>4940</v>
      </c>
      <c r="B46" s="630" t="s">
        <v>956</v>
      </c>
      <c r="C46" s="1439" t="s">
        <v>5317</v>
      </c>
      <c r="D46" s="1447"/>
      <c r="E46" s="1447"/>
      <c r="F46" s="1447"/>
      <c r="G46" s="1440"/>
      <c r="H46" s="652" t="s">
        <v>4941</v>
      </c>
      <c r="I46" s="1439" t="s">
        <v>517</v>
      </c>
      <c r="J46" s="1440"/>
      <c r="K46" s="1449"/>
      <c r="L46" s="1449"/>
      <c r="M46" s="1452"/>
    </row>
    <row r="47" spans="1:13" s="588" customFormat="1" ht="20.25" customHeight="1">
      <c r="A47" s="411" t="s">
        <v>4940</v>
      </c>
      <c r="B47" s="630" t="s">
        <v>964</v>
      </c>
      <c r="C47" s="1439" t="s">
        <v>5314</v>
      </c>
      <c r="D47" s="1447"/>
      <c r="E47" s="1447"/>
      <c r="F47" s="1447"/>
      <c r="G47" s="1440"/>
      <c r="H47" s="652" t="s">
        <v>4941</v>
      </c>
      <c r="I47" s="1439" t="s">
        <v>517</v>
      </c>
      <c r="J47" s="1440"/>
      <c r="K47" s="1448">
        <v>213</v>
      </c>
      <c r="L47" s="1448">
        <v>2</v>
      </c>
      <c r="M47" s="1451">
        <v>1</v>
      </c>
    </row>
    <row r="48" spans="1:13" s="588" customFormat="1" ht="20.25" customHeight="1">
      <c r="A48" s="411" t="s">
        <v>4940</v>
      </c>
      <c r="B48" s="630" t="s">
        <v>951</v>
      </c>
      <c r="C48" s="1439" t="s">
        <v>952</v>
      </c>
      <c r="D48" s="1447"/>
      <c r="E48" s="1447"/>
      <c r="F48" s="1447"/>
      <c r="G48" s="1440"/>
      <c r="H48" s="652" t="s">
        <v>4941</v>
      </c>
      <c r="I48" s="1439" t="s">
        <v>517</v>
      </c>
      <c r="J48" s="1440"/>
      <c r="K48" s="1453"/>
      <c r="L48" s="1453"/>
      <c r="M48" s="1454"/>
    </row>
    <row r="49" spans="1:15" s="588" customFormat="1" ht="32.25" customHeight="1">
      <c r="A49" s="411" t="s">
        <v>4940</v>
      </c>
      <c r="B49" s="630" t="s">
        <v>5382</v>
      </c>
      <c r="C49" s="1436" t="s">
        <v>5383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1449"/>
      <c r="L49" s="1449"/>
      <c r="M49" s="1452"/>
    </row>
    <row r="50" spans="1:15" s="588" customFormat="1" ht="20.25" customHeight="1">
      <c r="A50" s="411" t="s">
        <v>4940</v>
      </c>
      <c r="B50" s="630" t="s">
        <v>953</v>
      </c>
      <c r="C50" s="1439" t="s">
        <v>954</v>
      </c>
      <c r="D50" s="1447"/>
      <c r="E50" s="1447"/>
      <c r="F50" s="1447"/>
      <c r="G50" s="1440"/>
      <c r="H50" s="652" t="s">
        <v>4941</v>
      </c>
      <c r="I50" s="1439" t="s">
        <v>517</v>
      </c>
      <c r="J50" s="1440"/>
      <c r="K50" s="1520">
        <v>213</v>
      </c>
      <c r="L50" s="1520">
        <v>2</v>
      </c>
      <c r="M50" s="1519">
        <v>3</v>
      </c>
    </row>
    <row r="51" spans="1:15" s="588" customFormat="1" ht="20.25" customHeight="1">
      <c r="A51" s="411" t="s">
        <v>4940</v>
      </c>
      <c r="B51" s="630" t="s">
        <v>935</v>
      </c>
      <c r="C51" s="1439" t="s">
        <v>936</v>
      </c>
      <c r="D51" s="1447"/>
      <c r="E51" s="1447"/>
      <c r="F51" s="1447"/>
      <c r="G51" s="1440"/>
      <c r="H51" s="652" t="s">
        <v>4941</v>
      </c>
      <c r="I51" s="1439" t="s">
        <v>517</v>
      </c>
      <c r="J51" s="1440"/>
      <c r="K51" s="1520"/>
      <c r="L51" s="1520"/>
      <c r="M51" s="1519"/>
    </row>
    <row r="52" spans="1:15" s="588" customFormat="1" ht="20.25" customHeight="1">
      <c r="A52" s="411" t="s">
        <v>4940</v>
      </c>
      <c r="B52" s="630" t="s">
        <v>980</v>
      </c>
      <c r="C52" s="1439" t="s">
        <v>981</v>
      </c>
      <c r="D52" s="1447"/>
      <c r="E52" s="1447"/>
      <c r="F52" s="1447"/>
      <c r="G52" s="1440"/>
      <c r="H52" s="652" t="s">
        <v>4941</v>
      </c>
      <c r="I52" s="1439" t="s">
        <v>517</v>
      </c>
      <c r="J52" s="1440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4940</v>
      </c>
      <c r="B53" s="630" t="s">
        <v>4976</v>
      </c>
      <c r="C53" s="1439" t="s">
        <v>4975</v>
      </c>
      <c r="D53" s="1447"/>
      <c r="E53" s="1447"/>
      <c r="F53" s="1447"/>
      <c r="G53" s="1440"/>
      <c r="H53" s="652" t="s">
        <v>4941</v>
      </c>
      <c r="I53" s="1439" t="s">
        <v>517</v>
      </c>
      <c r="J53" s="1440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990</v>
      </c>
      <c r="C54" s="1436" t="s">
        <v>991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41" t="s">
        <v>5320</v>
      </c>
      <c r="B57" s="1443" t="s">
        <v>5321</v>
      </c>
      <c r="C57" s="1445" t="s">
        <v>5322</v>
      </c>
      <c r="D57" s="1446"/>
      <c r="E57" s="1450" t="s">
        <v>5323</v>
      </c>
      <c r="F57" s="1450"/>
      <c r="G57" s="585"/>
    </row>
    <row r="58" spans="1:15" ht="42.75">
      <c r="A58" s="1442"/>
      <c r="B58" s="1444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0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9">
        <v>5</v>
      </c>
      <c r="C60" s="959">
        <v>5</v>
      </c>
      <c r="D60" s="959" t="s">
        <v>2746</v>
      </c>
      <c r="E60" s="959">
        <v>4</v>
      </c>
      <c r="F60" s="959" t="s">
        <v>2746</v>
      </c>
      <c r="G60" s="585"/>
    </row>
    <row r="61" spans="1:15">
      <c r="A61" s="643" t="s">
        <v>5327</v>
      </c>
      <c r="B61" s="959">
        <v>1</v>
      </c>
      <c r="C61" s="959">
        <v>1</v>
      </c>
      <c r="D61" s="959" t="s">
        <v>2746</v>
      </c>
      <c r="E61" s="959">
        <v>1</v>
      </c>
      <c r="F61" s="959" t="s">
        <v>2746</v>
      </c>
      <c r="G61" s="585"/>
    </row>
    <row r="62" spans="1:15">
      <c r="A62" s="643" t="s">
        <v>5328</v>
      </c>
      <c r="B62" s="959">
        <v>4</v>
      </c>
      <c r="C62" s="959">
        <v>4</v>
      </c>
      <c r="D62" s="959" t="s">
        <v>2746</v>
      </c>
      <c r="E62" s="959">
        <v>3</v>
      </c>
      <c r="F62" s="959" t="s">
        <v>2746</v>
      </c>
      <c r="G62" s="585"/>
    </row>
    <row r="63" spans="1:15">
      <c r="A63" s="642" t="s">
        <v>5329</v>
      </c>
      <c r="B63" s="959">
        <v>102</v>
      </c>
      <c r="C63" s="959">
        <v>82</v>
      </c>
      <c r="D63" s="959" t="s">
        <v>2746</v>
      </c>
      <c r="E63" s="959">
        <f>SUM(E64:E65)</f>
        <v>61</v>
      </c>
      <c r="F63" s="959" t="s">
        <v>2746</v>
      </c>
      <c r="G63" s="585"/>
    </row>
    <row r="64" spans="1:15">
      <c r="A64" s="643" t="s">
        <v>5327</v>
      </c>
      <c r="B64" s="1151">
        <v>0</v>
      </c>
      <c r="C64" s="1151">
        <v>0</v>
      </c>
      <c r="D64" s="959" t="s">
        <v>2746</v>
      </c>
      <c r="E64" s="1151">
        <v>0</v>
      </c>
      <c r="F64" s="959" t="s">
        <v>2746</v>
      </c>
      <c r="G64" s="585"/>
    </row>
    <row r="65" spans="1:15">
      <c r="A65" s="643" t="s">
        <v>5328</v>
      </c>
      <c r="B65" s="1151">
        <v>102</v>
      </c>
      <c r="C65" s="1151">
        <v>82</v>
      </c>
      <c r="D65" s="959" t="s">
        <v>2746</v>
      </c>
      <c r="E65" s="1151">
        <v>61</v>
      </c>
      <c r="F65" s="959" t="s">
        <v>2746</v>
      </c>
      <c r="G65" s="585"/>
    </row>
    <row r="66" spans="1:15">
      <c r="A66" s="644" t="s">
        <v>19</v>
      </c>
      <c r="B66" s="1152">
        <v>107</v>
      </c>
      <c r="C66" s="1152">
        <v>87</v>
      </c>
      <c r="D66" s="1153">
        <v>1</v>
      </c>
      <c r="E66" s="1152">
        <f>E60+E63</f>
        <v>65</v>
      </c>
      <c r="F66" s="1153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4765</v>
      </c>
    </row>
    <row r="2" spans="1:29" ht="18">
      <c r="K2" s="536"/>
      <c r="L2" s="536"/>
      <c r="M2" s="620" t="s">
        <v>5839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14" t="s">
        <v>5298</v>
      </c>
      <c r="B4" s="1514"/>
      <c r="C4" s="1514"/>
      <c r="D4" s="1514"/>
      <c r="E4" s="1514"/>
      <c r="F4" s="1514"/>
      <c r="G4" s="1514"/>
      <c r="H4" s="1514"/>
      <c r="I4" s="1514"/>
      <c r="J4" s="1514"/>
      <c r="K4" s="1514"/>
      <c r="L4" s="1514"/>
      <c r="M4" s="1514"/>
    </row>
    <row r="5" spans="1:29" ht="3.75" customHeight="1"/>
    <row r="6" spans="1:29" ht="48" customHeight="1">
      <c r="A6" s="1348" t="s">
        <v>5387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9" ht="4.5" customHeight="1"/>
    <row r="8" spans="1:29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9">
      <c r="A10" s="1515" t="s">
        <v>5388</v>
      </c>
      <c r="B10" s="1515"/>
      <c r="C10" s="1515"/>
      <c r="D10" s="1515"/>
      <c r="E10" s="1515"/>
      <c r="F10" s="1515"/>
      <c r="G10" s="1515"/>
      <c r="H10" s="1515"/>
      <c r="I10" s="1515"/>
      <c r="J10" s="1515"/>
      <c r="K10" s="1515"/>
      <c r="L10" s="1515"/>
      <c r="M10" s="1515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</row>
    <row r="11" spans="1:29">
      <c r="A11" s="1515" t="s">
        <v>5389</v>
      </c>
      <c r="B11" s="1515"/>
      <c r="C11" s="1515"/>
      <c r="D11" s="1515"/>
      <c r="E11" s="1515"/>
      <c r="F11" s="1515"/>
      <c r="G11" s="1515"/>
      <c r="H11" s="1515"/>
      <c r="I11" s="1515"/>
      <c r="J11" s="1515"/>
      <c r="K11" s="1515"/>
      <c r="L11" s="1515"/>
      <c r="M11" s="1515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1"/>
    </row>
    <row r="12" spans="1:29">
      <c r="A12" s="1515" t="s">
        <v>5390</v>
      </c>
      <c r="B12" s="1515"/>
      <c r="C12" s="1515"/>
      <c r="D12" s="1515"/>
      <c r="E12" s="1515"/>
      <c r="F12" s="1515"/>
      <c r="G12" s="1515"/>
      <c r="H12" s="1515"/>
      <c r="I12" s="1515"/>
      <c r="J12" s="1515"/>
      <c r="K12" s="1515"/>
      <c r="L12" s="1515"/>
      <c r="M12" s="1515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1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41"/>
    </row>
    <row r="14" spans="1:29" ht="43.5" customHeight="1">
      <c r="A14" s="1427" t="s">
        <v>5300</v>
      </c>
      <c r="B14" s="1478" t="s">
        <v>5301</v>
      </c>
      <c r="C14" s="1479"/>
      <c r="D14" s="1480"/>
      <c r="E14" s="1511" t="s">
        <v>170</v>
      </c>
      <c r="F14" s="1512"/>
      <c r="G14" s="1513"/>
      <c r="H14" s="1511" t="s">
        <v>167</v>
      </c>
      <c r="I14" s="1512"/>
      <c r="J14" s="1513"/>
      <c r="K14" s="1427" t="s">
        <v>4404</v>
      </c>
      <c r="L14" s="1497" t="s">
        <v>4405</v>
      </c>
      <c r="M14" s="1498"/>
    </row>
    <row r="15" spans="1:29" ht="67.5" customHeight="1">
      <c r="A15" s="1428"/>
      <c r="B15" s="1481"/>
      <c r="C15" s="1482"/>
      <c r="D15" s="1483"/>
      <c r="E15" s="660" t="s">
        <v>824</v>
      </c>
      <c r="F15" s="1509" t="s">
        <v>825</v>
      </c>
      <c r="G15" s="1510"/>
      <c r="H15" s="661" t="s">
        <v>3211</v>
      </c>
      <c r="I15" s="1509" t="s">
        <v>169</v>
      </c>
      <c r="J15" s="1510"/>
      <c r="K15" s="1428"/>
      <c r="L15" s="1499"/>
      <c r="M15" s="1500"/>
    </row>
    <row r="16" spans="1:29" s="587" customFormat="1">
      <c r="A16" s="586">
        <v>1</v>
      </c>
      <c r="B16" s="1455">
        <f>A16+1</f>
        <v>2</v>
      </c>
      <c r="C16" s="1456"/>
      <c r="D16" s="1457"/>
      <c r="E16" s="586">
        <f>B16+1</f>
        <v>3</v>
      </c>
      <c r="F16" s="1455">
        <f>E16+1</f>
        <v>4</v>
      </c>
      <c r="G16" s="1457"/>
      <c r="H16" s="648">
        <f>F16+1</f>
        <v>5</v>
      </c>
      <c r="I16" s="1455">
        <f>H16+1</f>
        <v>6</v>
      </c>
      <c r="J16" s="1457"/>
      <c r="K16" s="586">
        <f>I16+1</f>
        <v>7</v>
      </c>
      <c r="L16" s="1455">
        <f>K16+1</f>
        <v>8</v>
      </c>
      <c r="M16" s="1457"/>
    </row>
    <row r="17" spans="1:13" ht="46.5" customHeight="1">
      <c r="A17" s="362" t="s">
        <v>4959</v>
      </c>
      <c r="B17" s="1490" t="s">
        <v>4960</v>
      </c>
      <c r="C17" s="1491"/>
      <c r="D17" s="1492"/>
      <c r="E17" s="362">
        <v>800</v>
      </c>
      <c r="F17" s="1490" t="s">
        <v>5302</v>
      </c>
      <c r="G17" s="1492"/>
      <c r="H17" s="363" t="s">
        <v>4746</v>
      </c>
      <c r="I17" s="1490" t="s">
        <v>4890</v>
      </c>
      <c r="J17" s="1492"/>
      <c r="K17" s="622">
        <v>213</v>
      </c>
      <c r="L17" s="1493">
        <v>50769</v>
      </c>
      <c r="M17" s="1494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78" t="s">
        <v>310</v>
      </c>
      <c r="C20" s="1479"/>
      <c r="D20" s="1480"/>
      <c r="E20" s="1511" t="s">
        <v>170</v>
      </c>
      <c r="F20" s="1512"/>
      <c r="G20" s="1513"/>
      <c r="H20" s="1511" t="s">
        <v>167</v>
      </c>
      <c r="I20" s="1512"/>
      <c r="J20" s="1513"/>
      <c r="K20" s="1427" t="s">
        <v>4404</v>
      </c>
      <c r="L20" s="1427" t="s">
        <v>5304</v>
      </c>
      <c r="M20" s="1427" t="s">
        <v>4942</v>
      </c>
    </row>
    <row r="21" spans="1:13" ht="28.5" customHeight="1">
      <c r="A21" s="1428"/>
      <c r="B21" s="1481"/>
      <c r="C21" s="1482"/>
      <c r="D21" s="1483"/>
      <c r="E21" s="660" t="s">
        <v>824</v>
      </c>
      <c r="F21" s="1509" t="s">
        <v>825</v>
      </c>
      <c r="G21" s="1510"/>
      <c r="H21" s="661" t="s">
        <v>3211</v>
      </c>
      <c r="I21" s="1509" t="s">
        <v>169</v>
      </c>
      <c r="J21" s="1510"/>
      <c r="K21" s="1428"/>
      <c r="L21" s="1428"/>
      <c r="M21" s="1428"/>
    </row>
    <row r="22" spans="1:13">
      <c r="A22" s="586">
        <v>1</v>
      </c>
      <c r="B22" s="1487">
        <f>A22+1</f>
        <v>2</v>
      </c>
      <c r="C22" s="1488"/>
      <c r="D22" s="1489"/>
      <c r="E22" s="857">
        <f>B22+1</f>
        <v>3</v>
      </c>
      <c r="F22" s="1455">
        <f>E22+1</f>
        <v>4</v>
      </c>
      <c r="G22" s="1457"/>
      <c r="H22" s="648">
        <f>F22+1</f>
        <v>5</v>
      </c>
      <c r="I22" s="1455">
        <f>H22+1</f>
        <v>6</v>
      </c>
      <c r="J22" s="1457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66" t="s">
        <v>4891</v>
      </c>
      <c r="B23" s="1469" t="s">
        <v>5305</v>
      </c>
      <c r="C23" s="1470"/>
      <c r="D23" s="1471"/>
      <c r="E23" s="1466">
        <v>801</v>
      </c>
      <c r="F23" s="1469" t="s">
        <v>5306</v>
      </c>
      <c r="G23" s="1471"/>
      <c r="H23" s="652">
        <v>104</v>
      </c>
      <c r="I23" s="1436" t="s">
        <v>4890</v>
      </c>
      <c r="J23" s="1438"/>
      <c r="K23" s="1448">
        <v>213</v>
      </c>
      <c r="L23" s="1448">
        <v>1</v>
      </c>
      <c r="M23" s="1458">
        <v>1</v>
      </c>
    </row>
    <row r="24" spans="1:13" s="588" customFormat="1" ht="30" customHeight="1">
      <c r="A24" s="1467"/>
      <c r="B24" s="1472"/>
      <c r="C24" s="1473"/>
      <c r="D24" s="1474"/>
      <c r="E24" s="1467"/>
      <c r="F24" s="1472"/>
      <c r="G24" s="1474"/>
      <c r="H24" s="652">
        <v>32</v>
      </c>
      <c r="I24" s="1436" t="s">
        <v>3197</v>
      </c>
      <c r="J24" s="1438"/>
      <c r="K24" s="1453"/>
      <c r="L24" s="1453"/>
      <c r="M24" s="1459"/>
    </row>
    <row r="25" spans="1:13" s="588" customFormat="1" ht="17.25" customHeight="1">
      <c r="A25" s="1467"/>
      <c r="B25" s="1472"/>
      <c r="C25" s="1473"/>
      <c r="D25" s="1474"/>
      <c r="E25" s="1467"/>
      <c r="F25" s="1472"/>
      <c r="G25" s="1474"/>
      <c r="H25" s="652">
        <v>87</v>
      </c>
      <c r="I25" s="630" t="s">
        <v>5307</v>
      </c>
      <c r="J25" s="631"/>
      <c r="K25" s="1453"/>
      <c r="L25" s="1453"/>
      <c r="M25" s="1459"/>
    </row>
    <row r="26" spans="1:13" s="588" customFormat="1" ht="34.5" customHeight="1">
      <c r="A26" s="1466" t="s">
        <v>4893</v>
      </c>
      <c r="B26" s="1469" t="s">
        <v>5309</v>
      </c>
      <c r="C26" s="1470"/>
      <c r="D26" s="1471"/>
      <c r="E26" s="1466">
        <v>803</v>
      </c>
      <c r="F26" s="1469" t="s">
        <v>5310</v>
      </c>
      <c r="G26" s="1471"/>
      <c r="H26" s="652">
        <v>104</v>
      </c>
      <c r="I26" s="1436" t="s">
        <v>4890</v>
      </c>
      <c r="J26" s="1438"/>
      <c r="K26" s="1448">
        <v>213</v>
      </c>
      <c r="L26" s="1448">
        <v>2</v>
      </c>
      <c r="M26" s="1458">
        <v>4</v>
      </c>
    </row>
    <row r="27" spans="1:13" s="588" customFormat="1" ht="31.5" customHeight="1">
      <c r="A27" s="1467"/>
      <c r="B27" s="1472"/>
      <c r="C27" s="1473"/>
      <c r="D27" s="1474"/>
      <c r="E27" s="1467"/>
      <c r="F27" s="1472"/>
      <c r="G27" s="1474"/>
      <c r="H27" s="652">
        <v>32</v>
      </c>
      <c r="I27" s="1436" t="s">
        <v>3197</v>
      </c>
      <c r="J27" s="1438"/>
      <c r="K27" s="1453"/>
      <c r="L27" s="1453"/>
      <c r="M27" s="1459"/>
    </row>
    <row r="28" spans="1:13" s="588" customFormat="1" ht="15.75" customHeight="1">
      <c r="A28" s="1467"/>
      <c r="B28" s="1472"/>
      <c r="C28" s="1473"/>
      <c r="D28" s="1474"/>
      <c r="E28" s="1467"/>
      <c r="F28" s="1472"/>
      <c r="G28" s="1474"/>
      <c r="H28" s="652">
        <v>87</v>
      </c>
      <c r="I28" s="630" t="s">
        <v>5307</v>
      </c>
      <c r="J28" s="631"/>
      <c r="K28" s="1453"/>
      <c r="L28" s="1453"/>
      <c r="M28" s="1459"/>
    </row>
    <row r="29" spans="1:13" s="588" customFormat="1">
      <c r="A29" s="1507" t="s">
        <v>5333</v>
      </c>
      <c r="B29" s="1508" t="s">
        <v>5334</v>
      </c>
      <c r="C29" s="1508"/>
      <c r="D29" s="1508"/>
      <c r="E29" s="1466" t="s">
        <v>5335</v>
      </c>
      <c r="F29" s="1469" t="s">
        <v>5336</v>
      </c>
      <c r="G29" s="1471"/>
      <c r="H29" s="411">
        <v>52</v>
      </c>
      <c r="I29" s="1508" t="s">
        <v>457</v>
      </c>
      <c r="J29" s="1508"/>
      <c r="K29" s="1448">
        <v>213</v>
      </c>
      <c r="L29" s="1448">
        <v>1</v>
      </c>
      <c r="M29" s="1458">
        <v>1</v>
      </c>
    </row>
    <row r="30" spans="1:13" s="588" customFormat="1">
      <c r="A30" s="1507"/>
      <c r="B30" s="1508"/>
      <c r="C30" s="1508"/>
      <c r="D30" s="1508"/>
      <c r="E30" s="1467"/>
      <c r="F30" s="1472"/>
      <c r="G30" s="1474"/>
      <c r="H30" s="411"/>
      <c r="I30" s="1508"/>
      <c r="J30" s="1508"/>
      <c r="K30" s="1453"/>
      <c r="L30" s="1453"/>
      <c r="M30" s="1459"/>
    </row>
    <row r="31" spans="1:13" s="588" customFormat="1">
      <c r="A31" s="1507" t="s">
        <v>5337</v>
      </c>
      <c r="B31" s="1508" t="s">
        <v>5338</v>
      </c>
      <c r="C31" s="1508"/>
      <c r="D31" s="1508"/>
      <c r="E31" s="1467"/>
      <c r="F31" s="1472"/>
      <c r="G31" s="1474"/>
      <c r="H31" s="411">
        <v>52</v>
      </c>
      <c r="I31" s="1508" t="s">
        <v>457</v>
      </c>
      <c r="J31" s="1508"/>
      <c r="K31" s="1453"/>
      <c r="L31" s="1453"/>
      <c r="M31" s="1459"/>
    </row>
    <row r="32" spans="1:13" s="588" customFormat="1">
      <c r="A32" s="1507"/>
      <c r="B32" s="1508"/>
      <c r="C32" s="1508"/>
      <c r="D32" s="1508"/>
      <c r="E32" s="1468"/>
      <c r="F32" s="1475"/>
      <c r="G32" s="1477"/>
      <c r="H32" s="411"/>
      <c r="I32" s="1508"/>
      <c r="J32" s="1508"/>
      <c r="K32" s="1449"/>
      <c r="L32" s="1449"/>
      <c r="M32" s="1460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4" t="s">
        <v>2920</v>
      </c>
      <c r="I35" s="1505"/>
      <c r="J35" s="1506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9" t="s">
        <v>825</v>
      </c>
      <c r="J36" s="1510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5">
        <f>B37+1</f>
        <v>3</v>
      </c>
      <c r="D37" s="1456"/>
      <c r="E37" s="1456"/>
      <c r="F37" s="1456"/>
      <c r="G37" s="1457"/>
      <c r="H37" s="648">
        <f>C37+1</f>
        <v>4</v>
      </c>
      <c r="I37" s="1455">
        <f>H37+1</f>
        <v>5</v>
      </c>
      <c r="J37" s="1457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36" t="s">
        <v>4937</v>
      </c>
      <c r="D38" s="1437"/>
      <c r="E38" s="1437"/>
      <c r="F38" s="1437"/>
      <c r="G38" s="1438"/>
      <c r="H38" s="652" t="s">
        <v>4941</v>
      </c>
      <c r="I38" s="1439" t="s">
        <v>517</v>
      </c>
      <c r="J38" s="1440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5352</v>
      </c>
      <c r="C39" s="1436" t="s">
        <v>5353</v>
      </c>
      <c r="D39" s="1437"/>
      <c r="E39" s="1437"/>
      <c r="F39" s="1437"/>
      <c r="G39" s="1438"/>
      <c r="H39" s="652" t="s">
        <v>4941</v>
      </c>
      <c r="I39" s="1439" t="s">
        <v>517</v>
      </c>
      <c r="J39" s="1440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4940</v>
      </c>
      <c r="B40" s="630" t="s">
        <v>5354</v>
      </c>
      <c r="C40" s="1436" t="s">
        <v>5355</v>
      </c>
      <c r="D40" s="1437"/>
      <c r="E40" s="1437"/>
      <c r="F40" s="1437"/>
      <c r="G40" s="1438"/>
      <c r="H40" s="652" t="s">
        <v>4941</v>
      </c>
      <c r="I40" s="1439" t="s">
        <v>517</v>
      </c>
      <c r="J40" s="1440"/>
      <c r="K40" s="1502">
        <v>213</v>
      </c>
      <c r="L40" s="1502">
        <v>2</v>
      </c>
      <c r="M40" s="1451">
        <v>7.5</v>
      </c>
    </row>
    <row r="41" spans="1:13" s="588" customFormat="1" ht="20.25" customHeight="1">
      <c r="A41" s="411" t="s">
        <v>4940</v>
      </c>
      <c r="B41" s="630" t="s">
        <v>5356</v>
      </c>
      <c r="C41" s="1436" t="s">
        <v>5357</v>
      </c>
      <c r="D41" s="1437"/>
      <c r="E41" s="1437"/>
      <c r="F41" s="1437"/>
      <c r="G41" s="1438"/>
      <c r="H41" s="652" t="s">
        <v>4941</v>
      </c>
      <c r="I41" s="1439" t="s">
        <v>517</v>
      </c>
      <c r="J41" s="1440"/>
      <c r="K41" s="1503"/>
      <c r="L41" s="1503"/>
      <c r="M41" s="1452"/>
    </row>
    <row r="42" spans="1:13" s="588" customFormat="1" ht="28.5" customHeight="1">
      <c r="A42" s="411" t="s">
        <v>4940</v>
      </c>
      <c r="B42" s="630" t="s">
        <v>1001</v>
      </c>
      <c r="C42" s="1436" t="s">
        <v>5362</v>
      </c>
      <c r="D42" s="1437"/>
      <c r="E42" s="1437"/>
      <c r="F42" s="1437"/>
      <c r="G42" s="1438"/>
      <c r="H42" s="652" t="s">
        <v>4941</v>
      </c>
      <c r="I42" s="1439" t="s">
        <v>517</v>
      </c>
      <c r="J42" s="1440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4940</v>
      </c>
      <c r="B43" s="630" t="s">
        <v>1002</v>
      </c>
      <c r="C43" s="1436" t="s">
        <v>5391</v>
      </c>
      <c r="D43" s="1437"/>
      <c r="E43" s="1437"/>
      <c r="F43" s="1437"/>
      <c r="G43" s="1438"/>
      <c r="H43" s="652" t="s">
        <v>4941</v>
      </c>
      <c r="I43" s="1439" t="s">
        <v>517</v>
      </c>
      <c r="J43" s="1440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4940</v>
      </c>
      <c r="B44" s="630" t="s">
        <v>4979</v>
      </c>
      <c r="C44" s="1436" t="s">
        <v>3603</v>
      </c>
      <c r="D44" s="1437"/>
      <c r="E44" s="1437"/>
      <c r="F44" s="1437"/>
      <c r="G44" s="1438"/>
      <c r="H44" s="652" t="s">
        <v>4941</v>
      </c>
      <c r="I44" s="1439" t="s">
        <v>517</v>
      </c>
      <c r="J44" s="1440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4940</v>
      </c>
      <c r="B45" s="630" t="s">
        <v>1072</v>
      </c>
      <c r="C45" s="1436" t="s">
        <v>5363</v>
      </c>
      <c r="D45" s="1437"/>
      <c r="E45" s="1437"/>
      <c r="F45" s="1437"/>
      <c r="G45" s="1438"/>
      <c r="H45" s="652" t="s">
        <v>4941</v>
      </c>
      <c r="I45" s="1439" t="s">
        <v>517</v>
      </c>
      <c r="J45" s="1440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4651</v>
      </c>
      <c r="C46" s="1436" t="s">
        <v>4652</v>
      </c>
      <c r="D46" s="1437"/>
      <c r="E46" s="1437"/>
      <c r="F46" s="1437"/>
      <c r="G46" s="1438"/>
      <c r="H46" s="652" t="s">
        <v>4941</v>
      </c>
      <c r="I46" s="1439" t="s">
        <v>517</v>
      </c>
      <c r="J46" s="1440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4940</v>
      </c>
      <c r="B47" s="630" t="s">
        <v>980</v>
      </c>
      <c r="C47" s="1436" t="s">
        <v>981</v>
      </c>
      <c r="D47" s="1437"/>
      <c r="E47" s="1437"/>
      <c r="F47" s="1437"/>
      <c r="G47" s="1438"/>
      <c r="H47" s="652" t="s">
        <v>4941</v>
      </c>
      <c r="I47" s="1439" t="s">
        <v>517</v>
      </c>
      <c r="J47" s="1440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953</v>
      </c>
      <c r="C48" s="1436" t="s">
        <v>954</v>
      </c>
      <c r="D48" s="1437"/>
      <c r="E48" s="1437"/>
      <c r="F48" s="1437"/>
      <c r="G48" s="1438"/>
      <c r="H48" s="652" t="s">
        <v>4941</v>
      </c>
      <c r="I48" s="1439" t="s">
        <v>517</v>
      </c>
      <c r="J48" s="1440"/>
      <c r="K48" s="1502">
        <v>213</v>
      </c>
      <c r="L48" s="1502">
        <v>2</v>
      </c>
      <c r="M48" s="1451">
        <v>5</v>
      </c>
    </row>
    <row r="49" spans="1:15" s="588" customFormat="1" ht="20.25" customHeight="1">
      <c r="A49" s="411" t="s">
        <v>4940</v>
      </c>
      <c r="B49" s="630" t="s">
        <v>935</v>
      </c>
      <c r="C49" s="1436" t="s">
        <v>936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1503"/>
      <c r="L49" s="1503"/>
      <c r="M49" s="1452"/>
    </row>
    <row r="50" spans="1:15" s="588" customFormat="1" ht="20.25" customHeight="1">
      <c r="A50" s="411" t="s">
        <v>4940</v>
      </c>
      <c r="B50" s="630" t="s">
        <v>957</v>
      </c>
      <c r="C50" s="1436" t="s">
        <v>3563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4940</v>
      </c>
      <c r="B51" s="630" t="s">
        <v>956</v>
      </c>
      <c r="C51" s="1436" t="s">
        <v>5317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4940</v>
      </c>
      <c r="B52" s="630" t="s">
        <v>4976</v>
      </c>
      <c r="C52" s="1436" t="s">
        <v>4975</v>
      </c>
      <c r="D52" s="1437"/>
      <c r="E52" s="1437"/>
      <c r="F52" s="1437"/>
      <c r="G52" s="1438"/>
      <c r="H52" s="652" t="s">
        <v>4941</v>
      </c>
      <c r="I52" s="1439" t="s">
        <v>517</v>
      </c>
      <c r="J52" s="1440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4940</v>
      </c>
      <c r="B53" s="630" t="s">
        <v>964</v>
      </c>
      <c r="C53" s="1436" t="s">
        <v>5314</v>
      </c>
      <c r="D53" s="1437"/>
      <c r="E53" s="1437"/>
      <c r="F53" s="1437"/>
      <c r="G53" s="1438"/>
      <c r="H53" s="652" t="s">
        <v>4941</v>
      </c>
      <c r="I53" s="1439" t="s">
        <v>517</v>
      </c>
      <c r="J53" s="1440"/>
      <c r="K53" s="1502">
        <v>213</v>
      </c>
      <c r="L53" s="1502">
        <v>2</v>
      </c>
      <c r="M53" s="1451">
        <v>9</v>
      </c>
    </row>
    <row r="54" spans="1:15" s="588" customFormat="1" ht="20.25" customHeight="1">
      <c r="A54" s="411" t="s">
        <v>4940</v>
      </c>
      <c r="B54" s="630" t="s">
        <v>951</v>
      </c>
      <c r="C54" s="1436" t="s">
        <v>952</v>
      </c>
      <c r="D54" s="1437"/>
      <c r="E54" s="1437"/>
      <c r="F54" s="1437"/>
      <c r="G54" s="1438"/>
      <c r="H54" s="652" t="s">
        <v>4941</v>
      </c>
      <c r="I54" s="1439" t="s">
        <v>517</v>
      </c>
      <c r="J54" s="1440"/>
      <c r="K54" s="1517"/>
      <c r="L54" s="1517"/>
      <c r="M54" s="1454"/>
    </row>
    <row r="55" spans="1:15" s="588" customFormat="1" ht="30.75" customHeight="1">
      <c r="A55" s="411" t="s">
        <v>4940</v>
      </c>
      <c r="B55" s="630" t="s">
        <v>5364</v>
      </c>
      <c r="C55" s="1436" t="s">
        <v>5365</v>
      </c>
      <c r="D55" s="1437"/>
      <c r="E55" s="1437"/>
      <c r="F55" s="1437"/>
      <c r="G55" s="1438"/>
      <c r="H55" s="652" t="s">
        <v>4941</v>
      </c>
      <c r="I55" s="1439" t="s">
        <v>517</v>
      </c>
      <c r="J55" s="1440"/>
      <c r="K55" s="1503"/>
      <c r="L55" s="1503"/>
      <c r="M55" s="1452"/>
    </row>
    <row r="56" spans="1:15" s="588" customFormat="1" ht="20.25" customHeight="1">
      <c r="A56" s="411" t="s">
        <v>4940</v>
      </c>
      <c r="B56" s="630" t="s">
        <v>976</v>
      </c>
      <c r="C56" s="1436" t="s">
        <v>977</v>
      </c>
      <c r="D56" s="1437"/>
      <c r="E56" s="1437"/>
      <c r="F56" s="1437"/>
      <c r="G56" s="1438"/>
      <c r="H56" s="652" t="s">
        <v>4941</v>
      </c>
      <c r="I56" s="1439" t="s">
        <v>517</v>
      </c>
      <c r="J56" s="1440"/>
      <c r="K56" s="1502">
        <v>213</v>
      </c>
      <c r="L56" s="1502">
        <v>2</v>
      </c>
      <c r="M56" s="1451">
        <v>7</v>
      </c>
    </row>
    <row r="57" spans="1:15" s="588" customFormat="1" ht="20.25" customHeight="1">
      <c r="A57" s="411" t="s">
        <v>4940</v>
      </c>
      <c r="B57" s="630" t="s">
        <v>4978</v>
      </c>
      <c r="C57" s="1436" t="s">
        <v>4977</v>
      </c>
      <c r="D57" s="1437"/>
      <c r="E57" s="1437"/>
      <c r="F57" s="1437"/>
      <c r="G57" s="1438"/>
      <c r="H57" s="652" t="s">
        <v>4941</v>
      </c>
      <c r="I57" s="1439" t="s">
        <v>517</v>
      </c>
      <c r="J57" s="1440"/>
      <c r="K57" s="1503"/>
      <c r="L57" s="1503"/>
      <c r="M57" s="1452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5319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41" t="s">
        <v>5320</v>
      </c>
      <c r="B60" s="1443" t="s">
        <v>5321</v>
      </c>
      <c r="C60" s="1445" t="s">
        <v>5322</v>
      </c>
      <c r="D60" s="1446"/>
      <c r="E60" s="1450" t="s">
        <v>5323</v>
      </c>
      <c r="F60" s="1450"/>
      <c r="G60" s="585"/>
    </row>
    <row r="61" spans="1:15" ht="42.75">
      <c r="A61" s="1442"/>
      <c r="B61" s="1444"/>
      <c r="C61" s="651" t="s">
        <v>5324</v>
      </c>
      <c r="D61" s="639" t="s">
        <v>5325</v>
      </c>
      <c r="E61" s="640" t="s">
        <v>5324</v>
      </c>
      <c r="F61" s="641" t="s">
        <v>5325</v>
      </c>
    </row>
    <row r="62" spans="1:15">
      <c r="A62" s="1150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5326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5327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5328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5329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5327</v>
      </c>
      <c r="B67" s="1147">
        <v>0</v>
      </c>
      <c r="C67" s="1147">
        <v>0</v>
      </c>
      <c r="D67" s="77" t="s">
        <v>2746</v>
      </c>
      <c r="E67" s="1147">
        <v>0</v>
      </c>
      <c r="F67" s="77" t="s">
        <v>2746</v>
      </c>
      <c r="G67" s="585"/>
    </row>
    <row r="68" spans="1:15">
      <c r="A68" s="643" t="s">
        <v>5328</v>
      </c>
      <c r="B68" s="1147">
        <v>105</v>
      </c>
      <c r="C68" s="1147">
        <v>84</v>
      </c>
      <c r="D68" s="77" t="s">
        <v>2746</v>
      </c>
      <c r="E68" s="1147">
        <v>68</v>
      </c>
      <c r="F68" s="77" t="s">
        <v>2746</v>
      </c>
      <c r="G68" s="585"/>
    </row>
    <row r="69" spans="1:15">
      <c r="A69" s="644" t="s">
        <v>19</v>
      </c>
      <c r="B69" s="1148">
        <v>111</v>
      </c>
      <c r="C69" s="1148">
        <v>90</v>
      </c>
      <c r="D69" s="1149">
        <v>1</v>
      </c>
      <c r="E69" s="1148">
        <v>73</v>
      </c>
      <c r="F69" s="1149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16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95" t="s">
        <v>5298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8" ht="3.75" customHeight="1"/>
    <row r="6" spans="1:28" ht="48" customHeight="1">
      <c r="A6" s="1348" t="s">
        <v>5392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10" spans="1:28" ht="15.75" customHeight="1">
      <c r="A10" s="1522" t="s">
        <v>5393</v>
      </c>
      <c r="B10" s="1522"/>
      <c r="C10" s="1522"/>
      <c r="D10" s="1522"/>
      <c r="E10" s="1522"/>
      <c r="F10" s="1522"/>
      <c r="G10" s="1522"/>
      <c r="H10" s="1522"/>
      <c r="I10" s="1522"/>
      <c r="J10" s="1522"/>
      <c r="K10" s="1522"/>
      <c r="L10" s="1522"/>
      <c r="M10" s="1522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</row>
    <row r="11" spans="1:28">
      <c r="A11" s="1522" t="s">
        <v>5394</v>
      </c>
      <c r="B11" s="1522"/>
      <c r="C11" s="1522"/>
      <c r="D11" s="1522"/>
      <c r="E11" s="1522"/>
      <c r="F11" s="1522"/>
      <c r="G11" s="1522"/>
      <c r="H11" s="1522"/>
      <c r="I11" s="1522"/>
      <c r="J11" s="1522"/>
      <c r="K11" s="1522"/>
      <c r="L11" s="1522"/>
      <c r="M11" s="1522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41"/>
    </row>
    <row r="12" spans="1:28">
      <c r="A12" s="1522" t="s">
        <v>5395</v>
      </c>
      <c r="B12" s="1522"/>
      <c r="C12" s="1522"/>
      <c r="D12" s="1522"/>
      <c r="E12" s="1522"/>
      <c r="F12" s="1522"/>
      <c r="G12" s="1522"/>
      <c r="H12" s="1522"/>
      <c r="I12" s="1522"/>
      <c r="J12" s="1522"/>
      <c r="K12" s="1522"/>
      <c r="L12" s="1522"/>
      <c r="M12" s="1522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41"/>
    </row>
    <row r="13" spans="1:28">
      <c r="A13" s="1522" t="s">
        <v>5396</v>
      </c>
      <c r="B13" s="1522"/>
      <c r="C13" s="1522"/>
      <c r="D13" s="1522"/>
      <c r="E13" s="1522"/>
      <c r="F13" s="1522"/>
      <c r="G13" s="1522"/>
      <c r="H13" s="1522"/>
      <c r="I13" s="1522"/>
      <c r="J13" s="1522"/>
      <c r="K13" s="1522"/>
      <c r="L13" s="1522"/>
      <c r="M13" s="1522"/>
      <c r="O13" s="751"/>
      <c r="P13" s="751"/>
      <c r="Q13" s="751"/>
      <c r="R13" s="751"/>
      <c r="S13" s="751"/>
      <c r="T13" s="751"/>
      <c r="U13" s="751"/>
      <c r="V13" s="751"/>
      <c r="W13" s="751"/>
      <c r="X13" s="751"/>
      <c r="Y13" s="751"/>
      <c r="Z13" s="751"/>
      <c r="AA13" s="751"/>
      <c r="AB13" s="741"/>
    </row>
    <row r="14" spans="1:28">
      <c r="A14" s="1522" t="s">
        <v>5397</v>
      </c>
      <c r="B14" s="1522"/>
      <c r="C14" s="1522"/>
      <c r="D14" s="1522"/>
      <c r="E14" s="1522"/>
      <c r="F14" s="1522"/>
      <c r="G14" s="1522"/>
      <c r="H14" s="1522"/>
      <c r="I14" s="1522"/>
      <c r="J14" s="1522"/>
      <c r="K14" s="1522"/>
      <c r="L14" s="1522"/>
      <c r="M14" s="1522"/>
      <c r="O14" s="751"/>
      <c r="P14" s="751"/>
      <c r="Q14" s="751"/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41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27" t="s">
        <v>5300</v>
      </c>
      <c r="B16" s="1478" t="s">
        <v>5301</v>
      </c>
      <c r="C16" s="1479"/>
      <c r="D16" s="1480"/>
      <c r="E16" s="1484" t="s">
        <v>170</v>
      </c>
      <c r="F16" s="1485"/>
      <c r="G16" s="1486"/>
      <c r="H16" s="1484" t="s">
        <v>167</v>
      </c>
      <c r="I16" s="1485"/>
      <c r="J16" s="1486"/>
      <c r="K16" s="1427" t="s">
        <v>4404</v>
      </c>
      <c r="L16" s="1497" t="s">
        <v>4405</v>
      </c>
      <c r="M16" s="1498"/>
    </row>
    <row r="17" spans="1:13" ht="67.5" customHeight="1">
      <c r="A17" s="1428"/>
      <c r="B17" s="1481"/>
      <c r="C17" s="1482"/>
      <c r="D17" s="1483"/>
      <c r="E17" s="657" t="s">
        <v>824</v>
      </c>
      <c r="F17" s="1464" t="s">
        <v>825</v>
      </c>
      <c r="G17" s="1465"/>
      <c r="H17" s="658" t="s">
        <v>3211</v>
      </c>
      <c r="I17" s="1464" t="s">
        <v>169</v>
      </c>
      <c r="J17" s="1465"/>
      <c r="K17" s="1428"/>
      <c r="L17" s="1499"/>
      <c r="M17" s="1500"/>
    </row>
    <row r="18" spans="1:13" s="587" customFormat="1">
      <c r="A18" s="586">
        <v>1</v>
      </c>
      <c r="B18" s="1455">
        <f>A18+1</f>
        <v>2</v>
      </c>
      <c r="C18" s="1456"/>
      <c r="D18" s="1457"/>
      <c r="E18" s="586">
        <f>B18+1</f>
        <v>3</v>
      </c>
      <c r="F18" s="1455">
        <f>E18+1</f>
        <v>4</v>
      </c>
      <c r="G18" s="1457"/>
      <c r="H18" s="648">
        <f>F18+1</f>
        <v>5</v>
      </c>
      <c r="I18" s="1455">
        <f>H18+1</f>
        <v>6</v>
      </c>
      <c r="J18" s="1457"/>
      <c r="K18" s="586">
        <f>I18+1</f>
        <v>7</v>
      </c>
      <c r="L18" s="1455">
        <f>K18+1</f>
        <v>8</v>
      </c>
      <c r="M18" s="1457"/>
    </row>
    <row r="19" spans="1:13" ht="48.75" customHeight="1">
      <c r="A19" s="362" t="s">
        <v>4955</v>
      </c>
      <c r="B19" s="1490" t="s">
        <v>4956</v>
      </c>
      <c r="C19" s="1491"/>
      <c r="D19" s="1492"/>
      <c r="E19" s="362">
        <v>800</v>
      </c>
      <c r="F19" s="1490" t="s">
        <v>5302</v>
      </c>
      <c r="G19" s="1492"/>
      <c r="H19" s="363" t="s">
        <v>4746</v>
      </c>
      <c r="I19" s="1490" t="s">
        <v>4890</v>
      </c>
      <c r="J19" s="1492"/>
      <c r="K19" s="622">
        <v>213</v>
      </c>
      <c r="L19" s="1493">
        <v>35273</v>
      </c>
      <c r="M19" s="1494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78" t="s">
        <v>310</v>
      </c>
      <c r="C22" s="1479"/>
      <c r="D22" s="1480"/>
      <c r="E22" s="1484" t="s">
        <v>170</v>
      </c>
      <c r="F22" s="1485"/>
      <c r="G22" s="1486"/>
      <c r="H22" s="1484" t="s">
        <v>167</v>
      </c>
      <c r="I22" s="1485"/>
      <c r="J22" s="1486"/>
      <c r="K22" s="1427" t="s">
        <v>4404</v>
      </c>
      <c r="L22" s="1427" t="s">
        <v>5304</v>
      </c>
      <c r="M22" s="1427" t="s">
        <v>4942</v>
      </c>
    </row>
    <row r="23" spans="1:13" ht="28.5" customHeight="1">
      <c r="A23" s="1428"/>
      <c r="B23" s="1481"/>
      <c r="C23" s="1482"/>
      <c r="D23" s="1483"/>
      <c r="E23" s="657" t="s">
        <v>824</v>
      </c>
      <c r="F23" s="1464" t="s">
        <v>825</v>
      </c>
      <c r="G23" s="1465"/>
      <c r="H23" s="658" t="s">
        <v>3211</v>
      </c>
      <c r="I23" s="1464" t="s">
        <v>169</v>
      </c>
      <c r="J23" s="1465"/>
      <c r="K23" s="1428"/>
      <c r="L23" s="1428"/>
      <c r="M23" s="1428"/>
    </row>
    <row r="24" spans="1:13">
      <c r="A24" s="586">
        <v>1</v>
      </c>
      <c r="B24" s="1487">
        <f>A24+1</f>
        <v>2</v>
      </c>
      <c r="C24" s="1488"/>
      <c r="D24" s="1489"/>
      <c r="E24" s="857">
        <f>B24+1</f>
        <v>3</v>
      </c>
      <c r="F24" s="1455">
        <f>E24+1</f>
        <v>4</v>
      </c>
      <c r="G24" s="1457"/>
      <c r="H24" s="648">
        <f>F24+1</f>
        <v>5</v>
      </c>
      <c r="I24" s="1455">
        <f>H24+1</f>
        <v>6</v>
      </c>
      <c r="J24" s="1457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07" t="s">
        <v>4891</v>
      </c>
      <c r="B25" s="1508" t="s">
        <v>5305</v>
      </c>
      <c r="C25" s="1508"/>
      <c r="D25" s="1508"/>
      <c r="E25" s="1507">
        <v>801</v>
      </c>
      <c r="F25" s="1508" t="s">
        <v>5306</v>
      </c>
      <c r="G25" s="1508"/>
      <c r="H25" s="652">
        <v>104</v>
      </c>
      <c r="I25" s="1508" t="s">
        <v>4890</v>
      </c>
      <c r="J25" s="1508"/>
      <c r="K25" s="1520">
        <v>213</v>
      </c>
      <c r="L25" s="1520">
        <v>1</v>
      </c>
      <c r="M25" s="1521">
        <v>1</v>
      </c>
    </row>
    <row r="26" spans="1:13" s="588" customFormat="1" ht="28.5" customHeight="1">
      <c r="A26" s="1507"/>
      <c r="B26" s="1508"/>
      <c r="C26" s="1508"/>
      <c r="D26" s="1508"/>
      <c r="E26" s="1507"/>
      <c r="F26" s="1508"/>
      <c r="G26" s="1508"/>
      <c r="H26" s="652">
        <v>32</v>
      </c>
      <c r="I26" s="1508" t="s">
        <v>3197</v>
      </c>
      <c r="J26" s="1508"/>
      <c r="K26" s="1520"/>
      <c r="L26" s="1520"/>
      <c r="M26" s="1521"/>
    </row>
    <row r="27" spans="1:13" s="588" customFormat="1" ht="20.25" customHeight="1">
      <c r="A27" s="1507"/>
      <c r="B27" s="1508"/>
      <c r="C27" s="1508"/>
      <c r="D27" s="1508"/>
      <c r="E27" s="1507"/>
      <c r="F27" s="1508"/>
      <c r="G27" s="1508"/>
      <c r="H27" s="652">
        <v>87</v>
      </c>
      <c r="I27" s="631" t="s">
        <v>5307</v>
      </c>
      <c r="J27" s="631"/>
      <c r="K27" s="1520"/>
      <c r="L27" s="1520"/>
      <c r="M27" s="1521"/>
    </row>
    <row r="28" spans="1:13" s="588" customFormat="1" ht="31.5" customHeight="1">
      <c r="A28" s="1507" t="s">
        <v>4893</v>
      </c>
      <c r="B28" s="1508" t="s">
        <v>5309</v>
      </c>
      <c r="C28" s="1508"/>
      <c r="D28" s="1508"/>
      <c r="E28" s="1507">
        <v>803</v>
      </c>
      <c r="F28" s="1508" t="s">
        <v>5310</v>
      </c>
      <c r="G28" s="1508"/>
      <c r="H28" s="652">
        <v>104</v>
      </c>
      <c r="I28" s="1508" t="s">
        <v>4890</v>
      </c>
      <c r="J28" s="1508"/>
      <c r="K28" s="1520">
        <v>213</v>
      </c>
      <c r="L28" s="1520">
        <v>2</v>
      </c>
      <c r="M28" s="1521">
        <v>4</v>
      </c>
    </row>
    <row r="29" spans="1:13" s="588" customFormat="1" ht="31.5" customHeight="1">
      <c r="A29" s="1507"/>
      <c r="B29" s="1508"/>
      <c r="C29" s="1508"/>
      <c r="D29" s="1508"/>
      <c r="E29" s="1507"/>
      <c r="F29" s="1508"/>
      <c r="G29" s="1508"/>
      <c r="H29" s="652">
        <v>32</v>
      </c>
      <c r="I29" s="1508" t="s">
        <v>3197</v>
      </c>
      <c r="J29" s="1508"/>
      <c r="K29" s="1520"/>
      <c r="L29" s="1520"/>
      <c r="M29" s="1521"/>
    </row>
    <row r="30" spans="1:13" s="588" customFormat="1" ht="15.75" customHeight="1">
      <c r="A30" s="1507"/>
      <c r="B30" s="1508"/>
      <c r="C30" s="1508"/>
      <c r="D30" s="1508"/>
      <c r="E30" s="1507"/>
      <c r="F30" s="1508"/>
      <c r="G30" s="1508"/>
      <c r="H30" s="652">
        <v>87</v>
      </c>
      <c r="I30" s="631" t="s">
        <v>5307</v>
      </c>
      <c r="J30" s="631"/>
      <c r="K30" s="1520"/>
      <c r="L30" s="1520"/>
      <c r="M30" s="1521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61" t="s">
        <v>2920</v>
      </c>
      <c r="I33" s="1462"/>
      <c r="J33" s="1463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64" t="s">
        <v>825</v>
      </c>
      <c r="J34" s="1465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5">
        <f>B35+1</f>
        <v>3</v>
      </c>
      <c r="D35" s="1456"/>
      <c r="E35" s="1456"/>
      <c r="F35" s="1456"/>
      <c r="G35" s="1457"/>
      <c r="H35" s="648">
        <f>C35+1</f>
        <v>4</v>
      </c>
      <c r="I35" s="1455">
        <f>H35+1</f>
        <v>5</v>
      </c>
      <c r="J35" s="1457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1013</v>
      </c>
      <c r="C36" s="1436" t="s">
        <v>1014</v>
      </c>
      <c r="D36" s="1437"/>
      <c r="E36" s="1437"/>
      <c r="F36" s="1437"/>
      <c r="G36" s="1438"/>
      <c r="H36" s="652" t="s">
        <v>4941</v>
      </c>
      <c r="I36" s="1439" t="s">
        <v>517</v>
      </c>
      <c r="J36" s="1440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4940</v>
      </c>
      <c r="B37" s="630" t="s">
        <v>4672</v>
      </c>
      <c r="C37" s="1436" t="s">
        <v>4673</v>
      </c>
      <c r="D37" s="1437"/>
      <c r="E37" s="1437"/>
      <c r="F37" s="1437"/>
      <c r="G37" s="1438"/>
      <c r="H37" s="652" t="s">
        <v>4941</v>
      </c>
      <c r="I37" s="1439" t="s">
        <v>517</v>
      </c>
      <c r="J37" s="1440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4940</v>
      </c>
      <c r="B38" s="630" t="s">
        <v>4979</v>
      </c>
      <c r="C38" s="1439" t="s">
        <v>3603</v>
      </c>
      <c r="D38" s="1447"/>
      <c r="E38" s="1447"/>
      <c r="F38" s="1447"/>
      <c r="G38" s="1440"/>
      <c r="H38" s="652" t="s">
        <v>4941</v>
      </c>
      <c r="I38" s="1439" t="s">
        <v>517</v>
      </c>
      <c r="J38" s="1440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1074</v>
      </c>
      <c r="C39" s="1439" t="s">
        <v>1075</v>
      </c>
      <c r="D39" s="1447"/>
      <c r="E39" s="1447"/>
      <c r="F39" s="1447"/>
      <c r="G39" s="1440"/>
      <c r="H39" s="652" t="s">
        <v>4941</v>
      </c>
      <c r="I39" s="1439" t="s">
        <v>517</v>
      </c>
      <c r="J39" s="1440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4940</v>
      </c>
      <c r="B40" s="630" t="s">
        <v>1058</v>
      </c>
      <c r="C40" s="1439" t="s">
        <v>4745</v>
      </c>
      <c r="D40" s="1447"/>
      <c r="E40" s="1447"/>
      <c r="F40" s="1447"/>
      <c r="G40" s="1440"/>
      <c r="H40" s="652" t="s">
        <v>4941</v>
      </c>
      <c r="I40" s="1439" t="s">
        <v>517</v>
      </c>
      <c r="J40" s="1440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4940</v>
      </c>
      <c r="B41" s="630" t="s">
        <v>4651</v>
      </c>
      <c r="C41" s="1439" t="s">
        <v>4652</v>
      </c>
      <c r="D41" s="1447"/>
      <c r="E41" s="1447"/>
      <c r="F41" s="1447"/>
      <c r="G41" s="1440"/>
      <c r="H41" s="652" t="s">
        <v>4941</v>
      </c>
      <c r="I41" s="1439" t="s">
        <v>517</v>
      </c>
      <c r="J41" s="1440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4940</v>
      </c>
      <c r="B42" s="630" t="s">
        <v>980</v>
      </c>
      <c r="C42" s="1439" t="s">
        <v>981</v>
      </c>
      <c r="D42" s="1447"/>
      <c r="E42" s="1447"/>
      <c r="F42" s="1447"/>
      <c r="G42" s="1440"/>
      <c r="H42" s="652" t="s">
        <v>4941</v>
      </c>
      <c r="I42" s="1439" t="s">
        <v>517</v>
      </c>
      <c r="J42" s="1440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4940</v>
      </c>
      <c r="B43" s="630" t="s">
        <v>953</v>
      </c>
      <c r="C43" s="1439" t="s">
        <v>954</v>
      </c>
      <c r="D43" s="1447"/>
      <c r="E43" s="1447"/>
      <c r="F43" s="1447"/>
      <c r="G43" s="1440"/>
      <c r="H43" s="652" t="s">
        <v>4941</v>
      </c>
      <c r="I43" s="1439" t="s">
        <v>517</v>
      </c>
      <c r="J43" s="1440"/>
      <c r="K43" s="1448">
        <v>213</v>
      </c>
      <c r="L43" s="1448">
        <v>2</v>
      </c>
      <c r="M43" s="1451">
        <v>2</v>
      </c>
    </row>
    <row r="44" spans="1:13" s="588" customFormat="1" ht="20.25" customHeight="1">
      <c r="A44" s="411" t="s">
        <v>4940</v>
      </c>
      <c r="B44" s="630" t="s">
        <v>935</v>
      </c>
      <c r="C44" s="1439" t="s">
        <v>936</v>
      </c>
      <c r="D44" s="1447"/>
      <c r="E44" s="1447"/>
      <c r="F44" s="1447"/>
      <c r="G44" s="1440"/>
      <c r="H44" s="652" t="s">
        <v>4941</v>
      </c>
      <c r="I44" s="1439" t="s">
        <v>517</v>
      </c>
      <c r="J44" s="1440"/>
      <c r="K44" s="1449"/>
      <c r="L44" s="1449"/>
      <c r="M44" s="1452"/>
    </row>
    <row r="45" spans="1:13" s="588" customFormat="1" ht="20.25" customHeight="1">
      <c r="A45" s="411" t="s">
        <v>4940</v>
      </c>
      <c r="B45" s="630" t="s">
        <v>957</v>
      </c>
      <c r="C45" s="1439" t="s">
        <v>3563</v>
      </c>
      <c r="D45" s="1447"/>
      <c r="E45" s="1447"/>
      <c r="F45" s="1447"/>
      <c r="G45" s="1440"/>
      <c r="H45" s="652" t="s">
        <v>4941</v>
      </c>
      <c r="I45" s="1439" t="s">
        <v>517</v>
      </c>
      <c r="J45" s="1440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4940</v>
      </c>
      <c r="B46" s="630" t="s">
        <v>956</v>
      </c>
      <c r="C46" s="1439" t="s">
        <v>5317</v>
      </c>
      <c r="D46" s="1447"/>
      <c r="E46" s="1447"/>
      <c r="F46" s="1447"/>
      <c r="G46" s="1440"/>
      <c r="H46" s="652" t="s">
        <v>4941</v>
      </c>
      <c r="I46" s="1439" t="s">
        <v>517</v>
      </c>
      <c r="J46" s="1440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4940</v>
      </c>
      <c r="B47" s="630" t="s">
        <v>964</v>
      </c>
      <c r="C47" s="1439" t="s">
        <v>5314</v>
      </c>
      <c r="D47" s="1447"/>
      <c r="E47" s="1447"/>
      <c r="F47" s="1447"/>
      <c r="G47" s="1440"/>
      <c r="H47" s="652" t="s">
        <v>4941</v>
      </c>
      <c r="I47" s="1439" t="s">
        <v>517</v>
      </c>
      <c r="J47" s="1440"/>
      <c r="K47" s="1448">
        <v>213</v>
      </c>
      <c r="L47" s="1448">
        <v>2</v>
      </c>
      <c r="M47" s="1451">
        <v>5</v>
      </c>
    </row>
    <row r="48" spans="1:13" s="588" customFormat="1" ht="20.25" customHeight="1">
      <c r="A48" s="411" t="s">
        <v>4940</v>
      </c>
      <c r="B48" s="630" t="s">
        <v>951</v>
      </c>
      <c r="C48" s="1439" t="s">
        <v>952</v>
      </c>
      <c r="D48" s="1447"/>
      <c r="E48" s="1447"/>
      <c r="F48" s="1447"/>
      <c r="G48" s="1440"/>
      <c r="H48" s="652" t="s">
        <v>4941</v>
      </c>
      <c r="I48" s="1439" t="s">
        <v>517</v>
      </c>
      <c r="J48" s="1440"/>
      <c r="K48" s="1453"/>
      <c r="L48" s="1453"/>
      <c r="M48" s="1454"/>
    </row>
    <row r="49" spans="1:15" s="588" customFormat="1" ht="31.5" customHeight="1">
      <c r="A49" s="411" t="s">
        <v>4940</v>
      </c>
      <c r="B49" s="630" t="s">
        <v>5382</v>
      </c>
      <c r="C49" s="1436" t="s">
        <v>5383</v>
      </c>
      <c r="D49" s="1437"/>
      <c r="E49" s="1437"/>
      <c r="F49" s="1437"/>
      <c r="G49" s="1438"/>
      <c r="H49" s="652" t="s">
        <v>4941</v>
      </c>
      <c r="I49" s="1439" t="s">
        <v>517</v>
      </c>
      <c r="J49" s="1440"/>
      <c r="K49" s="1449"/>
      <c r="L49" s="1449"/>
      <c r="M49" s="1452"/>
    </row>
    <row r="50" spans="1:15" s="588" customFormat="1" ht="20.25" customHeight="1">
      <c r="A50" s="411" t="s">
        <v>4940</v>
      </c>
      <c r="B50" s="630" t="s">
        <v>4976</v>
      </c>
      <c r="C50" s="1436" t="s">
        <v>4975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41" t="s">
        <v>5320</v>
      </c>
      <c r="B53" s="1443" t="s">
        <v>5321</v>
      </c>
      <c r="C53" s="1445" t="s">
        <v>5322</v>
      </c>
      <c r="D53" s="1446"/>
      <c r="E53" s="1450" t="s">
        <v>5323</v>
      </c>
      <c r="F53" s="1450"/>
      <c r="G53" s="585"/>
    </row>
    <row r="54" spans="1:15" ht="42.75">
      <c r="A54" s="1442"/>
      <c r="B54" s="1444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0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5329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5327</v>
      </c>
      <c r="B60" s="1147">
        <v>0</v>
      </c>
      <c r="C60" s="1147">
        <v>0</v>
      </c>
      <c r="D60" s="77" t="s">
        <v>2746</v>
      </c>
      <c r="E60" s="1147">
        <v>0</v>
      </c>
      <c r="F60" s="77" t="s">
        <v>2746</v>
      </c>
      <c r="G60" s="585"/>
    </row>
    <row r="61" spans="1:15">
      <c r="A61" s="643" t="s">
        <v>5328</v>
      </c>
      <c r="B61" s="1147">
        <v>109</v>
      </c>
      <c r="C61" s="1147">
        <v>88</v>
      </c>
      <c r="D61" s="77" t="s">
        <v>2746</v>
      </c>
      <c r="E61" s="1147">
        <v>70</v>
      </c>
      <c r="F61" s="77" t="s">
        <v>2746</v>
      </c>
      <c r="G61" s="585"/>
    </row>
    <row r="62" spans="1:15">
      <c r="A62" s="644" t="s">
        <v>19</v>
      </c>
      <c r="B62" s="1148">
        <v>114</v>
      </c>
      <c r="C62" s="1148">
        <v>93</v>
      </c>
      <c r="D62" s="1149">
        <v>1</v>
      </c>
      <c r="E62" s="1148">
        <v>74</v>
      </c>
      <c r="F62" s="1149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95" t="s">
        <v>5298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48" t="s">
        <v>5398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ht="33" customHeight="1">
      <c r="A10" s="1522" t="s">
        <v>5375</v>
      </c>
      <c r="B10" s="1522"/>
      <c r="C10" s="1522"/>
      <c r="D10" s="1522"/>
      <c r="E10" s="1522"/>
      <c r="F10" s="1522"/>
      <c r="G10" s="1522"/>
      <c r="H10" s="1522"/>
      <c r="I10" s="1522"/>
      <c r="J10" s="1522"/>
      <c r="K10" s="1522"/>
      <c r="L10" s="1522"/>
      <c r="M10" s="1522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4.5" customHeight="1">
      <c r="A11" s="1501" t="s">
        <v>5616</v>
      </c>
      <c r="B11" s="1501"/>
      <c r="C11" s="1501"/>
      <c r="D11" s="1501"/>
      <c r="E11" s="1501"/>
      <c r="F11" s="1501"/>
      <c r="G11" s="1501"/>
      <c r="H11" s="1501"/>
      <c r="I11" s="1501"/>
      <c r="J11" s="1501"/>
      <c r="K11" s="1501"/>
      <c r="L11" s="1501"/>
      <c r="M11" s="1501"/>
    </row>
    <row r="12" spans="1:27" s="742" customFormat="1" ht="35.25" customHeight="1">
      <c r="A12" s="1501" t="s">
        <v>5376</v>
      </c>
      <c r="B12" s="1501"/>
      <c r="C12" s="1501"/>
      <c r="D12" s="1501"/>
      <c r="E12" s="1501"/>
      <c r="F12" s="1501"/>
      <c r="G12" s="1501"/>
      <c r="H12" s="1501"/>
      <c r="I12" s="1501"/>
      <c r="J12" s="1501"/>
      <c r="K12" s="1501"/>
      <c r="L12" s="1501"/>
      <c r="M12" s="1501"/>
    </row>
    <row r="13" spans="1:27" s="742" customFormat="1" ht="33" customHeight="1">
      <c r="A13" s="1501" t="s">
        <v>5377</v>
      </c>
      <c r="B13" s="1501"/>
      <c r="C13" s="1501"/>
      <c r="D13" s="1501"/>
      <c r="E13" s="1501"/>
      <c r="F13" s="1501"/>
      <c r="G13" s="1501"/>
      <c r="H13" s="1501"/>
      <c r="I13" s="1501"/>
      <c r="J13" s="1501"/>
      <c r="K13" s="1501"/>
      <c r="L13" s="1501"/>
      <c r="M13" s="1501"/>
    </row>
    <row r="14" spans="1:27" s="742" customFormat="1">
      <c r="A14" s="1501" t="s">
        <v>5501</v>
      </c>
      <c r="B14" s="1501"/>
      <c r="C14" s="1501"/>
      <c r="D14" s="1501"/>
      <c r="E14" s="1501"/>
      <c r="F14" s="1501"/>
      <c r="G14" s="1501"/>
      <c r="H14" s="1501"/>
      <c r="I14" s="1501"/>
      <c r="J14" s="1501"/>
      <c r="K14" s="1501"/>
      <c r="L14" s="1501"/>
      <c r="M14" s="150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5300</v>
      </c>
      <c r="B16" s="1478" t="s">
        <v>5301</v>
      </c>
      <c r="C16" s="1479"/>
      <c r="D16" s="1480"/>
      <c r="E16" s="1484" t="s">
        <v>170</v>
      </c>
      <c r="F16" s="1485"/>
      <c r="G16" s="1486"/>
      <c r="H16" s="1484" t="s">
        <v>167</v>
      </c>
      <c r="I16" s="1485"/>
      <c r="J16" s="1486"/>
      <c r="K16" s="1427" t="s">
        <v>4404</v>
      </c>
      <c r="L16" s="1497" t="s">
        <v>4405</v>
      </c>
      <c r="M16" s="149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67.5" customHeight="1">
      <c r="A17" s="1428"/>
      <c r="B17" s="1481"/>
      <c r="C17" s="1482"/>
      <c r="D17" s="1483"/>
      <c r="E17" s="657" t="s">
        <v>824</v>
      </c>
      <c r="F17" s="1464" t="s">
        <v>825</v>
      </c>
      <c r="G17" s="1465"/>
      <c r="H17" s="658" t="s">
        <v>3211</v>
      </c>
      <c r="I17" s="1464" t="s">
        <v>169</v>
      </c>
      <c r="J17" s="1465"/>
      <c r="K17" s="1428"/>
      <c r="L17" s="1499"/>
      <c r="M17" s="1500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s="587" customFormat="1">
      <c r="A18" s="586">
        <v>1</v>
      </c>
      <c r="B18" s="1455">
        <f>A18+1</f>
        <v>2</v>
      </c>
      <c r="C18" s="1456"/>
      <c r="D18" s="1457"/>
      <c r="E18" s="586">
        <f>B18+1</f>
        <v>3</v>
      </c>
      <c r="F18" s="1455">
        <f>E18+1</f>
        <v>4</v>
      </c>
      <c r="G18" s="1457"/>
      <c r="H18" s="648">
        <f>F18+1</f>
        <v>5</v>
      </c>
      <c r="I18" s="1455">
        <f>H18+1</f>
        <v>6</v>
      </c>
      <c r="J18" s="1457"/>
      <c r="K18" s="586">
        <f>I18+1</f>
        <v>7</v>
      </c>
      <c r="L18" s="1455">
        <f>K18+1</f>
        <v>8</v>
      </c>
      <c r="M18" s="1457"/>
    </row>
    <row r="19" spans="1:27" ht="48.75" customHeight="1">
      <c r="A19" s="362" t="s">
        <v>5378</v>
      </c>
      <c r="B19" s="1490" t="s">
        <v>5379</v>
      </c>
      <c r="C19" s="1491"/>
      <c r="D19" s="1492"/>
      <c r="E19" s="362">
        <v>800</v>
      </c>
      <c r="F19" s="1490" t="s">
        <v>5302</v>
      </c>
      <c r="G19" s="1492"/>
      <c r="H19" s="363" t="s">
        <v>4746</v>
      </c>
      <c r="I19" s="1490" t="s">
        <v>4890</v>
      </c>
      <c r="J19" s="1492"/>
      <c r="K19" s="622">
        <v>213</v>
      </c>
      <c r="L19" s="1493">
        <v>28079</v>
      </c>
      <c r="M19" s="1494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27" t="s">
        <v>312</v>
      </c>
      <c r="B22" s="1478" t="s">
        <v>310</v>
      </c>
      <c r="C22" s="1479"/>
      <c r="D22" s="1480"/>
      <c r="E22" s="1484" t="s">
        <v>170</v>
      </c>
      <c r="F22" s="1485"/>
      <c r="G22" s="1486"/>
      <c r="H22" s="1484" t="s">
        <v>167</v>
      </c>
      <c r="I22" s="1485"/>
      <c r="J22" s="1486"/>
      <c r="K22" s="1427" t="s">
        <v>4404</v>
      </c>
      <c r="L22" s="1427" t="s">
        <v>5304</v>
      </c>
      <c r="M22" s="1427" t="s">
        <v>4942</v>
      </c>
    </row>
    <row r="23" spans="1:27" ht="28.5" customHeight="1">
      <c r="A23" s="1428"/>
      <c r="B23" s="1481"/>
      <c r="C23" s="1482"/>
      <c r="D23" s="1483"/>
      <c r="E23" s="657" t="s">
        <v>824</v>
      </c>
      <c r="F23" s="1464" t="s">
        <v>825</v>
      </c>
      <c r="G23" s="1465"/>
      <c r="H23" s="658" t="s">
        <v>3211</v>
      </c>
      <c r="I23" s="1464" t="s">
        <v>169</v>
      </c>
      <c r="J23" s="1465"/>
      <c r="K23" s="1428"/>
      <c r="L23" s="1428"/>
      <c r="M23" s="1428"/>
    </row>
    <row r="24" spans="1:27">
      <c r="A24" s="586">
        <v>1</v>
      </c>
      <c r="B24" s="1487">
        <f>A24+1</f>
        <v>2</v>
      </c>
      <c r="C24" s="1488"/>
      <c r="D24" s="1489"/>
      <c r="E24" s="857">
        <f>B24+1</f>
        <v>3</v>
      </c>
      <c r="F24" s="1455">
        <f>E24+1</f>
        <v>4</v>
      </c>
      <c r="G24" s="1457"/>
      <c r="H24" s="648">
        <f>F24+1</f>
        <v>5</v>
      </c>
      <c r="I24" s="1455">
        <f>H24+1</f>
        <v>6</v>
      </c>
      <c r="J24" s="1457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07" t="s">
        <v>4891</v>
      </c>
      <c r="B25" s="1508" t="s">
        <v>5305</v>
      </c>
      <c r="C25" s="1508"/>
      <c r="D25" s="1508"/>
      <c r="E25" s="1507">
        <v>801</v>
      </c>
      <c r="F25" s="1508" t="s">
        <v>5306</v>
      </c>
      <c r="G25" s="1508"/>
      <c r="H25" s="652">
        <v>104</v>
      </c>
      <c r="I25" s="1508" t="s">
        <v>4890</v>
      </c>
      <c r="J25" s="1508"/>
      <c r="K25" s="1520">
        <v>213</v>
      </c>
      <c r="L25" s="1520">
        <v>1</v>
      </c>
      <c r="M25" s="1521">
        <v>1</v>
      </c>
    </row>
    <row r="26" spans="1:27" s="588" customFormat="1" ht="28.5" customHeight="1">
      <c r="A26" s="1507"/>
      <c r="B26" s="1508"/>
      <c r="C26" s="1508"/>
      <c r="D26" s="1508"/>
      <c r="E26" s="1507"/>
      <c r="F26" s="1508"/>
      <c r="G26" s="1508"/>
      <c r="H26" s="652">
        <v>32</v>
      </c>
      <c r="I26" s="1508" t="s">
        <v>3197</v>
      </c>
      <c r="J26" s="1508"/>
      <c r="K26" s="1520"/>
      <c r="L26" s="1520"/>
      <c r="M26" s="1521"/>
    </row>
    <row r="27" spans="1:27" s="588" customFormat="1" ht="20.25" customHeight="1">
      <c r="A27" s="1507"/>
      <c r="B27" s="1508"/>
      <c r="C27" s="1508"/>
      <c r="D27" s="1508"/>
      <c r="E27" s="1507"/>
      <c r="F27" s="1508"/>
      <c r="G27" s="1508"/>
      <c r="H27" s="652">
        <v>87</v>
      </c>
      <c r="I27" s="631" t="s">
        <v>5307</v>
      </c>
      <c r="J27" s="631"/>
      <c r="K27" s="1520"/>
      <c r="L27" s="1520"/>
      <c r="M27" s="1521"/>
    </row>
    <row r="28" spans="1:27" s="588" customFormat="1" ht="31.5" customHeight="1">
      <c r="A28" s="1507" t="s">
        <v>4893</v>
      </c>
      <c r="B28" s="1508" t="s">
        <v>5309</v>
      </c>
      <c r="C28" s="1508"/>
      <c r="D28" s="1508"/>
      <c r="E28" s="1507">
        <v>803</v>
      </c>
      <c r="F28" s="1508" t="s">
        <v>5310</v>
      </c>
      <c r="G28" s="1508"/>
      <c r="H28" s="652">
        <v>104</v>
      </c>
      <c r="I28" s="1508" t="s">
        <v>4890</v>
      </c>
      <c r="J28" s="1508"/>
      <c r="K28" s="1520">
        <v>213</v>
      </c>
      <c r="L28" s="1520">
        <v>2</v>
      </c>
      <c r="M28" s="1521">
        <v>4</v>
      </c>
    </row>
    <row r="29" spans="1:27" s="588" customFormat="1" ht="31.5" customHeight="1">
      <c r="A29" s="1507"/>
      <c r="B29" s="1508"/>
      <c r="C29" s="1508"/>
      <c r="D29" s="1508"/>
      <c r="E29" s="1507"/>
      <c r="F29" s="1508"/>
      <c r="G29" s="1508"/>
      <c r="H29" s="652">
        <v>32</v>
      </c>
      <c r="I29" s="1508" t="s">
        <v>3197</v>
      </c>
      <c r="J29" s="1508"/>
      <c r="K29" s="1520"/>
      <c r="L29" s="1520"/>
      <c r="M29" s="1521"/>
    </row>
    <row r="30" spans="1:27" s="588" customFormat="1" ht="15.75" customHeight="1">
      <c r="A30" s="1507"/>
      <c r="B30" s="1508"/>
      <c r="C30" s="1508"/>
      <c r="D30" s="1508"/>
      <c r="E30" s="1507"/>
      <c r="F30" s="1508"/>
      <c r="G30" s="1508"/>
      <c r="H30" s="652">
        <v>87</v>
      </c>
      <c r="I30" s="631" t="s">
        <v>5307</v>
      </c>
      <c r="J30" s="631"/>
      <c r="K30" s="1520"/>
      <c r="L30" s="1520"/>
      <c r="M30" s="1521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61" t="s">
        <v>2920</v>
      </c>
      <c r="I33" s="1462"/>
      <c r="J33" s="1463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64" t="s">
        <v>825</v>
      </c>
      <c r="J34" s="1465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5">
        <f>B35+1</f>
        <v>3</v>
      </c>
      <c r="D35" s="1456"/>
      <c r="E35" s="1456"/>
      <c r="F35" s="1456"/>
      <c r="G35" s="1457"/>
      <c r="H35" s="648">
        <f>C35+1</f>
        <v>4</v>
      </c>
      <c r="I35" s="1455">
        <f>H35+1</f>
        <v>5</v>
      </c>
      <c r="J35" s="1457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4684</v>
      </c>
      <c r="C36" s="1436" t="s">
        <v>4685</v>
      </c>
      <c r="D36" s="1437"/>
      <c r="E36" s="1437"/>
      <c r="F36" s="1437"/>
      <c r="G36" s="1438"/>
      <c r="H36" s="652" t="s">
        <v>4941</v>
      </c>
      <c r="I36" s="1439" t="s">
        <v>517</v>
      </c>
      <c r="J36" s="1440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4940</v>
      </c>
      <c r="B37" s="630" t="s">
        <v>1013</v>
      </c>
      <c r="C37" s="1436" t="s">
        <v>1014</v>
      </c>
      <c r="D37" s="1437"/>
      <c r="E37" s="1437"/>
      <c r="F37" s="1437"/>
      <c r="G37" s="1438"/>
      <c r="H37" s="652" t="s">
        <v>4941</v>
      </c>
      <c r="I37" s="1439" t="s">
        <v>517</v>
      </c>
      <c r="J37" s="1440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4940</v>
      </c>
      <c r="B38" s="630" t="s">
        <v>4979</v>
      </c>
      <c r="C38" s="1439" t="s">
        <v>3603</v>
      </c>
      <c r="D38" s="1447"/>
      <c r="E38" s="1447"/>
      <c r="F38" s="1447"/>
      <c r="G38" s="1440"/>
      <c r="H38" s="652" t="s">
        <v>4941</v>
      </c>
      <c r="I38" s="1439" t="s">
        <v>517</v>
      </c>
      <c r="J38" s="1440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1027</v>
      </c>
      <c r="C39" s="1439" t="s">
        <v>1028</v>
      </c>
      <c r="D39" s="1447"/>
      <c r="E39" s="1447"/>
      <c r="F39" s="1447"/>
      <c r="G39" s="1440"/>
      <c r="H39" s="652" t="s">
        <v>4941</v>
      </c>
      <c r="I39" s="1439" t="s">
        <v>517</v>
      </c>
      <c r="J39" s="1440"/>
      <c r="K39" s="1448">
        <v>213</v>
      </c>
      <c r="L39" s="1448">
        <v>2</v>
      </c>
      <c r="M39" s="1451">
        <v>9</v>
      </c>
    </row>
    <row r="40" spans="1:13" s="588" customFormat="1" ht="20.25" customHeight="1">
      <c r="A40" s="411" t="s">
        <v>4940</v>
      </c>
      <c r="B40" s="630" t="s">
        <v>1040</v>
      </c>
      <c r="C40" s="1439" t="s">
        <v>1041</v>
      </c>
      <c r="D40" s="1447"/>
      <c r="E40" s="1447"/>
      <c r="F40" s="1447"/>
      <c r="G40" s="1440"/>
      <c r="H40" s="652" t="s">
        <v>4941</v>
      </c>
      <c r="I40" s="1439" t="s">
        <v>517</v>
      </c>
      <c r="J40" s="1440"/>
      <c r="K40" s="1449"/>
      <c r="L40" s="1449"/>
      <c r="M40" s="1452"/>
    </row>
    <row r="41" spans="1:13" s="588" customFormat="1" ht="20.25" customHeight="1">
      <c r="A41" s="411" t="s">
        <v>4940</v>
      </c>
      <c r="B41" s="630" t="s">
        <v>1074</v>
      </c>
      <c r="C41" s="1439" t="s">
        <v>1075</v>
      </c>
      <c r="D41" s="1447"/>
      <c r="E41" s="1447"/>
      <c r="F41" s="1447"/>
      <c r="G41" s="1440"/>
      <c r="H41" s="652" t="s">
        <v>4941</v>
      </c>
      <c r="I41" s="1439" t="s">
        <v>517</v>
      </c>
      <c r="J41" s="1440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4651</v>
      </c>
      <c r="C42" s="1439" t="s">
        <v>4652</v>
      </c>
      <c r="D42" s="1447"/>
      <c r="E42" s="1447"/>
      <c r="F42" s="1447"/>
      <c r="G42" s="1440"/>
      <c r="H42" s="652" t="s">
        <v>4941</v>
      </c>
      <c r="I42" s="1439" t="s">
        <v>517</v>
      </c>
      <c r="J42" s="1440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980</v>
      </c>
      <c r="C43" s="1439" t="s">
        <v>981</v>
      </c>
      <c r="D43" s="1447"/>
      <c r="E43" s="1447"/>
      <c r="F43" s="1447"/>
      <c r="G43" s="1440"/>
      <c r="H43" s="652" t="s">
        <v>4941</v>
      </c>
      <c r="I43" s="1439" t="s">
        <v>517</v>
      </c>
      <c r="J43" s="1440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4940</v>
      </c>
      <c r="B44" s="630" t="s">
        <v>953</v>
      </c>
      <c r="C44" s="1439" t="s">
        <v>954</v>
      </c>
      <c r="D44" s="1447"/>
      <c r="E44" s="1447"/>
      <c r="F44" s="1447"/>
      <c r="G44" s="1440"/>
      <c r="H44" s="652" t="s">
        <v>4941</v>
      </c>
      <c r="I44" s="1439" t="s">
        <v>517</v>
      </c>
      <c r="J44" s="1440"/>
      <c r="K44" s="1448">
        <v>213</v>
      </c>
      <c r="L44" s="1448">
        <v>2</v>
      </c>
      <c r="M44" s="1451">
        <v>3</v>
      </c>
    </row>
    <row r="45" spans="1:13" s="588" customFormat="1" ht="20.25" customHeight="1">
      <c r="A45" s="411" t="s">
        <v>4940</v>
      </c>
      <c r="B45" s="630" t="s">
        <v>935</v>
      </c>
      <c r="C45" s="1439" t="s">
        <v>936</v>
      </c>
      <c r="D45" s="1447"/>
      <c r="E45" s="1447"/>
      <c r="F45" s="1447"/>
      <c r="G45" s="1440"/>
      <c r="H45" s="652" t="s">
        <v>4941</v>
      </c>
      <c r="I45" s="1439" t="s">
        <v>517</v>
      </c>
      <c r="J45" s="1440"/>
      <c r="K45" s="1449"/>
      <c r="L45" s="1449"/>
      <c r="M45" s="1452"/>
    </row>
    <row r="46" spans="1:13" s="588" customFormat="1" ht="20.25" customHeight="1">
      <c r="A46" s="411" t="s">
        <v>4940</v>
      </c>
      <c r="B46" s="630" t="s">
        <v>957</v>
      </c>
      <c r="C46" s="1439" t="s">
        <v>3563</v>
      </c>
      <c r="D46" s="1447"/>
      <c r="E46" s="1447"/>
      <c r="F46" s="1447"/>
      <c r="G46" s="1440"/>
      <c r="H46" s="652" t="s">
        <v>4941</v>
      </c>
      <c r="I46" s="1439" t="s">
        <v>517</v>
      </c>
      <c r="J46" s="1440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39" t="s">
        <v>5317</v>
      </c>
      <c r="D47" s="1447"/>
      <c r="E47" s="1447"/>
      <c r="F47" s="1447"/>
      <c r="G47" s="1440"/>
      <c r="H47" s="652" t="s">
        <v>4941</v>
      </c>
      <c r="I47" s="1439" t="s">
        <v>517</v>
      </c>
      <c r="J47" s="1440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4940</v>
      </c>
      <c r="B48" s="630" t="s">
        <v>964</v>
      </c>
      <c r="C48" s="1439" t="s">
        <v>5314</v>
      </c>
      <c r="D48" s="1447"/>
      <c r="E48" s="1447"/>
      <c r="F48" s="1447"/>
      <c r="G48" s="1440"/>
      <c r="H48" s="652" t="s">
        <v>4941</v>
      </c>
      <c r="I48" s="1439" t="s">
        <v>517</v>
      </c>
      <c r="J48" s="1440"/>
      <c r="K48" s="1448">
        <v>213</v>
      </c>
      <c r="L48" s="1448">
        <v>2</v>
      </c>
      <c r="M48" s="1519">
        <v>5</v>
      </c>
    </row>
    <row r="49" spans="1:15" s="588" customFormat="1" ht="20.25" customHeight="1">
      <c r="A49" s="411" t="s">
        <v>4940</v>
      </c>
      <c r="B49" s="630" t="s">
        <v>951</v>
      </c>
      <c r="C49" s="1439" t="s">
        <v>952</v>
      </c>
      <c r="D49" s="1447"/>
      <c r="E49" s="1447"/>
      <c r="F49" s="1447"/>
      <c r="G49" s="1440"/>
      <c r="H49" s="652" t="s">
        <v>4941</v>
      </c>
      <c r="I49" s="1439" t="s">
        <v>517</v>
      </c>
      <c r="J49" s="1440"/>
      <c r="K49" s="1453"/>
      <c r="L49" s="1453"/>
      <c r="M49" s="1519"/>
    </row>
    <row r="50" spans="1:15" s="588" customFormat="1" ht="31.5" customHeight="1">
      <c r="A50" s="411" t="s">
        <v>4940</v>
      </c>
      <c r="B50" s="630" t="s">
        <v>5382</v>
      </c>
      <c r="C50" s="1436" t="s">
        <v>5383</v>
      </c>
      <c r="D50" s="1437"/>
      <c r="E50" s="1437"/>
      <c r="F50" s="1437"/>
      <c r="G50" s="1438"/>
      <c r="H50" s="652" t="s">
        <v>4941</v>
      </c>
      <c r="I50" s="1439" t="s">
        <v>517</v>
      </c>
      <c r="J50" s="1440"/>
      <c r="K50" s="1449"/>
      <c r="L50" s="1449"/>
      <c r="M50" s="1519"/>
    </row>
    <row r="51" spans="1:15" s="588" customFormat="1" ht="20.25" customHeight="1">
      <c r="A51" s="411" t="s">
        <v>4940</v>
      </c>
      <c r="B51" s="630" t="s">
        <v>4976</v>
      </c>
      <c r="C51" s="1436" t="s">
        <v>4975</v>
      </c>
      <c r="D51" s="1437"/>
      <c r="E51" s="1437"/>
      <c r="F51" s="1437"/>
      <c r="G51" s="1438"/>
      <c r="H51" s="652" t="s">
        <v>4941</v>
      </c>
      <c r="I51" s="1439" t="s">
        <v>517</v>
      </c>
      <c r="J51" s="1440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5319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41" t="s">
        <v>5320</v>
      </c>
      <c r="B54" s="1443" t="s">
        <v>5321</v>
      </c>
      <c r="C54" s="1445" t="s">
        <v>5322</v>
      </c>
      <c r="D54" s="1446"/>
      <c r="E54" s="1450" t="s">
        <v>5323</v>
      </c>
      <c r="F54" s="1450"/>
      <c r="G54" s="585"/>
    </row>
    <row r="55" spans="1:15" ht="42.75">
      <c r="A55" s="1442"/>
      <c r="B55" s="1444"/>
      <c r="C55" s="651" t="s">
        <v>5324</v>
      </c>
      <c r="D55" s="639" t="s">
        <v>5325</v>
      </c>
      <c r="E55" s="640" t="s">
        <v>5324</v>
      </c>
      <c r="F55" s="641" t="s">
        <v>5325</v>
      </c>
    </row>
    <row r="56" spans="1:15">
      <c r="A56" s="1150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5326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5327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5328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5329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5327</v>
      </c>
      <c r="B61" s="1147">
        <v>0</v>
      </c>
      <c r="C61" s="1147">
        <v>0</v>
      </c>
      <c r="D61" s="77" t="s">
        <v>2746</v>
      </c>
      <c r="E61" s="1147">
        <v>0</v>
      </c>
      <c r="F61" s="77" t="s">
        <v>2746</v>
      </c>
      <c r="G61" s="585"/>
    </row>
    <row r="62" spans="1:15">
      <c r="A62" s="643" t="s">
        <v>5328</v>
      </c>
      <c r="B62" s="1147">
        <v>88</v>
      </c>
      <c r="C62" s="1147">
        <v>71</v>
      </c>
      <c r="D62" s="77" t="s">
        <v>2746</v>
      </c>
      <c r="E62" s="1147">
        <v>57</v>
      </c>
      <c r="F62" s="77" t="s">
        <v>2746</v>
      </c>
      <c r="G62" s="585"/>
    </row>
    <row r="63" spans="1:15">
      <c r="A63" s="644" t="s">
        <v>19</v>
      </c>
      <c r="B63" s="1148">
        <v>93</v>
      </c>
      <c r="C63" s="1148">
        <v>76</v>
      </c>
      <c r="D63" s="1149">
        <v>1</v>
      </c>
      <c r="E63" s="1148">
        <v>61</v>
      </c>
      <c r="F63" s="1149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6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6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6" ht="20.25" customHeight="1">
      <c r="A4" s="1524" t="s">
        <v>5298</v>
      </c>
      <c r="B4" s="1524"/>
      <c r="C4" s="1524"/>
      <c r="D4" s="1524"/>
      <c r="E4" s="1524"/>
      <c r="F4" s="1524"/>
      <c r="G4" s="1524"/>
      <c r="H4" s="1524"/>
      <c r="I4" s="1524"/>
      <c r="J4" s="1524"/>
      <c r="K4" s="1524"/>
      <c r="L4" s="1524"/>
      <c r="M4" s="1524"/>
    </row>
    <row r="5" spans="1:16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6" ht="18" customHeight="1">
      <c r="A6" s="1403" t="s">
        <v>5827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</row>
    <row r="7" spans="1:16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6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9" spans="1:16" s="924" customFormat="1" ht="13.5" customHeight="1">
      <c r="A9" s="1525"/>
      <c r="B9" s="1525"/>
      <c r="C9" s="1525"/>
      <c r="D9" s="1525"/>
      <c r="E9" s="1525"/>
      <c r="F9" s="1525"/>
      <c r="G9" s="1525"/>
      <c r="H9" s="1525"/>
      <c r="I9" s="1525"/>
      <c r="J9" s="1525"/>
      <c r="K9" s="923"/>
      <c r="L9" s="923"/>
      <c r="M9" s="923"/>
    </row>
    <row r="10" spans="1:16" s="925" customFormat="1" ht="14.25">
      <c r="A10" s="1523" t="s">
        <v>5816</v>
      </c>
      <c r="B10" s="1523"/>
      <c r="C10" s="1523"/>
      <c r="D10" s="1523"/>
      <c r="E10" s="1523"/>
      <c r="F10" s="1523"/>
      <c r="G10" s="1523"/>
      <c r="H10" s="1523"/>
      <c r="I10" s="1523"/>
      <c r="K10" s="926"/>
      <c r="L10" s="926"/>
      <c r="M10" s="926"/>
    </row>
    <row r="11" spans="1:16" s="925" customFormat="1" ht="14.25">
      <c r="A11" s="1523" t="s">
        <v>5367</v>
      </c>
      <c r="B11" s="1523"/>
      <c r="C11" s="1523"/>
      <c r="D11" s="1523"/>
      <c r="E11" s="1523"/>
      <c r="F11" s="1523"/>
      <c r="G11" s="1523"/>
      <c r="H11" s="1523"/>
      <c r="I11" s="1523"/>
      <c r="K11" s="926"/>
      <c r="L11" s="926"/>
      <c r="M11" s="926"/>
    </row>
    <row r="12" spans="1:16" s="925" customFormat="1" ht="32.25" customHeight="1">
      <c r="A12" s="1523" t="s">
        <v>5368</v>
      </c>
      <c r="B12" s="1523"/>
      <c r="C12" s="1523"/>
      <c r="D12" s="1523"/>
      <c r="E12" s="1523"/>
      <c r="F12" s="1523"/>
      <c r="G12" s="1523"/>
      <c r="H12" s="1523"/>
      <c r="I12" s="1523"/>
      <c r="K12" s="926"/>
      <c r="L12" s="926"/>
      <c r="M12" s="926"/>
    </row>
    <row r="13" spans="1:16" s="925" customFormat="1" ht="15" customHeight="1">
      <c r="A13" s="1523" t="s">
        <v>5817</v>
      </c>
      <c r="B13" s="1523"/>
      <c r="C13" s="1523"/>
      <c r="D13" s="1523"/>
      <c r="E13" s="1523"/>
      <c r="F13" s="1523"/>
      <c r="G13" s="1523"/>
      <c r="H13" s="1523"/>
      <c r="I13" s="1523"/>
      <c r="J13" s="1523"/>
      <c r="K13" s="926"/>
      <c r="L13" s="926"/>
      <c r="M13" s="926"/>
    </row>
    <row r="14" spans="1:16" s="925" customFormat="1" ht="14.25">
      <c r="A14" s="1523" t="s">
        <v>5818</v>
      </c>
      <c r="B14" s="1523"/>
      <c r="C14" s="1523"/>
      <c r="D14" s="1523"/>
      <c r="E14" s="1523"/>
      <c r="F14" s="1523"/>
      <c r="G14" s="1523"/>
      <c r="H14" s="1523"/>
      <c r="I14" s="1523"/>
      <c r="K14" s="926"/>
      <c r="L14" s="926"/>
      <c r="M14" s="926"/>
      <c r="N14" s="924"/>
      <c r="O14" s="924"/>
      <c r="P14" s="924"/>
    </row>
    <row r="15" spans="1:16" s="925" customFormat="1" ht="6.75" customHeight="1">
      <c r="A15" s="927"/>
      <c r="B15" s="927"/>
      <c r="C15" s="927"/>
      <c r="D15" s="927"/>
      <c r="E15" s="927"/>
      <c r="F15" s="927"/>
      <c r="G15" s="927"/>
      <c r="H15" s="927"/>
      <c r="I15" s="927"/>
      <c r="K15" s="926"/>
      <c r="L15" s="926"/>
      <c r="M15" s="926"/>
    </row>
    <row r="16" spans="1:16" s="741" customFormat="1" ht="43.5" customHeight="1">
      <c r="A16" s="1427" t="s">
        <v>5300</v>
      </c>
      <c r="B16" s="1478" t="s">
        <v>5301</v>
      </c>
      <c r="C16" s="1479"/>
      <c r="D16" s="1480"/>
      <c r="E16" s="1526" t="s">
        <v>170</v>
      </c>
      <c r="F16" s="1527"/>
      <c r="G16" s="1528"/>
      <c r="H16" s="1526" t="s">
        <v>167</v>
      </c>
      <c r="I16" s="1527"/>
      <c r="J16" s="1528"/>
      <c r="K16" s="1427" t="s">
        <v>4404</v>
      </c>
      <c r="L16" s="1497" t="s">
        <v>4405</v>
      </c>
      <c r="M16" s="1498"/>
    </row>
    <row r="17" spans="1:13" s="741" customFormat="1" ht="67.5" customHeight="1">
      <c r="A17" s="1428"/>
      <c r="B17" s="1481"/>
      <c r="C17" s="1482"/>
      <c r="D17" s="1483"/>
      <c r="E17" s="928" t="s">
        <v>824</v>
      </c>
      <c r="F17" s="1529" t="s">
        <v>825</v>
      </c>
      <c r="G17" s="1530"/>
      <c r="H17" s="929" t="s">
        <v>3211</v>
      </c>
      <c r="I17" s="1529" t="s">
        <v>169</v>
      </c>
      <c r="J17" s="1530"/>
      <c r="K17" s="1428"/>
      <c r="L17" s="1499"/>
      <c r="M17" s="1500"/>
    </row>
    <row r="18" spans="1:13" s="587" customFormat="1">
      <c r="A18" s="586">
        <v>1</v>
      </c>
      <c r="B18" s="1487">
        <f>A18+1</f>
        <v>2</v>
      </c>
      <c r="C18" s="1488"/>
      <c r="D18" s="1489"/>
      <c r="E18" s="857">
        <f>B18+1</f>
        <v>3</v>
      </c>
      <c r="F18" s="1455">
        <f>E18+1</f>
        <v>4</v>
      </c>
      <c r="G18" s="1457"/>
      <c r="H18" s="918">
        <f>F18+1</f>
        <v>5</v>
      </c>
      <c r="I18" s="1455">
        <f>H18+1</f>
        <v>6</v>
      </c>
      <c r="J18" s="1457"/>
      <c r="K18" s="586">
        <f>I18+1</f>
        <v>7</v>
      </c>
      <c r="L18" s="1455">
        <f>K18+1</f>
        <v>8</v>
      </c>
      <c r="M18" s="1457"/>
    </row>
    <row r="19" spans="1:13" s="741" customFormat="1" ht="62.25" customHeight="1">
      <c r="A19" s="930" t="s">
        <v>5350</v>
      </c>
      <c r="B19" s="1534" t="s">
        <v>5819</v>
      </c>
      <c r="C19" s="1535"/>
      <c r="D19" s="1536"/>
      <c r="E19" s="930">
        <v>800</v>
      </c>
      <c r="F19" s="1534" t="s">
        <v>5302</v>
      </c>
      <c r="G19" s="1536"/>
      <c r="H19" s="931" t="s">
        <v>4746</v>
      </c>
      <c r="I19" s="1534" t="s">
        <v>4890</v>
      </c>
      <c r="J19" s="1536"/>
      <c r="K19" s="932">
        <v>213</v>
      </c>
      <c r="L19" s="1537">
        <v>14421</v>
      </c>
      <c r="M19" s="1538"/>
    </row>
    <row r="20" spans="1:13" s="741" customFormat="1" ht="9.75" customHeight="1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31" t="s">
        <v>170</v>
      </c>
      <c r="F22" s="1531"/>
      <c r="G22" s="1531"/>
      <c r="H22" s="1531" t="s">
        <v>167</v>
      </c>
      <c r="I22" s="1531"/>
      <c r="J22" s="1531"/>
      <c r="K22" s="1414" t="s">
        <v>4404</v>
      </c>
      <c r="L22" s="1414" t="s">
        <v>5304</v>
      </c>
      <c r="M22" s="1414" t="s">
        <v>4942</v>
      </c>
    </row>
    <row r="23" spans="1:13" s="741" customFormat="1" ht="28.5" customHeight="1">
      <c r="A23" s="1414"/>
      <c r="B23" s="1414"/>
      <c r="C23" s="1414"/>
      <c r="D23" s="1414"/>
      <c r="E23" s="928" t="s">
        <v>824</v>
      </c>
      <c r="F23" s="1532" t="s">
        <v>825</v>
      </c>
      <c r="G23" s="1532"/>
      <c r="H23" s="929" t="s">
        <v>3211</v>
      </c>
      <c r="I23" s="1532" t="s">
        <v>169</v>
      </c>
      <c r="J23" s="1532"/>
      <c r="K23" s="1414"/>
      <c r="L23" s="1414"/>
      <c r="M23" s="1414"/>
    </row>
    <row r="24" spans="1:13" s="741" customFormat="1">
      <c r="A24" s="586">
        <v>1</v>
      </c>
      <c r="B24" s="1557">
        <f>A24+1</f>
        <v>2</v>
      </c>
      <c r="C24" s="1557"/>
      <c r="D24" s="1557"/>
      <c r="E24" s="857">
        <f>B24+1</f>
        <v>3</v>
      </c>
      <c r="F24" s="1558">
        <f>E24+1</f>
        <v>4</v>
      </c>
      <c r="G24" s="1558"/>
      <c r="H24" s="586">
        <f>F24+1</f>
        <v>5</v>
      </c>
      <c r="I24" s="1558">
        <f>H24+1</f>
        <v>6</v>
      </c>
      <c r="J24" s="1558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59" t="s">
        <v>4891</v>
      </c>
      <c r="B25" s="1533" t="s">
        <v>5305</v>
      </c>
      <c r="C25" s="1533"/>
      <c r="D25" s="1533"/>
      <c r="E25" s="1559">
        <v>801</v>
      </c>
      <c r="F25" s="1560" t="s">
        <v>5306</v>
      </c>
      <c r="G25" s="1560"/>
      <c r="H25" s="607">
        <v>104</v>
      </c>
      <c r="I25" s="1533" t="s">
        <v>4890</v>
      </c>
      <c r="J25" s="1533"/>
      <c r="K25" s="1520">
        <v>213</v>
      </c>
      <c r="L25" s="1520">
        <v>1</v>
      </c>
      <c r="M25" s="1521">
        <v>1</v>
      </c>
    </row>
    <row r="26" spans="1:13" s="588" customFormat="1" ht="30.75" customHeight="1">
      <c r="A26" s="1559"/>
      <c r="B26" s="1533"/>
      <c r="C26" s="1533"/>
      <c r="D26" s="1533"/>
      <c r="E26" s="1559"/>
      <c r="F26" s="1560"/>
      <c r="G26" s="1560"/>
      <c r="H26" s="607">
        <v>32</v>
      </c>
      <c r="I26" s="1533" t="s">
        <v>3197</v>
      </c>
      <c r="J26" s="1533"/>
      <c r="K26" s="1520"/>
      <c r="L26" s="1520"/>
      <c r="M26" s="1521"/>
    </row>
    <row r="27" spans="1:13" s="588" customFormat="1">
      <c r="A27" s="1548" t="s">
        <v>5493</v>
      </c>
      <c r="B27" s="1539" t="s">
        <v>5459</v>
      </c>
      <c r="C27" s="1540"/>
      <c r="D27" s="1541"/>
      <c r="E27" s="1548">
        <v>803</v>
      </c>
      <c r="F27" s="1551" t="s">
        <v>5310</v>
      </c>
      <c r="G27" s="1552"/>
      <c r="H27" s="607">
        <v>104</v>
      </c>
      <c r="I27" s="1533" t="s">
        <v>4890</v>
      </c>
      <c r="J27" s="1533"/>
      <c r="K27" s="1448">
        <v>213</v>
      </c>
      <c r="L27" s="1448">
        <v>2</v>
      </c>
      <c r="M27" s="1561">
        <v>3</v>
      </c>
    </row>
    <row r="28" spans="1:13" s="588" customFormat="1">
      <c r="A28" s="1549"/>
      <c r="B28" s="1542"/>
      <c r="C28" s="1543"/>
      <c r="D28" s="1544"/>
      <c r="E28" s="1549"/>
      <c r="F28" s="1553"/>
      <c r="G28" s="1554"/>
      <c r="H28" s="607">
        <v>32</v>
      </c>
      <c r="I28" s="1533" t="s">
        <v>3197</v>
      </c>
      <c r="J28" s="1533"/>
      <c r="K28" s="1453"/>
      <c r="L28" s="1453"/>
      <c r="M28" s="1562"/>
    </row>
    <row r="29" spans="1:13" s="588" customFormat="1">
      <c r="A29" s="1549"/>
      <c r="B29" s="1542"/>
      <c r="C29" s="1543"/>
      <c r="D29" s="1544"/>
      <c r="E29" s="1549"/>
      <c r="F29" s="1553"/>
      <c r="G29" s="1554"/>
      <c r="H29" s="940"/>
      <c r="I29" s="1533"/>
      <c r="J29" s="1533"/>
      <c r="K29" s="1453"/>
      <c r="L29" s="1453"/>
      <c r="M29" s="1562"/>
    </row>
    <row r="30" spans="1:13" s="588" customFormat="1">
      <c r="A30" s="1550"/>
      <c r="B30" s="1545"/>
      <c r="C30" s="1546"/>
      <c r="D30" s="1547"/>
      <c r="E30" s="1550"/>
      <c r="F30" s="1555"/>
      <c r="G30" s="1556"/>
      <c r="H30" s="940"/>
      <c r="I30" s="1533"/>
      <c r="J30" s="1533"/>
      <c r="K30" s="1449"/>
      <c r="L30" s="1449"/>
      <c r="M30" s="1563"/>
    </row>
    <row r="31" spans="1:13" s="588" customFormat="1" ht="15.75" customHeight="1">
      <c r="A31" s="1548" t="s">
        <v>5493</v>
      </c>
      <c r="B31" s="1539" t="s">
        <v>5459</v>
      </c>
      <c r="C31" s="1540"/>
      <c r="D31" s="1541"/>
      <c r="E31" s="1559" t="s">
        <v>5335</v>
      </c>
      <c r="F31" s="1560" t="s">
        <v>5336</v>
      </c>
      <c r="G31" s="1560"/>
      <c r="H31" s="940">
        <v>285</v>
      </c>
      <c r="I31" s="1533" t="s">
        <v>5619</v>
      </c>
      <c r="J31" s="1533"/>
      <c r="K31" s="1520">
        <v>213</v>
      </c>
      <c r="L31" s="1520">
        <v>1</v>
      </c>
      <c r="M31" s="1521">
        <v>1</v>
      </c>
    </row>
    <row r="32" spans="1:13" s="588" customFormat="1">
      <c r="A32" s="1550"/>
      <c r="B32" s="1545"/>
      <c r="C32" s="1546"/>
      <c r="D32" s="1547"/>
      <c r="E32" s="1559"/>
      <c r="F32" s="1560"/>
      <c r="G32" s="1560"/>
      <c r="H32" s="940"/>
      <c r="I32" s="1533"/>
      <c r="J32" s="1533"/>
      <c r="K32" s="1520"/>
      <c r="L32" s="1520"/>
      <c r="M32" s="1521"/>
    </row>
    <row r="33" spans="1:13" s="588" customFormat="1" ht="16.5" customHeight="1">
      <c r="A33" s="1564" t="s">
        <v>5820</v>
      </c>
      <c r="B33" s="1564"/>
      <c r="C33" s="1564"/>
      <c r="D33" s="1564"/>
      <c r="E33" s="1564"/>
      <c r="F33" s="1564"/>
      <c r="G33" s="1564"/>
      <c r="H33" s="1564"/>
      <c r="I33" s="1564"/>
      <c r="J33" s="1564"/>
      <c r="K33" s="1564"/>
      <c r="L33" s="941"/>
      <c r="M33" s="942">
        <f>SUM(M25:M32)</f>
        <v>5</v>
      </c>
    </row>
    <row r="34" spans="1:13" s="588" customFormat="1" ht="9" customHeight="1">
      <c r="A34" s="129"/>
      <c r="B34" s="943"/>
      <c r="C34" s="943"/>
      <c r="D34" s="943"/>
      <c r="E34" s="129"/>
      <c r="F34" s="943"/>
      <c r="G34" s="943"/>
      <c r="H34" s="129"/>
      <c r="I34" s="944"/>
      <c r="J34" s="944"/>
      <c r="K34" s="634"/>
      <c r="L34" s="634"/>
      <c r="M34" s="635"/>
    </row>
    <row r="35" spans="1:13" s="588" customFormat="1">
      <c r="A35" s="939" t="s">
        <v>5311</v>
      </c>
      <c r="B35" s="939"/>
      <c r="C35" s="939"/>
      <c r="D35" s="939"/>
      <c r="E35" s="939"/>
      <c r="F35" s="939"/>
      <c r="G35" s="939"/>
      <c r="H35" s="939"/>
      <c r="I35" s="939"/>
      <c r="J35" s="939"/>
      <c r="K35" s="939"/>
      <c r="L35" s="939"/>
      <c r="M35" s="939"/>
    </row>
    <row r="36" spans="1:13" s="588" customFormat="1" ht="54.75" customHeight="1">
      <c r="A36" s="1414" t="s">
        <v>3399</v>
      </c>
      <c r="B36" s="1414" t="s">
        <v>312</v>
      </c>
      <c r="C36" s="1414" t="s">
        <v>310</v>
      </c>
      <c r="D36" s="1414"/>
      <c r="E36" s="1414"/>
      <c r="F36" s="1414"/>
      <c r="G36" s="1414"/>
      <c r="H36" s="1565" t="s">
        <v>2920</v>
      </c>
      <c r="I36" s="1565"/>
      <c r="J36" s="1565"/>
      <c r="K36" s="1414" t="s">
        <v>4404</v>
      </c>
      <c r="L36" s="1414" t="s">
        <v>5304</v>
      </c>
      <c r="M36" s="1414" t="s">
        <v>4942</v>
      </c>
    </row>
    <row r="37" spans="1:13" s="588" customFormat="1" ht="40.5" customHeight="1">
      <c r="A37" s="1414"/>
      <c r="B37" s="1414"/>
      <c r="C37" s="1414"/>
      <c r="D37" s="1414"/>
      <c r="E37" s="1414"/>
      <c r="F37" s="1414"/>
      <c r="G37" s="1414"/>
      <c r="H37" s="928" t="s">
        <v>824</v>
      </c>
      <c r="I37" s="1532" t="s">
        <v>825</v>
      </c>
      <c r="J37" s="1532"/>
      <c r="K37" s="1414"/>
      <c r="L37" s="1414"/>
      <c r="M37" s="1414"/>
    </row>
    <row r="38" spans="1:13" s="588" customFormat="1">
      <c r="A38" s="586">
        <v>1</v>
      </c>
      <c r="B38" s="586">
        <f>A38+1</f>
        <v>2</v>
      </c>
      <c r="C38" s="1558">
        <f>B38+1</f>
        <v>3</v>
      </c>
      <c r="D38" s="1558"/>
      <c r="E38" s="1558"/>
      <c r="F38" s="1558"/>
      <c r="G38" s="1558"/>
      <c r="H38" s="586">
        <f>C38+1</f>
        <v>4</v>
      </c>
      <c r="I38" s="1558">
        <f>H38+1</f>
        <v>5</v>
      </c>
      <c r="J38" s="1558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40" t="s">
        <v>4940</v>
      </c>
      <c r="B39" s="945" t="s">
        <v>5356</v>
      </c>
      <c r="C39" s="1533" t="s">
        <v>5357</v>
      </c>
      <c r="D39" s="1533"/>
      <c r="E39" s="1533"/>
      <c r="F39" s="1533"/>
      <c r="G39" s="1533"/>
      <c r="H39" s="607" t="s">
        <v>4941</v>
      </c>
      <c r="I39" s="1566" t="s">
        <v>517</v>
      </c>
      <c r="J39" s="1566"/>
      <c r="K39" s="919">
        <v>213</v>
      </c>
      <c r="L39" s="919">
        <v>2</v>
      </c>
      <c r="M39" s="920">
        <v>2</v>
      </c>
    </row>
    <row r="40" spans="1:13" s="588" customFormat="1" ht="30.75" customHeight="1">
      <c r="A40" s="940" t="s">
        <v>4940</v>
      </c>
      <c r="B40" s="945" t="s">
        <v>1001</v>
      </c>
      <c r="C40" s="1533" t="s">
        <v>5370</v>
      </c>
      <c r="D40" s="1533"/>
      <c r="E40" s="1533"/>
      <c r="F40" s="1533"/>
      <c r="G40" s="1533"/>
      <c r="H40" s="607" t="s">
        <v>4941</v>
      </c>
      <c r="I40" s="1566" t="s">
        <v>517</v>
      </c>
      <c r="J40" s="1566"/>
      <c r="K40" s="919">
        <v>213</v>
      </c>
      <c r="L40" s="919">
        <v>2</v>
      </c>
      <c r="M40" s="920">
        <v>5</v>
      </c>
    </row>
    <row r="41" spans="1:13" s="588" customFormat="1" ht="20.25" customHeight="1">
      <c r="A41" s="940" t="s">
        <v>4940</v>
      </c>
      <c r="B41" s="945" t="s">
        <v>1072</v>
      </c>
      <c r="C41" s="1533" t="s">
        <v>5363</v>
      </c>
      <c r="D41" s="1533"/>
      <c r="E41" s="1533"/>
      <c r="F41" s="1533"/>
      <c r="G41" s="1533"/>
      <c r="H41" s="607" t="s">
        <v>4941</v>
      </c>
      <c r="I41" s="1566" t="s">
        <v>517</v>
      </c>
      <c r="J41" s="1566"/>
      <c r="K41" s="919">
        <v>213</v>
      </c>
      <c r="L41" s="919">
        <v>2</v>
      </c>
      <c r="M41" s="920">
        <v>5</v>
      </c>
    </row>
    <row r="42" spans="1:13" s="588" customFormat="1" ht="20.25" customHeight="1">
      <c r="A42" s="940" t="s">
        <v>4940</v>
      </c>
      <c r="B42" s="945" t="s">
        <v>4651</v>
      </c>
      <c r="C42" s="1533" t="s">
        <v>4652</v>
      </c>
      <c r="D42" s="1533"/>
      <c r="E42" s="1533"/>
      <c r="F42" s="1533"/>
      <c r="G42" s="1533"/>
      <c r="H42" s="607" t="s">
        <v>4941</v>
      </c>
      <c r="I42" s="1566" t="s">
        <v>517</v>
      </c>
      <c r="J42" s="1566"/>
      <c r="K42" s="919">
        <v>213</v>
      </c>
      <c r="L42" s="919">
        <v>2</v>
      </c>
      <c r="M42" s="920">
        <v>5</v>
      </c>
    </row>
    <row r="43" spans="1:13" s="741" customFormat="1">
      <c r="A43" s="1564" t="s">
        <v>5820</v>
      </c>
      <c r="B43" s="1564"/>
      <c r="C43" s="1564"/>
      <c r="D43" s="1564"/>
      <c r="E43" s="1564"/>
      <c r="F43" s="1564"/>
      <c r="G43" s="1564"/>
      <c r="H43" s="1564"/>
      <c r="I43" s="1564"/>
      <c r="J43" s="1564"/>
      <c r="K43" s="1564"/>
      <c r="L43" s="941"/>
      <c r="M43" s="946">
        <f>SUM(M39:M42)</f>
        <v>17</v>
      </c>
    </row>
    <row r="44" spans="1:13" s="741" customFormat="1" ht="6.75" customHeight="1">
      <c r="A44" s="947"/>
      <c r="B44" s="947"/>
      <c r="C44" s="947"/>
      <c r="D44" s="948"/>
      <c r="E44" s="129"/>
      <c r="F44" s="129"/>
      <c r="G44" s="949"/>
      <c r="H44" s="949"/>
      <c r="I44" s="949"/>
      <c r="J44" s="949"/>
      <c r="K44" s="634"/>
      <c r="L44" s="634"/>
      <c r="M44" s="950"/>
    </row>
    <row r="45" spans="1:13" s="741" customFormat="1">
      <c r="A45" s="951" t="s">
        <v>5319</v>
      </c>
      <c r="B45" s="638"/>
      <c r="C45" s="638"/>
      <c r="D45" s="638"/>
      <c r="E45" s="638"/>
      <c r="F45" s="638"/>
      <c r="G45" s="949"/>
      <c r="H45" s="949"/>
      <c r="I45" s="949"/>
      <c r="J45" s="949"/>
      <c r="K45" s="634"/>
      <c r="L45" s="634"/>
      <c r="M45" s="950"/>
    </row>
    <row r="46" spans="1:13" s="741" customFormat="1">
      <c r="A46" s="1567" t="s">
        <v>5320</v>
      </c>
      <c r="B46" s="1569" t="s">
        <v>5321</v>
      </c>
      <c r="C46" s="1571" t="s">
        <v>5322</v>
      </c>
      <c r="D46" s="1572"/>
      <c r="E46" s="1573" t="s">
        <v>5323</v>
      </c>
      <c r="F46" s="1573"/>
      <c r="G46" s="949"/>
      <c r="H46" s="949"/>
      <c r="I46" s="949"/>
      <c r="J46" s="949"/>
      <c r="K46" s="634"/>
      <c r="L46" s="634"/>
      <c r="M46" s="950"/>
    </row>
    <row r="47" spans="1:13" s="741" customFormat="1" ht="57">
      <c r="A47" s="1568"/>
      <c r="B47" s="1570"/>
      <c r="C47" s="952" t="s">
        <v>5324</v>
      </c>
      <c r="D47" s="953" t="s">
        <v>5325</v>
      </c>
      <c r="E47" s="954" t="s">
        <v>5324</v>
      </c>
      <c r="F47" s="955" t="s">
        <v>5325</v>
      </c>
      <c r="G47" s="949"/>
      <c r="H47" s="949"/>
      <c r="I47" s="949"/>
      <c r="J47" s="949"/>
      <c r="K47" s="634"/>
      <c r="L47" s="634"/>
      <c r="M47" s="950"/>
    </row>
    <row r="48" spans="1:13" s="741" customFormat="1">
      <c r="A48" s="956">
        <v>1</v>
      </c>
      <c r="B48" s="957">
        <v>2</v>
      </c>
      <c r="C48" s="957">
        <v>3</v>
      </c>
      <c r="D48" s="957">
        <v>4</v>
      </c>
      <c r="E48" s="957">
        <v>5</v>
      </c>
      <c r="F48" s="957">
        <v>6</v>
      </c>
      <c r="G48" s="949"/>
      <c r="H48" s="949"/>
      <c r="I48" s="949"/>
      <c r="J48" s="949"/>
      <c r="K48" s="634"/>
      <c r="L48" s="634"/>
      <c r="M48" s="950"/>
    </row>
    <row r="49" spans="1:13" s="741" customFormat="1">
      <c r="A49" s="958" t="s">
        <v>5326</v>
      </c>
      <c r="B49" s="959">
        <f>SUM(B50:B51)</f>
        <v>5</v>
      </c>
      <c r="C49" s="959">
        <f>SUM(C50:C51)</f>
        <v>5</v>
      </c>
      <c r="D49" s="959" t="s">
        <v>2746</v>
      </c>
      <c r="E49" s="959">
        <f>SUM(E50:E51)</f>
        <v>4</v>
      </c>
      <c r="F49" s="959" t="s">
        <v>2746</v>
      </c>
      <c r="G49" s="949"/>
      <c r="H49" s="949"/>
      <c r="I49" s="960"/>
      <c r="J49" s="949"/>
      <c r="K49" s="961"/>
      <c r="L49" s="634"/>
      <c r="M49" s="950"/>
    </row>
    <row r="50" spans="1:13" s="741" customFormat="1">
      <c r="A50" s="962" t="s">
        <v>5327</v>
      </c>
      <c r="B50" s="959">
        <v>2</v>
      </c>
      <c r="C50" s="959">
        <v>2</v>
      </c>
      <c r="D50" s="959" t="s">
        <v>2746</v>
      </c>
      <c r="E50" s="959">
        <v>2</v>
      </c>
      <c r="F50" s="959" t="s">
        <v>2746</v>
      </c>
      <c r="G50" s="949"/>
      <c r="H50" s="949"/>
      <c r="I50" s="960"/>
      <c r="J50" s="949"/>
      <c r="K50" s="961"/>
      <c r="L50" s="634"/>
      <c r="M50" s="950"/>
    </row>
    <row r="51" spans="1:13" s="741" customFormat="1">
      <c r="A51" s="962" t="s">
        <v>5328</v>
      </c>
      <c r="B51" s="959">
        <v>3</v>
      </c>
      <c r="C51" s="959">
        <v>3</v>
      </c>
      <c r="D51" s="959" t="s">
        <v>2746</v>
      </c>
      <c r="E51" s="959">
        <v>2</v>
      </c>
      <c r="F51" s="959" t="s">
        <v>2746</v>
      </c>
      <c r="G51" s="949"/>
      <c r="H51" s="949"/>
      <c r="I51" s="960"/>
      <c r="K51" s="961"/>
      <c r="L51" s="634"/>
      <c r="M51" s="950"/>
    </row>
    <row r="52" spans="1:13" s="741" customFormat="1">
      <c r="A52" s="958" t="s">
        <v>5329</v>
      </c>
      <c r="B52" s="959">
        <f>SUM(B53:B54)</f>
        <v>17</v>
      </c>
      <c r="C52" s="959">
        <f>SUM(C53:C54)</f>
        <v>13</v>
      </c>
      <c r="D52" s="959" t="s">
        <v>2746</v>
      </c>
      <c r="E52" s="959">
        <f>SUM(E53:E54)</f>
        <v>10</v>
      </c>
      <c r="F52" s="959" t="s">
        <v>2746</v>
      </c>
      <c r="G52" s="949"/>
      <c r="H52" s="949"/>
      <c r="I52" s="960"/>
      <c r="K52" s="961"/>
      <c r="L52" s="634"/>
      <c r="M52" s="950"/>
    </row>
    <row r="53" spans="1:13" s="741" customFormat="1">
      <c r="A53" s="962" t="s">
        <v>5327</v>
      </c>
      <c r="B53" s="1151">
        <v>0</v>
      </c>
      <c r="C53" s="1151">
        <v>0</v>
      </c>
      <c r="D53" s="959" t="s">
        <v>2746</v>
      </c>
      <c r="E53" s="1151">
        <v>0</v>
      </c>
      <c r="F53" s="959" t="s">
        <v>2746</v>
      </c>
      <c r="G53" s="949"/>
      <c r="H53" s="949"/>
      <c r="I53" s="960"/>
      <c r="K53" s="961"/>
      <c r="L53" s="634"/>
      <c r="M53" s="950"/>
    </row>
    <row r="54" spans="1:13" s="741" customFormat="1">
      <c r="A54" s="962" t="s">
        <v>5328</v>
      </c>
      <c r="B54" s="1151">
        <v>17</v>
      </c>
      <c r="C54" s="1151">
        <v>13</v>
      </c>
      <c r="D54" s="959" t="s">
        <v>2746</v>
      </c>
      <c r="E54" s="1151">
        <v>10</v>
      </c>
      <c r="F54" s="959" t="s">
        <v>2746</v>
      </c>
      <c r="G54" s="949"/>
      <c r="H54" s="949"/>
      <c r="I54" s="960"/>
      <c r="K54" s="961"/>
      <c r="L54" s="634"/>
      <c r="M54" s="950"/>
    </row>
    <row r="55" spans="1:13" s="741" customFormat="1">
      <c r="A55" s="963" t="s">
        <v>19</v>
      </c>
      <c r="B55" s="1152">
        <f>B52+B49</f>
        <v>22</v>
      </c>
      <c r="C55" s="1152">
        <f>C52+C49</f>
        <v>18</v>
      </c>
      <c r="D55" s="1153">
        <v>1</v>
      </c>
      <c r="E55" s="1152">
        <f>E52+E49</f>
        <v>14</v>
      </c>
      <c r="F55" s="1153">
        <v>0.8</v>
      </c>
      <c r="G55" s="949"/>
      <c r="H55" s="949"/>
      <c r="I55" s="960"/>
      <c r="J55" s="949"/>
      <c r="K55" s="961"/>
      <c r="L55" s="634"/>
      <c r="M55" s="950"/>
    </row>
    <row r="56" spans="1:13" s="741" customFormat="1">
      <c r="G56" s="949"/>
      <c r="H56" s="949"/>
      <c r="I56" s="949"/>
      <c r="J56" s="949"/>
      <c r="K56" s="634"/>
      <c r="L56" s="634"/>
      <c r="M56" s="950"/>
    </row>
    <row r="57" spans="1:13" s="741" customFormat="1" ht="20.25" customHeight="1">
      <c r="D57" s="590"/>
      <c r="E57" s="590"/>
      <c r="F57" s="591"/>
      <c r="G57" s="591"/>
      <c r="H57" s="591"/>
      <c r="I57" s="591"/>
      <c r="J57" s="964"/>
      <c r="K57" s="634"/>
      <c r="L57" s="634"/>
      <c r="M57" s="950"/>
    </row>
    <row r="58" spans="1:13" s="741" customFormat="1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3" priority="2" operator="equal">
      <formula>"посещение по неотложной помощи"</formula>
    </cfRule>
  </conditionalFormatting>
  <conditionalFormatting sqref="D57">
    <cfRule type="cellIs" dxfId="1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3.625" style="967" customWidth="1"/>
    <col min="12" max="12" width="11.125" style="967" customWidth="1"/>
    <col min="13" max="13" width="15.5" style="967" customWidth="1"/>
    <col min="14" max="14" width="10.5" style="965" customWidth="1"/>
    <col min="15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75" t="s">
        <v>5298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3" t="s">
        <v>5828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9" spans="1:13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3" ht="27.75" customHeight="1">
      <c r="A10" s="1574" t="s">
        <v>5821</v>
      </c>
      <c r="B10" s="1574"/>
      <c r="C10" s="1574"/>
      <c r="D10" s="1574"/>
      <c r="E10" s="1574"/>
      <c r="F10" s="1574"/>
      <c r="G10" s="1574"/>
      <c r="H10" s="1574"/>
      <c r="I10" s="1574"/>
      <c r="J10" s="968"/>
    </row>
    <row r="11" spans="1:13" ht="27.75" customHeight="1">
      <c r="A11" s="1574" t="s">
        <v>5822</v>
      </c>
      <c r="B11" s="1574"/>
      <c r="C11" s="1574"/>
      <c r="D11" s="1574"/>
      <c r="E11" s="1574"/>
      <c r="F11" s="1574"/>
      <c r="G11" s="1574"/>
      <c r="H11" s="1574"/>
      <c r="I11" s="1574"/>
      <c r="J11" s="968"/>
      <c r="K11" s="969"/>
      <c r="L11" s="969"/>
      <c r="M11" s="969"/>
    </row>
    <row r="12" spans="1:13" ht="27.75" customHeight="1">
      <c r="A12" s="1574" t="s">
        <v>5823</v>
      </c>
      <c r="B12" s="1574"/>
      <c r="C12" s="1574"/>
      <c r="D12" s="1574"/>
      <c r="E12" s="1574"/>
      <c r="F12" s="1574"/>
      <c r="G12" s="1574"/>
      <c r="H12" s="1574"/>
      <c r="I12" s="1574"/>
      <c r="J12" s="968"/>
      <c r="K12" s="969"/>
      <c r="L12" s="969"/>
      <c r="M12" s="969"/>
    </row>
    <row r="13" spans="1:13" ht="14.25" customHeight="1">
      <c r="A13" s="1574" t="s">
        <v>5824</v>
      </c>
      <c r="B13" s="1574"/>
      <c r="C13" s="1574"/>
      <c r="D13" s="1574"/>
      <c r="E13" s="1574"/>
      <c r="F13" s="1574"/>
      <c r="G13" s="1574"/>
      <c r="H13" s="1574"/>
      <c r="I13" s="1574"/>
      <c r="J13" s="968"/>
      <c r="K13" s="969"/>
      <c r="L13" s="969"/>
      <c r="M13" s="969"/>
    </row>
    <row r="14" spans="1:13" ht="18.75" customHeight="1">
      <c r="A14" s="1574"/>
      <c r="B14" s="1574"/>
      <c r="C14" s="1574"/>
      <c r="D14" s="1574"/>
      <c r="E14" s="1574"/>
      <c r="F14" s="1574"/>
      <c r="G14" s="1574"/>
      <c r="H14" s="1574"/>
      <c r="I14" s="1574"/>
      <c r="J14" s="968"/>
    </row>
    <row r="15" spans="1:13" ht="5.25" customHeight="1">
      <c r="A15" s="970"/>
    </row>
    <row r="16" spans="1:13" s="741" customFormat="1" ht="15.75">
      <c r="A16" s="1427" t="s">
        <v>5300</v>
      </c>
      <c r="B16" s="1478" t="s">
        <v>5301</v>
      </c>
      <c r="C16" s="1479"/>
      <c r="D16" s="1480"/>
      <c r="E16" s="1576" t="s">
        <v>170</v>
      </c>
      <c r="F16" s="1577"/>
      <c r="G16" s="1578"/>
      <c r="H16" s="1576" t="s">
        <v>167</v>
      </c>
      <c r="I16" s="1577"/>
      <c r="J16" s="1578"/>
      <c r="K16" s="1427" t="s">
        <v>4404</v>
      </c>
      <c r="L16" s="1497" t="s">
        <v>4405</v>
      </c>
      <c r="M16" s="1498"/>
    </row>
    <row r="17" spans="1:13" s="741" customFormat="1" ht="42.75">
      <c r="A17" s="1428"/>
      <c r="B17" s="1481"/>
      <c r="C17" s="1482"/>
      <c r="D17" s="1483"/>
      <c r="E17" s="972" t="s">
        <v>824</v>
      </c>
      <c r="F17" s="1579" t="s">
        <v>825</v>
      </c>
      <c r="G17" s="1580"/>
      <c r="H17" s="973" t="s">
        <v>3211</v>
      </c>
      <c r="I17" s="1579" t="s">
        <v>169</v>
      </c>
      <c r="J17" s="1580"/>
      <c r="K17" s="1428"/>
      <c r="L17" s="1499"/>
      <c r="M17" s="1500"/>
    </row>
    <row r="18" spans="1:13" s="587" customFormat="1" ht="15.75">
      <c r="A18" s="586">
        <v>1</v>
      </c>
      <c r="B18" s="1455">
        <f>A18+1</f>
        <v>2</v>
      </c>
      <c r="C18" s="1456"/>
      <c r="D18" s="1457"/>
      <c r="E18" s="586">
        <f>B18+1</f>
        <v>3</v>
      </c>
      <c r="F18" s="1455">
        <f>E18+1</f>
        <v>4</v>
      </c>
      <c r="G18" s="1457"/>
      <c r="H18" s="918">
        <f>F18+1</f>
        <v>5</v>
      </c>
      <c r="I18" s="1455">
        <f>H18+1</f>
        <v>6</v>
      </c>
      <c r="J18" s="1457"/>
      <c r="K18" s="586">
        <f>I18+1</f>
        <v>7</v>
      </c>
      <c r="L18" s="1455">
        <f>K18+1</f>
        <v>8</v>
      </c>
      <c r="M18" s="1457"/>
    </row>
    <row r="19" spans="1:13" s="741" customFormat="1" ht="60" customHeight="1">
      <c r="A19" s="930" t="s">
        <v>5378</v>
      </c>
      <c r="B19" s="1534" t="s">
        <v>5379</v>
      </c>
      <c r="C19" s="1535"/>
      <c r="D19" s="1536"/>
      <c r="E19" s="930">
        <v>800</v>
      </c>
      <c r="F19" s="1534" t="s">
        <v>5302</v>
      </c>
      <c r="G19" s="1536"/>
      <c r="H19" s="931" t="s">
        <v>4746</v>
      </c>
      <c r="I19" s="1534" t="s">
        <v>4890</v>
      </c>
      <c r="J19" s="1536"/>
      <c r="K19" s="932">
        <v>213</v>
      </c>
      <c r="L19" s="1537">
        <v>13458</v>
      </c>
      <c r="M19" s="1538"/>
    </row>
    <row r="20" spans="1:13" s="741" customFormat="1" ht="15.75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31" t="s">
        <v>170</v>
      </c>
      <c r="F22" s="1531"/>
      <c r="G22" s="1531"/>
      <c r="H22" s="1531" t="s">
        <v>167</v>
      </c>
      <c r="I22" s="1531"/>
      <c r="J22" s="1531"/>
      <c r="K22" s="1414" t="s">
        <v>4404</v>
      </c>
      <c r="L22" s="1414" t="s">
        <v>5304</v>
      </c>
      <c r="M22" s="1414" t="s">
        <v>4942</v>
      </c>
    </row>
    <row r="23" spans="1:13" s="741" customFormat="1" ht="28.5" customHeight="1">
      <c r="A23" s="1414"/>
      <c r="B23" s="1414"/>
      <c r="C23" s="1414"/>
      <c r="D23" s="1414"/>
      <c r="E23" s="928" t="s">
        <v>824</v>
      </c>
      <c r="F23" s="1532" t="s">
        <v>825</v>
      </c>
      <c r="G23" s="1532"/>
      <c r="H23" s="929" t="s">
        <v>3211</v>
      </c>
      <c r="I23" s="1532" t="s">
        <v>169</v>
      </c>
      <c r="J23" s="1532"/>
      <c r="K23" s="1414"/>
      <c r="L23" s="1414"/>
      <c r="M23" s="1414"/>
    </row>
    <row r="24" spans="1:13" s="741" customFormat="1" ht="15.75">
      <c r="A24" s="586">
        <v>1</v>
      </c>
      <c r="B24" s="1557">
        <f>A24+1</f>
        <v>2</v>
      </c>
      <c r="C24" s="1557"/>
      <c r="D24" s="1557"/>
      <c r="E24" s="857">
        <f>B24+1</f>
        <v>3</v>
      </c>
      <c r="F24" s="1558">
        <f>E24+1</f>
        <v>4</v>
      </c>
      <c r="G24" s="1558"/>
      <c r="H24" s="586">
        <f>F24+1</f>
        <v>5</v>
      </c>
      <c r="I24" s="1558">
        <f>H24+1</f>
        <v>6</v>
      </c>
      <c r="J24" s="1558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59" t="s">
        <v>4891</v>
      </c>
      <c r="B25" s="1533" t="s">
        <v>5305</v>
      </c>
      <c r="C25" s="1533"/>
      <c r="D25" s="1533"/>
      <c r="E25" s="1548">
        <v>801</v>
      </c>
      <c r="F25" s="1551" t="s">
        <v>5306</v>
      </c>
      <c r="G25" s="1552"/>
      <c r="H25" s="607">
        <v>104</v>
      </c>
      <c r="I25" s="1533" t="s">
        <v>4890</v>
      </c>
      <c r="J25" s="1533"/>
      <c r="K25" s="1448">
        <v>213</v>
      </c>
      <c r="L25" s="1448">
        <v>1</v>
      </c>
      <c r="M25" s="1458">
        <v>1</v>
      </c>
    </row>
    <row r="26" spans="1:13" s="588" customFormat="1" ht="15.75">
      <c r="A26" s="1559"/>
      <c r="B26" s="1533"/>
      <c r="C26" s="1533"/>
      <c r="D26" s="1533"/>
      <c r="E26" s="1549"/>
      <c r="F26" s="1553"/>
      <c r="G26" s="1554"/>
      <c r="H26" s="607">
        <v>32</v>
      </c>
      <c r="I26" s="1533" t="s">
        <v>3197</v>
      </c>
      <c r="J26" s="1533"/>
      <c r="K26" s="1453"/>
      <c r="L26" s="1453"/>
      <c r="M26" s="1459"/>
    </row>
    <row r="27" spans="1:13" s="588" customFormat="1" ht="30.75" customHeight="1">
      <c r="A27" s="607" t="s">
        <v>203</v>
      </c>
      <c r="B27" s="1533" t="s">
        <v>2818</v>
      </c>
      <c r="C27" s="1533"/>
      <c r="D27" s="1533"/>
      <c r="E27" s="1550"/>
      <c r="F27" s="1555"/>
      <c r="G27" s="1556"/>
      <c r="H27" s="607">
        <v>79</v>
      </c>
      <c r="I27" s="1533" t="s">
        <v>5825</v>
      </c>
      <c r="J27" s="1533"/>
      <c r="K27" s="1449"/>
      <c r="L27" s="1449"/>
      <c r="M27" s="1460"/>
    </row>
    <row r="28" spans="1:13" s="588" customFormat="1" ht="15.75" customHeight="1">
      <c r="A28" s="1548" t="s">
        <v>5493</v>
      </c>
      <c r="B28" s="1539" t="s">
        <v>5459</v>
      </c>
      <c r="C28" s="1540"/>
      <c r="D28" s="1541"/>
      <c r="E28" s="1548">
        <v>803</v>
      </c>
      <c r="F28" s="1551" t="s">
        <v>5310</v>
      </c>
      <c r="G28" s="1552"/>
      <c r="H28" s="607">
        <v>104</v>
      </c>
      <c r="I28" s="1533" t="s">
        <v>4890</v>
      </c>
      <c r="J28" s="1533"/>
      <c r="K28" s="1448">
        <v>213</v>
      </c>
      <c r="L28" s="1448">
        <v>2</v>
      </c>
      <c r="M28" s="1458">
        <v>4</v>
      </c>
    </row>
    <row r="29" spans="1:13" s="588" customFormat="1" ht="15.75">
      <c r="A29" s="1549"/>
      <c r="B29" s="1542"/>
      <c r="C29" s="1543"/>
      <c r="D29" s="1544"/>
      <c r="E29" s="1549"/>
      <c r="F29" s="1553"/>
      <c r="G29" s="1554"/>
      <c r="H29" s="607">
        <v>32</v>
      </c>
      <c r="I29" s="1533" t="s">
        <v>3197</v>
      </c>
      <c r="J29" s="1533"/>
      <c r="K29" s="1453"/>
      <c r="L29" s="1453"/>
      <c r="M29" s="1459"/>
    </row>
    <row r="30" spans="1:13" s="588" customFormat="1" ht="15.75">
      <c r="A30" s="1549"/>
      <c r="B30" s="1542"/>
      <c r="C30" s="1543"/>
      <c r="D30" s="1544"/>
      <c r="E30" s="1549"/>
      <c r="F30" s="1553"/>
      <c r="G30" s="1554"/>
      <c r="H30" s="607">
        <v>79</v>
      </c>
      <c r="I30" s="1533" t="s">
        <v>5825</v>
      </c>
      <c r="J30" s="1533"/>
      <c r="K30" s="1453"/>
      <c r="L30" s="1453"/>
      <c r="M30" s="1459"/>
    </row>
    <row r="31" spans="1:13" s="588" customFormat="1" ht="15.75">
      <c r="A31" s="1549"/>
      <c r="B31" s="1542"/>
      <c r="C31" s="1543"/>
      <c r="D31" s="1544"/>
      <c r="E31" s="1549"/>
      <c r="F31" s="1553"/>
      <c r="G31" s="1554"/>
      <c r="H31" s="940"/>
      <c r="I31" s="1533"/>
      <c r="J31" s="1533"/>
      <c r="K31" s="1453"/>
      <c r="L31" s="1453"/>
      <c r="M31" s="1459"/>
    </row>
    <row r="32" spans="1:13" s="588" customFormat="1" ht="15.75">
      <c r="A32" s="1550"/>
      <c r="B32" s="1545"/>
      <c r="C32" s="1546"/>
      <c r="D32" s="1547"/>
      <c r="E32" s="1550"/>
      <c r="F32" s="1555"/>
      <c r="G32" s="1556"/>
      <c r="H32" s="940"/>
      <c r="I32" s="1533"/>
      <c r="J32" s="1533"/>
      <c r="K32" s="1449"/>
      <c r="L32" s="1449"/>
      <c r="M32" s="1460"/>
    </row>
    <row r="33" spans="1:13" s="588" customFormat="1" ht="15.75" customHeight="1">
      <c r="A33" s="1559" t="s">
        <v>5493</v>
      </c>
      <c r="B33" s="1533" t="s">
        <v>5459</v>
      </c>
      <c r="C33" s="1533"/>
      <c r="D33" s="1533"/>
      <c r="E33" s="1559" t="s">
        <v>5335</v>
      </c>
      <c r="F33" s="1560" t="s">
        <v>5336</v>
      </c>
      <c r="G33" s="1560"/>
      <c r="H33" s="940">
        <v>285</v>
      </c>
      <c r="I33" s="1533" t="s">
        <v>5619</v>
      </c>
      <c r="J33" s="1533"/>
      <c r="K33" s="1520">
        <v>213</v>
      </c>
      <c r="L33" s="1520">
        <v>1</v>
      </c>
      <c r="M33" s="1521">
        <v>1</v>
      </c>
    </row>
    <row r="34" spans="1:13" s="588" customFormat="1" ht="35.25" customHeight="1">
      <c r="A34" s="1559"/>
      <c r="B34" s="1533"/>
      <c r="C34" s="1533"/>
      <c r="D34" s="1533"/>
      <c r="E34" s="1559"/>
      <c r="F34" s="1560"/>
      <c r="G34" s="1560"/>
      <c r="H34" s="940"/>
      <c r="I34" s="1533"/>
      <c r="J34" s="1533"/>
      <c r="K34" s="1520"/>
      <c r="L34" s="1520"/>
      <c r="M34" s="1521"/>
    </row>
    <row r="35" spans="1:13" s="588" customFormat="1" ht="15.75">
      <c r="A35" s="1564" t="s">
        <v>5820</v>
      </c>
      <c r="B35" s="1564"/>
      <c r="C35" s="1564"/>
      <c r="D35" s="1564"/>
      <c r="E35" s="1564"/>
      <c r="F35" s="1564"/>
      <c r="G35" s="1564"/>
      <c r="H35" s="1564"/>
      <c r="I35" s="1564"/>
      <c r="J35" s="1564"/>
      <c r="K35" s="1564"/>
      <c r="L35" s="941"/>
      <c r="M35" s="942">
        <f>SUM(M25:M34)</f>
        <v>6</v>
      </c>
    </row>
    <row r="36" spans="1:13" s="588" customFormat="1" ht="15.75">
      <c r="A36" s="129"/>
      <c r="B36" s="943"/>
      <c r="C36" s="943"/>
      <c r="D36" s="943"/>
      <c r="E36" s="129"/>
      <c r="F36" s="943"/>
      <c r="G36" s="943"/>
      <c r="H36" s="129"/>
      <c r="I36" s="944"/>
      <c r="J36" s="944"/>
      <c r="K36" s="634"/>
      <c r="L36" s="634"/>
      <c r="M36" s="635"/>
    </row>
    <row r="37" spans="1:13" s="588" customFormat="1" ht="15.75">
      <c r="A37" s="939" t="s">
        <v>5311</v>
      </c>
      <c r="B37" s="939"/>
      <c r="C37" s="939"/>
      <c r="D37" s="939"/>
      <c r="E37" s="939"/>
      <c r="F37" s="939"/>
      <c r="G37" s="939"/>
      <c r="H37" s="939"/>
      <c r="I37" s="939"/>
      <c r="J37" s="939"/>
      <c r="K37" s="939"/>
      <c r="L37" s="939"/>
      <c r="M37" s="939"/>
    </row>
    <row r="38" spans="1:13" s="588" customFormat="1" ht="54.75" customHeight="1">
      <c r="A38" s="1414" t="s">
        <v>3399</v>
      </c>
      <c r="B38" s="1414" t="s">
        <v>312</v>
      </c>
      <c r="C38" s="1414" t="s">
        <v>310</v>
      </c>
      <c r="D38" s="1414"/>
      <c r="E38" s="1414"/>
      <c r="F38" s="1414"/>
      <c r="G38" s="1414"/>
      <c r="H38" s="1565" t="s">
        <v>2920</v>
      </c>
      <c r="I38" s="1565"/>
      <c r="J38" s="1565"/>
      <c r="K38" s="1414" t="s">
        <v>4404</v>
      </c>
      <c r="L38" s="1414" t="s">
        <v>5304</v>
      </c>
      <c r="M38" s="1414" t="s">
        <v>4942</v>
      </c>
    </row>
    <row r="39" spans="1:13" s="588" customFormat="1" ht="40.5" customHeight="1">
      <c r="A39" s="1414"/>
      <c r="B39" s="1414"/>
      <c r="C39" s="1414"/>
      <c r="D39" s="1414"/>
      <c r="E39" s="1414"/>
      <c r="F39" s="1414"/>
      <c r="G39" s="1414"/>
      <c r="H39" s="928" t="s">
        <v>824</v>
      </c>
      <c r="I39" s="1532" t="s">
        <v>825</v>
      </c>
      <c r="J39" s="1532"/>
      <c r="K39" s="1414"/>
      <c r="L39" s="1414"/>
      <c r="M39" s="1414"/>
    </row>
    <row r="40" spans="1:13" s="588" customFormat="1" ht="15.75">
      <c r="A40" s="586">
        <v>1</v>
      </c>
      <c r="B40" s="586">
        <f>A40+1</f>
        <v>2</v>
      </c>
      <c r="C40" s="1558">
        <f>B40+1</f>
        <v>3</v>
      </c>
      <c r="D40" s="1558"/>
      <c r="E40" s="1558"/>
      <c r="F40" s="1558"/>
      <c r="G40" s="1558"/>
      <c r="H40" s="586">
        <f>C40+1</f>
        <v>4</v>
      </c>
      <c r="I40" s="1558">
        <f>H40+1</f>
        <v>5</v>
      </c>
      <c r="J40" s="1558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40" t="s">
        <v>4940</v>
      </c>
      <c r="B41" s="974" t="s">
        <v>1027</v>
      </c>
      <c r="C41" s="1581" t="s">
        <v>1028</v>
      </c>
      <c r="D41" s="1582"/>
      <c r="E41" s="1582"/>
      <c r="F41" s="1582"/>
      <c r="G41" s="1583"/>
      <c r="H41" s="607" t="s">
        <v>4941</v>
      </c>
      <c r="I41" s="1581" t="s">
        <v>517</v>
      </c>
      <c r="J41" s="1583"/>
      <c r="K41" s="1520">
        <v>213</v>
      </c>
      <c r="L41" s="1520">
        <v>2</v>
      </c>
      <c r="M41" s="1519">
        <v>5</v>
      </c>
    </row>
    <row r="42" spans="1:13" s="588" customFormat="1" ht="20.25" customHeight="1">
      <c r="A42" s="940" t="s">
        <v>4940</v>
      </c>
      <c r="B42" s="974" t="s">
        <v>1040</v>
      </c>
      <c r="C42" s="1581" t="s">
        <v>1041</v>
      </c>
      <c r="D42" s="1582"/>
      <c r="E42" s="1582"/>
      <c r="F42" s="1582"/>
      <c r="G42" s="1583"/>
      <c r="H42" s="607" t="s">
        <v>4941</v>
      </c>
      <c r="I42" s="1581" t="s">
        <v>517</v>
      </c>
      <c r="J42" s="1583"/>
      <c r="K42" s="1520"/>
      <c r="L42" s="1520"/>
      <c r="M42" s="1519"/>
    </row>
    <row r="43" spans="1:13" s="588" customFormat="1" ht="30.75" customHeight="1">
      <c r="A43" s="940" t="s">
        <v>4940</v>
      </c>
      <c r="B43" s="945" t="s">
        <v>4684</v>
      </c>
      <c r="C43" s="1533" t="s">
        <v>4685</v>
      </c>
      <c r="D43" s="1533"/>
      <c r="E43" s="1533"/>
      <c r="F43" s="1533"/>
      <c r="G43" s="1533"/>
      <c r="H43" s="607" t="s">
        <v>4941</v>
      </c>
      <c r="I43" s="1566" t="s">
        <v>517</v>
      </c>
      <c r="J43" s="1566"/>
      <c r="K43" s="919">
        <v>213</v>
      </c>
      <c r="L43" s="919">
        <v>2</v>
      </c>
      <c r="M43" s="920">
        <v>5</v>
      </c>
    </row>
    <row r="44" spans="1:13" s="588" customFormat="1" ht="20.25" customHeight="1">
      <c r="A44" s="940" t="s">
        <v>4940</v>
      </c>
      <c r="B44" s="945" t="s">
        <v>4651</v>
      </c>
      <c r="C44" s="1533" t="s">
        <v>4652</v>
      </c>
      <c r="D44" s="1533"/>
      <c r="E44" s="1533"/>
      <c r="F44" s="1533"/>
      <c r="G44" s="1533"/>
      <c r="H44" s="607" t="s">
        <v>4941</v>
      </c>
      <c r="I44" s="1566" t="s">
        <v>517</v>
      </c>
      <c r="J44" s="1566"/>
      <c r="K44" s="919">
        <v>213</v>
      </c>
      <c r="L44" s="919">
        <v>2</v>
      </c>
      <c r="M44" s="920">
        <v>5</v>
      </c>
    </row>
    <row r="45" spans="1:13" s="741" customFormat="1" ht="15.75">
      <c r="A45" s="1564" t="s">
        <v>5820</v>
      </c>
      <c r="B45" s="1564"/>
      <c r="C45" s="1564"/>
      <c r="D45" s="1564"/>
      <c r="E45" s="1564"/>
      <c r="F45" s="1564"/>
      <c r="G45" s="1564"/>
      <c r="H45" s="1564"/>
      <c r="I45" s="1564"/>
      <c r="J45" s="1564"/>
      <c r="K45" s="1564"/>
      <c r="L45" s="941"/>
      <c r="M45" s="946">
        <f>SUM(M41:M44)</f>
        <v>15</v>
      </c>
    </row>
    <row r="46" spans="1:13" s="741" customFormat="1" ht="9.75" customHeight="1">
      <c r="A46" s="947"/>
      <c r="B46" s="947"/>
      <c r="C46" s="947"/>
      <c r="D46" s="948"/>
      <c r="E46" s="129"/>
      <c r="F46" s="129"/>
      <c r="G46" s="949"/>
      <c r="H46" s="949"/>
      <c r="I46" s="949"/>
      <c r="J46" s="949"/>
      <c r="K46" s="634"/>
      <c r="L46" s="634"/>
      <c r="M46" s="950"/>
    </row>
    <row r="47" spans="1:13" s="741" customFormat="1" ht="15.75">
      <c r="A47" s="951" t="s">
        <v>5319</v>
      </c>
      <c r="B47" s="638"/>
      <c r="C47" s="638"/>
      <c r="D47" s="638"/>
      <c r="E47" s="638"/>
      <c r="F47" s="638"/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1567" t="s">
        <v>5320</v>
      </c>
      <c r="B48" s="1569" t="s">
        <v>5321</v>
      </c>
      <c r="C48" s="1571" t="s">
        <v>5322</v>
      </c>
      <c r="D48" s="1572"/>
      <c r="E48" s="1573" t="s">
        <v>5323</v>
      </c>
      <c r="F48" s="1573"/>
      <c r="G48" s="949"/>
      <c r="H48" s="949"/>
      <c r="I48" s="949"/>
      <c r="J48" s="949"/>
      <c r="K48" s="634"/>
      <c r="L48" s="634"/>
      <c r="M48" s="950"/>
    </row>
    <row r="49" spans="1:13" s="741" customFormat="1" ht="42.75">
      <c r="A49" s="1568"/>
      <c r="B49" s="1570"/>
      <c r="C49" s="952" t="s">
        <v>5324</v>
      </c>
      <c r="D49" s="953" t="s">
        <v>5325</v>
      </c>
      <c r="E49" s="954" t="s">
        <v>5324</v>
      </c>
      <c r="F49" s="955" t="s">
        <v>5325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56">
        <v>1</v>
      </c>
      <c r="B50" s="957">
        <v>2</v>
      </c>
      <c r="C50" s="957">
        <v>3</v>
      </c>
      <c r="D50" s="957">
        <v>4</v>
      </c>
      <c r="E50" s="957">
        <v>5</v>
      </c>
      <c r="F50" s="957">
        <v>6</v>
      </c>
      <c r="G50" s="949"/>
      <c r="H50" s="950"/>
    </row>
    <row r="51" spans="1:13" s="741" customFormat="1" ht="15.75">
      <c r="A51" s="958" t="s">
        <v>5326</v>
      </c>
      <c r="B51" s="959">
        <f>SUM(B52:B53)</f>
        <v>6</v>
      </c>
      <c r="C51" s="959">
        <f>SUM(C52:C53)</f>
        <v>6</v>
      </c>
      <c r="D51" s="959" t="s">
        <v>2746</v>
      </c>
      <c r="E51" s="959">
        <f>SUM(E52:E53)</f>
        <v>5</v>
      </c>
      <c r="F51" s="959" t="s">
        <v>2746</v>
      </c>
      <c r="G51" s="949"/>
      <c r="H51" s="950"/>
    </row>
    <row r="52" spans="1:13" s="741" customFormat="1" ht="15.75">
      <c r="A52" s="962" t="s">
        <v>5327</v>
      </c>
      <c r="B52" s="959">
        <v>2</v>
      </c>
      <c r="C52" s="959">
        <v>2</v>
      </c>
      <c r="D52" s="959" t="s">
        <v>2746</v>
      </c>
      <c r="E52" s="959">
        <v>2</v>
      </c>
      <c r="F52" s="959" t="s">
        <v>2746</v>
      </c>
      <c r="G52" s="949"/>
      <c r="H52" s="950"/>
    </row>
    <row r="53" spans="1:13" s="741" customFormat="1" ht="15.75">
      <c r="A53" s="962" t="s">
        <v>5328</v>
      </c>
      <c r="B53" s="959">
        <v>4</v>
      </c>
      <c r="C53" s="959">
        <v>4</v>
      </c>
      <c r="D53" s="959" t="s">
        <v>2746</v>
      </c>
      <c r="E53" s="959">
        <v>3</v>
      </c>
      <c r="F53" s="959" t="s">
        <v>2746</v>
      </c>
      <c r="G53" s="949"/>
      <c r="H53" s="950"/>
    </row>
    <row r="54" spans="1:13" s="741" customFormat="1" ht="15.75">
      <c r="A54" s="958" t="s">
        <v>5329</v>
      </c>
      <c r="B54" s="959">
        <f>SUM(B55:B56)</f>
        <v>15</v>
      </c>
      <c r="C54" s="959">
        <f>SUM(C55:C56)</f>
        <v>11</v>
      </c>
      <c r="D54" s="959" t="s">
        <v>2746</v>
      </c>
      <c r="E54" s="959">
        <f>SUM(E55:E56)</f>
        <v>9</v>
      </c>
      <c r="F54" s="959" t="s">
        <v>2746</v>
      </c>
      <c r="G54" s="949"/>
      <c r="H54" s="950"/>
    </row>
    <row r="55" spans="1:13" s="741" customFormat="1" ht="15.75">
      <c r="A55" s="962" t="s">
        <v>5327</v>
      </c>
      <c r="B55" s="1151">
        <v>0</v>
      </c>
      <c r="C55" s="1151">
        <v>0</v>
      </c>
      <c r="D55" s="959" t="s">
        <v>2746</v>
      </c>
      <c r="E55" s="1151">
        <v>0</v>
      </c>
      <c r="F55" s="959" t="s">
        <v>2746</v>
      </c>
      <c r="G55" s="949"/>
      <c r="H55" s="950"/>
    </row>
    <row r="56" spans="1:13" s="741" customFormat="1" ht="15.75">
      <c r="A56" s="962" t="s">
        <v>5328</v>
      </c>
      <c r="B56" s="1151">
        <v>15</v>
      </c>
      <c r="C56" s="1151">
        <v>11</v>
      </c>
      <c r="D56" s="959" t="s">
        <v>2746</v>
      </c>
      <c r="E56" s="1151">
        <v>9</v>
      </c>
      <c r="F56" s="959" t="s">
        <v>2746</v>
      </c>
      <c r="G56" s="949"/>
      <c r="H56" s="950"/>
    </row>
    <row r="57" spans="1:13" s="741" customFormat="1" ht="15.75">
      <c r="A57" s="963" t="s">
        <v>19</v>
      </c>
      <c r="B57" s="1152">
        <f>B54+B51</f>
        <v>21</v>
      </c>
      <c r="C57" s="1152">
        <f>C54+C51</f>
        <v>17</v>
      </c>
      <c r="D57" s="1153">
        <v>1</v>
      </c>
      <c r="E57" s="1152">
        <f>E54+E51</f>
        <v>14</v>
      </c>
      <c r="F57" s="1153">
        <v>0.8</v>
      </c>
      <c r="G57" s="949"/>
      <c r="H57" s="950"/>
    </row>
    <row r="58" spans="1:13" s="741" customFormat="1" ht="15.75">
      <c r="G58" s="949"/>
      <c r="H58" s="950"/>
    </row>
    <row r="59" spans="1:13" s="741" customFormat="1" ht="20.25" customHeight="1">
      <c r="D59" s="590"/>
      <c r="E59" s="590"/>
      <c r="F59" s="591"/>
      <c r="G59" s="591"/>
      <c r="H59" s="591"/>
      <c r="I59" s="591"/>
      <c r="J59" s="964"/>
      <c r="K59" s="634"/>
      <c r="L59" s="634"/>
      <c r="M59" s="950"/>
    </row>
    <row r="60" spans="1:13" s="741" customFormat="1" ht="15.75">
      <c r="A60" s="947"/>
      <c r="B60" s="947"/>
      <c r="C60" s="947"/>
      <c r="D60" s="948"/>
      <c r="E60" s="129"/>
      <c r="F60" s="129"/>
      <c r="G60" s="949"/>
      <c r="H60" s="949"/>
      <c r="I60" s="949"/>
      <c r="J60" s="949"/>
      <c r="K60" s="634"/>
      <c r="L60" s="634"/>
      <c r="M60" s="950"/>
    </row>
    <row r="61" spans="1:13" s="741" customFormat="1" ht="15.75">
      <c r="A61" s="947"/>
      <c r="B61" s="947"/>
      <c r="C61" s="947"/>
      <c r="D61" s="948"/>
      <c r="E61" s="129"/>
      <c r="F61" s="129"/>
      <c r="G61" s="949"/>
      <c r="H61" s="949"/>
      <c r="I61" s="949"/>
      <c r="J61" s="949"/>
      <c r="K61" s="634"/>
      <c r="L61" s="634"/>
      <c r="M61" s="950"/>
    </row>
    <row r="62" spans="1:13" s="741" customFormat="1" ht="15.75">
      <c r="A62" s="947"/>
      <c r="B62" s="947"/>
      <c r="C62" s="947"/>
      <c r="D62" s="948"/>
      <c r="E62" s="129"/>
      <c r="F62" s="129"/>
      <c r="G62" s="949"/>
      <c r="H62" s="949"/>
      <c r="I62" s="949"/>
      <c r="J62" s="949"/>
      <c r="K62" s="634"/>
      <c r="L62" s="634"/>
      <c r="M62" s="950"/>
    </row>
    <row r="63" spans="1:13" s="741" customFormat="1" ht="15.75">
      <c r="A63" s="947"/>
      <c r="B63" s="947"/>
      <c r="C63" s="947"/>
      <c r="D63" s="948"/>
      <c r="E63" s="129"/>
      <c r="F63" s="129"/>
      <c r="G63" s="949"/>
      <c r="H63" s="949"/>
      <c r="I63" s="949"/>
      <c r="J63" s="949"/>
      <c r="K63" s="634"/>
      <c r="L63" s="634"/>
      <c r="M63" s="950"/>
    </row>
    <row r="64" spans="1:13" s="741" customFormat="1" ht="15.75">
      <c r="A64" s="947"/>
      <c r="B64" s="947"/>
      <c r="C64" s="947"/>
      <c r="D64" s="948"/>
      <c r="E64" s="129"/>
      <c r="F64" s="129"/>
      <c r="G64" s="949"/>
      <c r="H64" s="949"/>
      <c r="I64" s="949"/>
      <c r="J64" s="949"/>
      <c r="K64" s="634"/>
      <c r="L64" s="634"/>
      <c r="M64" s="950"/>
    </row>
    <row r="65" spans="1:13" s="741" customFormat="1" ht="15.75">
      <c r="A65" s="947"/>
      <c r="B65" s="947"/>
      <c r="C65" s="947"/>
      <c r="D65" s="948"/>
      <c r="E65" s="129"/>
      <c r="F65" s="129"/>
      <c r="G65" s="949"/>
      <c r="H65" s="949"/>
      <c r="I65" s="949"/>
      <c r="J65" s="949"/>
      <c r="K65" s="634"/>
      <c r="L65" s="634"/>
      <c r="M65" s="950"/>
    </row>
    <row r="66" spans="1:13" s="741" customFormat="1" ht="15.75">
      <c r="A66" s="947"/>
      <c r="B66" s="947"/>
      <c r="C66" s="947"/>
      <c r="D66" s="948"/>
      <c r="E66" s="129"/>
      <c r="F66" s="129"/>
      <c r="G66" s="949"/>
      <c r="H66" s="949"/>
      <c r="I66" s="949"/>
      <c r="J66" s="949"/>
      <c r="K66" s="634"/>
      <c r="L66" s="634"/>
      <c r="M66" s="950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1" priority="3" operator="equal">
      <formula>"посещение по неотложной помощи"</formula>
    </cfRule>
  </conditionalFormatting>
  <conditionalFormatting sqref="E59:J59">
    <cfRule type="cellIs" dxfId="10" priority="2" operator="equal">
      <formula>"посещение по неотложной помощи"</formula>
    </cfRule>
  </conditionalFormatting>
  <conditionalFormatting sqref="D59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5" customWidth="1"/>
    <col min="2" max="2" width="14" style="965" customWidth="1"/>
    <col min="3" max="3" width="13" style="965" customWidth="1"/>
    <col min="4" max="4" width="15.375" style="965" customWidth="1"/>
    <col min="5" max="5" width="13.25" style="965" customWidth="1"/>
    <col min="6" max="6" width="16.125" style="965" customWidth="1"/>
    <col min="7" max="7" width="5.875" style="965" customWidth="1"/>
    <col min="8" max="8" width="5.375" style="965" customWidth="1"/>
    <col min="9" max="9" width="33.75" style="965" customWidth="1"/>
    <col min="10" max="10" width="9.125" style="965" customWidth="1"/>
    <col min="11" max="13" width="11.125" style="965" customWidth="1"/>
    <col min="14" max="14" width="10.75" style="965" customWidth="1"/>
    <col min="15" max="23" width="8.5" style="965" customWidth="1"/>
    <col min="24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75" t="s">
        <v>5298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3" t="s">
        <v>5829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</row>
    <row r="9" spans="1:13" ht="6" customHeight="1">
      <c r="A9" s="968"/>
      <c r="B9" s="968"/>
      <c r="C9" s="968"/>
      <c r="D9" s="968"/>
      <c r="E9" s="968"/>
      <c r="F9" s="968"/>
      <c r="G9" s="968"/>
      <c r="H9" s="968"/>
      <c r="I9" s="968"/>
      <c r="J9" s="968"/>
      <c r="K9" s="968"/>
      <c r="L9" s="968"/>
      <c r="M9" s="968"/>
    </row>
    <row r="10" spans="1:13" ht="19.5" customHeight="1">
      <c r="A10" s="1574" t="s">
        <v>5826</v>
      </c>
      <c r="B10" s="1574"/>
      <c r="C10" s="1574"/>
      <c r="D10" s="1574"/>
      <c r="E10" s="1574"/>
      <c r="F10" s="1574"/>
      <c r="G10" s="1574"/>
      <c r="H10" s="1574"/>
      <c r="I10" s="1574"/>
      <c r="J10" s="1574"/>
      <c r="K10" s="1574"/>
      <c r="L10" s="1574"/>
      <c r="M10" s="1574"/>
    </row>
    <row r="11" spans="1:13" ht="11.25" customHeight="1">
      <c r="A11" s="1574"/>
      <c r="B11" s="1574"/>
      <c r="C11" s="1574"/>
      <c r="D11" s="1574"/>
      <c r="E11" s="1574"/>
      <c r="F11" s="1574"/>
      <c r="G11" s="1574"/>
      <c r="H11" s="1574"/>
      <c r="I11" s="1574"/>
      <c r="J11" s="1574"/>
      <c r="K11" s="1574"/>
      <c r="L11" s="1574"/>
      <c r="M11" s="1574"/>
    </row>
    <row r="12" spans="1:13" ht="9" customHeight="1">
      <c r="A12" s="970"/>
    </row>
    <row r="13" spans="1:13" s="741" customFormat="1" ht="43.5" customHeight="1">
      <c r="A13" s="1427" t="s">
        <v>5300</v>
      </c>
      <c r="B13" s="1478" t="s">
        <v>5301</v>
      </c>
      <c r="C13" s="1479"/>
      <c r="D13" s="1480"/>
      <c r="E13" s="1576" t="s">
        <v>170</v>
      </c>
      <c r="F13" s="1577"/>
      <c r="G13" s="1578"/>
      <c r="H13" s="1576" t="s">
        <v>167</v>
      </c>
      <c r="I13" s="1577"/>
      <c r="J13" s="1578"/>
      <c r="K13" s="1427" t="s">
        <v>4404</v>
      </c>
      <c r="L13" s="1497" t="s">
        <v>4405</v>
      </c>
      <c r="M13" s="1498"/>
    </row>
    <row r="14" spans="1:13" s="741" customFormat="1" ht="67.5" customHeight="1">
      <c r="A14" s="1428"/>
      <c r="B14" s="1481"/>
      <c r="C14" s="1482"/>
      <c r="D14" s="1483"/>
      <c r="E14" s="972" t="s">
        <v>824</v>
      </c>
      <c r="F14" s="1579" t="s">
        <v>825</v>
      </c>
      <c r="G14" s="1580"/>
      <c r="H14" s="973" t="s">
        <v>3211</v>
      </c>
      <c r="I14" s="1579" t="s">
        <v>169</v>
      </c>
      <c r="J14" s="1580"/>
      <c r="K14" s="1428"/>
      <c r="L14" s="1499"/>
      <c r="M14" s="1500"/>
    </row>
    <row r="15" spans="1:13" s="587" customFormat="1" ht="15.75">
      <c r="A15" s="586">
        <v>1</v>
      </c>
      <c r="B15" s="1455">
        <f>A15+1</f>
        <v>2</v>
      </c>
      <c r="C15" s="1456"/>
      <c r="D15" s="1457"/>
      <c r="E15" s="586">
        <f>B15+1</f>
        <v>3</v>
      </c>
      <c r="F15" s="1455">
        <f>E15+1</f>
        <v>4</v>
      </c>
      <c r="G15" s="1457"/>
      <c r="H15" s="918">
        <f>F15+1</f>
        <v>5</v>
      </c>
      <c r="I15" s="1455">
        <f>H15+1</f>
        <v>6</v>
      </c>
      <c r="J15" s="1457"/>
      <c r="K15" s="586">
        <f>I15+1</f>
        <v>7</v>
      </c>
      <c r="L15" s="1455">
        <f>K15+1</f>
        <v>8</v>
      </c>
      <c r="M15" s="1457"/>
    </row>
    <row r="16" spans="1:13" s="741" customFormat="1" ht="60.75" customHeight="1">
      <c r="A16" s="930" t="s">
        <v>4943</v>
      </c>
      <c r="B16" s="1534" t="s">
        <v>4944</v>
      </c>
      <c r="C16" s="1535"/>
      <c r="D16" s="1536"/>
      <c r="E16" s="930">
        <v>800</v>
      </c>
      <c r="F16" s="1534" t="s">
        <v>5302</v>
      </c>
      <c r="G16" s="1536"/>
      <c r="H16" s="931" t="s">
        <v>4746</v>
      </c>
      <c r="I16" s="1534" t="s">
        <v>4890</v>
      </c>
      <c r="J16" s="1536"/>
      <c r="K16" s="932">
        <v>213</v>
      </c>
      <c r="L16" s="1537">
        <v>10913</v>
      </c>
      <c r="M16" s="1538"/>
    </row>
    <row r="17" spans="1:13" s="741" customFormat="1" ht="9.75" customHeight="1">
      <c r="A17" s="933"/>
      <c r="B17" s="934"/>
      <c r="C17" s="934"/>
      <c r="D17" s="934"/>
      <c r="E17" s="933"/>
      <c r="F17" s="934"/>
      <c r="G17" s="934"/>
      <c r="H17" s="935"/>
      <c r="I17" s="933"/>
      <c r="J17" s="933"/>
      <c r="K17" s="936"/>
      <c r="L17" s="936"/>
      <c r="M17" s="937"/>
    </row>
    <row r="18" spans="1:13" s="741" customFormat="1" ht="15.75" customHeight="1">
      <c r="A18" s="938" t="s">
        <v>5303</v>
      </c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</row>
    <row r="19" spans="1:13" s="741" customFormat="1" ht="36.75" customHeight="1">
      <c r="A19" s="1414" t="s">
        <v>312</v>
      </c>
      <c r="B19" s="1414" t="s">
        <v>310</v>
      </c>
      <c r="C19" s="1414"/>
      <c r="D19" s="1414"/>
      <c r="E19" s="1531" t="s">
        <v>170</v>
      </c>
      <c r="F19" s="1531"/>
      <c r="G19" s="1531"/>
      <c r="H19" s="1531" t="s">
        <v>167</v>
      </c>
      <c r="I19" s="1531"/>
      <c r="J19" s="1531"/>
      <c r="K19" s="1414" t="s">
        <v>4404</v>
      </c>
      <c r="L19" s="1414" t="s">
        <v>5304</v>
      </c>
      <c r="M19" s="1414" t="s">
        <v>4942</v>
      </c>
    </row>
    <row r="20" spans="1:13" s="741" customFormat="1" ht="28.5" customHeight="1">
      <c r="A20" s="1414"/>
      <c r="B20" s="1414"/>
      <c r="C20" s="1414"/>
      <c r="D20" s="1414"/>
      <c r="E20" s="928" t="s">
        <v>824</v>
      </c>
      <c r="F20" s="1532" t="s">
        <v>825</v>
      </c>
      <c r="G20" s="1532"/>
      <c r="H20" s="929" t="s">
        <v>3211</v>
      </c>
      <c r="I20" s="1532" t="s">
        <v>169</v>
      </c>
      <c r="J20" s="1532"/>
      <c r="K20" s="1414"/>
      <c r="L20" s="1414"/>
      <c r="M20" s="1414"/>
    </row>
    <row r="21" spans="1:13" s="741" customFormat="1" ht="15.75">
      <c r="A21" s="586">
        <v>1</v>
      </c>
      <c r="B21" s="1557">
        <f>A21+1</f>
        <v>2</v>
      </c>
      <c r="C21" s="1557"/>
      <c r="D21" s="1557"/>
      <c r="E21" s="857">
        <f>B21+1</f>
        <v>3</v>
      </c>
      <c r="F21" s="1558">
        <f>E21+1</f>
        <v>4</v>
      </c>
      <c r="G21" s="1558"/>
      <c r="H21" s="586">
        <f>F21+1</f>
        <v>5</v>
      </c>
      <c r="I21" s="1558">
        <f>H21+1</f>
        <v>6</v>
      </c>
      <c r="J21" s="1558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59" t="s">
        <v>4891</v>
      </c>
      <c r="B22" s="1533" t="s">
        <v>5305</v>
      </c>
      <c r="C22" s="1533"/>
      <c r="D22" s="1533"/>
      <c r="E22" s="1548">
        <v>801</v>
      </c>
      <c r="F22" s="1551" t="s">
        <v>5306</v>
      </c>
      <c r="G22" s="1552"/>
      <c r="H22" s="607">
        <v>104</v>
      </c>
      <c r="I22" s="1533" t="s">
        <v>4890</v>
      </c>
      <c r="J22" s="1533"/>
      <c r="K22" s="1448">
        <v>213</v>
      </c>
      <c r="L22" s="1448">
        <v>1</v>
      </c>
      <c r="M22" s="1458">
        <v>1</v>
      </c>
    </row>
    <row r="23" spans="1:13" s="588" customFormat="1" ht="15.75">
      <c r="A23" s="1559"/>
      <c r="B23" s="1533"/>
      <c r="C23" s="1533"/>
      <c r="D23" s="1533"/>
      <c r="E23" s="1549"/>
      <c r="F23" s="1553"/>
      <c r="G23" s="1554"/>
      <c r="H23" s="607">
        <v>32</v>
      </c>
      <c r="I23" s="1533" t="s">
        <v>3197</v>
      </c>
      <c r="J23" s="1533"/>
      <c r="K23" s="1453"/>
      <c r="L23" s="1453"/>
      <c r="M23" s="1459"/>
    </row>
    <row r="24" spans="1:13" s="588" customFormat="1" ht="15.75" customHeight="1">
      <c r="A24" s="1548" t="s">
        <v>5493</v>
      </c>
      <c r="B24" s="1539" t="s">
        <v>5459</v>
      </c>
      <c r="C24" s="1540"/>
      <c r="D24" s="1541"/>
      <c r="E24" s="1548">
        <v>803</v>
      </c>
      <c r="F24" s="1551" t="s">
        <v>5310</v>
      </c>
      <c r="G24" s="1552"/>
      <c r="H24" s="607">
        <v>104</v>
      </c>
      <c r="I24" s="1533" t="s">
        <v>4890</v>
      </c>
      <c r="J24" s="1533"/>
      <c r="K24" s="1448">
        <v>213</v>
      </c>
      <c r="L24" s="1448">
        <v>2</v>
      </c>
      <c r="M24" s="1458">
        <v>3</v>
      </c>
    </row>
    <row r="25" spans="1:13" s="588" customFormat="1" ht="15.75">
      <c r="A25" s="1549"/>
      <c r="B25" s="1542"/>
      <c r="C25" s="1543"/>
      <c r="D25" s="1544"/>
      <c r="E25" s="1549"/>
      <c r="F25" s="1553"/>
      <c r="G25" s="1554"/>
      <c r="H25" s="607">
        <v>32</v>
      </c>
      <c r="I25" s="1533" t="s">
        <v>3197</v>
      </c>
      <c r="J25" s="1533"/>
      <c r="K25" s="1453"/>
      <c r="L25" s="1453"/>
      <c r="M25" s="1459"/>
    </row>
    <row r="26" spans="1:13" s="588" customFormat="1" ht="15.75">
      <c r="A26" s="1549"/>
      <c r="B26" s="1542"/>
      <c r="C26" s="1543"/>
      <c r="D26" s="1544"/>
      <c r="E26" s="1549"/>
      <c r="F26" s="1553"/>
      <c r="G26" s="1554"/>
      <c r="H26" s="940"/>
      <c r="I26" s="1533"/>
      <c r="J26" s="1533"/>
      <c r="K26" s="1453"/>
      <c r="L26" s="1453"/>
      <c r="M26" s="1459"/>
    </row>
    <row r="27" spans="1:13" s="588" customFormat="1" ht="15.75">
      <c r="A27" s="1550"/>
      <c r="B27" s="1545"/>
      <c r="C27" s="1546"/>
      <c r="D27" s="1547"/>
      <c r="E27" s="1550"/>
      <c r="F27" s="1555"/>
      <c r="G27" s="1556"/>
      <c r="H27" s="940"/>
      <c r="I27" s="1533"/>
      <c r="J27" s="1533"/>
      <c r="K27" s="1449"/>
      <c r="L27" s="1449"/>
      <c r="M27" s="1460"/>
    </row>
    <row r="28" spans="1:13" s="588" customFormat="1" ht="15.75" customHeight="1">
      <c r="A28" s="1548" t="s">
        <v>5493</v>
      </c>
      <c r="B28" s="1539" t="s">
        <v>5459</v>
      </c>
      <c r="C28" s="1540"/>
      <c r="D28" s="1541"/>
      <c r="E28" s="1559" t="s">
        <v>5335</v>
      </c>
      <c r="F28" s="1560" t="s">
        <v>5336</v>
      </c>
      <c r="G28" s="1560"/>
      <c r="H28" s="940">
        <v>285</v>
      </c>
      <c r="I28" s="1533" t="s">
        <v>5619</v>
      </c>
      <c r="J28" s="1533"/>
      <c r="K28" s="1520">
        <v>213</v>
      </c>
      <c r="L28" s="1520">
        <v>1</v>
      </c>
      <c r="M28" s="1521">
        <v>1</v>
      </c>
    </row>
    <row r="29" spans="1:13" s="588" customFormat="1" ht="15.75">
      <c r="A29" s="1550"/>
      <c r="B29" s="1545"/>
      <c r="C29" s="1546"/>
      <c r="D29" s="1547"/>
      <c r="E29" s="1559"/>
      <c r="F29" s="1560"/>
      <c r="G29" s="1560"/>
      <c r="H29" s="940"/>
      <c r="I29" s="1533"/>
      <c r="J29" s="1533"/>
      <c r="K29" s="1520"/>
      <c r="L29" s="1520"/>
      <c r="M29" s="1521"/>
    </row>
    <row r="30" spans="1:13" s="588" customFormat="1" ht="15.75">
      <c r="A30" s="1564" t="s">
        <v>5820</v>
      </c>
      <c r="B30" s="1564"/>
      <c r="C30" s="1564"/>
      <c r="D30" s="1564"/>
      <c r="E30" s="1564"/>
      <c r="F30" s="1564"/>
      <c r="G30" s="1564"/>
      <c r="H30" s="1564"/>
      <c r="I30" s="1564"/>
      <c r="J30" s="1564"/>
      <c r="K30" s="1564"/>
      <c r="L30" s="941"/>
      <c r="M30" s="942">
        <f>SUM(M22:M29)</f>
        <v>5</v>
      </c>
    </row>
    <row r="31" spans="1:13" s="588" customFormat="1" ht="15.75">
      <c r="A31" s="129"/>
      <c r="B31" s="943"/>
      <c r="C31" s="943"/>
      <c r="D31" s="943"/>
      <c r="E31" s="129"/>
      <c r="F31" s="943"/>
      <c r="G31" s="943"/>
      <c r="H31" s="129"/>
      <c r="I31" s="944"/>
      <c r="J31" s="944"/>
      <c r="K31" s="634"/>
      <c r="L31" s="634"/>
      <c r="M31" s="635"/>
    </row>
    <row r="32" spans="1:13" s="588" customFormat="1" ht="15.75">
      <c r="A32" s="939" t="s">
        <v>5311</v>
      </c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</row>
    <row r="33" spans="1:13" s="588" customFormat="1" ht="54.75" customHeight="1">
      <c r="A33" s="1414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565" t="s">
        <v>2920</v>
      </c>
      <c r="I33" s="1565"/>
      <c r="J33" s="1565"/>
      <c r="K33" s="1414" t="s">
        <v>4404</v>
      </c>
      <c r="L33" s="1414" t="s">
        <v>5304</v>
      </c>
      <c r="M33" s="1414" t="s">
        <v>4942</v>
      </c>
    </row>
    <row r="34" spans="1:13" s="588" customFormat="1" ht="40.5" customHeight="1">
      <c r="A34" s="1414"/>
      <c r="B34" s="1414"/>
      <c r="C34" s="1414"/>
      <c r="D34" s="1414"/>
      <c r="E34" s="1414"/>
      <c r="F34" s="1414"/>
      <c r="G34" s="1414"/>
      <c r="H34" s="928" t="s">
        <v>824</v>
      </c>
      <c r="I34" s="1532" t="s">
        <v>825</v>
      </c>
      <c r="J34" s="1532"/>
      <c r="K34" s="1414"/>
      <c r="L34" s="1414"/>
      <c r="M34" s="1414"/>
    </row>
    <row r="35" spans="1:13" s="588" customFormat="1" ht="15.75">
      <c r="A35" s="586">
        <v>1</v>
      </c>
      <c r="B35" s="586">
        <f>A35+1</f>
        <v>2</v>
      </c>
      <c r="C35" s="1558">
        <f>B35+1</f>
        <v>3</v>
      </c>
      <c r="D35" s="1558"/>
      <c r="E35" s="1558"/>
      <c r="F35" s="1558"/>
      <c r="G35" s="1558"/>
      <c r="H35" s="586">
        <f>C35+1</f>
        <v>4</v>
      </c>
      <c r="I35" s="1558">
        <f>H35+1</f>
        <v>5</v>
      </c>
      <c r="J35" s="1558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40" t="s">
        <v>4940</v>
      </c>
      <c r="B36" s="974" t="s">
        <v>1082</v>
      </c>
      <c r="C36" s="1581" t="s">
        <v>5312</v>
      </c>
      <c r="D36" s="1582"/>
      <c r="E36" s="1582"/>
      <c r="F36" s="1582"/>
      <c r="G36" s="1583"/>
      <c r="H36" s="607" t="s">
        <v>4941</v>
      </c>
      <c r="I36" s="1581" t="s">
        <v>517</v>
      </c>
      <c r="J36" s="1583"/>
      <c r="K36" s="921">
        <v>213</v>
      </c>
      <c r="L36" s="921">
        <v>2</v>
      </c>
      <c r="M36" s="920">
        <v>5</v>
      </c>
    </row>
    <row r="37" spans="1:13" s="588" customFormat="1" ht="30.75" customHeight="1">
      <c r="A37" s="940" t="s">
        <v>4940</v>
      </c>
      <c r="B37" s="945" t="s">
        <v>4690</v>
      </c>
      <c r="C37" s="1533" t="s">
        <v>4945</v>
      </c>
      <c r="D37" s="1533"/>
      <c r="E37" s="1533"/>
      <c r="F37" s="1533"/>
      <c r="G37" s="1533"/>
      <c r="H37" s="607" t="s">
        <v>4941</v>
      </c>
      <c r="I37" s="1566" t="s">
        <v>517</v>
      </c>
      <c r="J37" s="1566"/>
      <c r="K37" s="919">
        <v>213</v>
      </c>
      <c r="L37" s="919">
        <v>2</v>
      </c>
      <c r="M37" s="920">
        <v>5</v>
      </c>
    </row>
    <row r="38" spans="1:13" s="588" customFormat="1" ht="20.25" customHeight="1">
      <c r="A38" s="940" t="s">
        <v>4940</v>
      </c>
      <c r="B38" s="945" t="s">
        <v>4651</v>
      </c>
      <c r="C38" s="1533" t="s">
        <v>4652</v>
      </c>
      <c r="D38" s="1533"/>
      <c r="E38" s="1533"/>
      <c r="F38" s="1533"/>
      <c r="G38" s="1533"/>
      <c r="H38" s="607" t="s">
        <v>4941</v>
      </c>
      <c r="I38" s="1566" t="s">
        <v>517</v>
      </c>
      <c r="J38" s="1566"/>
      <c r="K38" s="919">
        <v>213</v>
      </c>
      <c r="L38" s="919">
        <v>2</v>
      </c>
      <c r="M38" s="920">
        <v>5</v>
      </c>
    </row>
    <row r="39" spans="1:13" s="741" customFormat="1" ht="15.75">
      <c r="A39" s="1564" t="s">
        <v>5820</v>
      </c>
      <c r="B39" s="1564"/>
      <c r="C39" s="1564"/>
      <c r="D39" s="1564"/>
      <c r="E39" s="1564"/>
      <c r="F39" s="1564"/>
      <c r="G39" s="1564"/>
      <c r="H39" s="1564"/>
      <c r="I39" s="1564"/>
      <c r="J39" s="1564"/>
      <c r="K39" s="1564"/>
      <c r="L39" s="941"/>
      <c r="M39" s="946">
        <f>SUM(M36:M38)</f>
        <v>15</v>
      </c>
    </row>
    <row r="40" spans="1:13" s="741" customFormat="1" ht="6" customHeight="1">
      <c r="A40" s="947"/>
      <c r="B40" s="947"/>
      <c r="C40" s="947"/>
      <c r="D40" s="948"/>
      <c r="E40" s="129"/>
      <c r="F40" s="129"/>
      <c r="G40" s="949"/>
      <c r="H40" s="949"/>
      <c r="I40" s="949"/>
      <c r="J40" s="949"/>
      <c r="K40" s="634"/>
      <c r="L40" s="634"/>
      <c r="M40" s="950"/>
    </row>
    <row r="41" spans="1:13" s="741" customFormat="1" ht="15.75">
      <c r="A41" s="951" t="s">
        <v>5319</v>
      </c>
      <c r="B41" s="638"/>
      <c r="C41" s="638"/>
      <c r="D41" s="638"/>
      <c r="E41" s="638"/>
      <c r="F41" s="638"/>
      <c r="G41" s="949"/>
      <c r="H41" s="949"/>
      <c r="I41" s="949"/>
      <c r="J41" s="949"/>
      <c r="K41" s="634"/>
      <c r="L41" s="634"/>
      <c r="M41" s="950"/>
    </row>
    <row r="42" spans="1:13" s="741" customFormat="1" ht="15.75">
      <c r="A42" s="1567" t="s">
        <v>5320</v>
      </c>
      <c r="B42" s="1569" t="s">
        <v>5321</v>
      </c>
      <c r="C42" s="1571" t="s">
        <v>5322</v>
      </c>
      <c r="D42" s="1572"/>
      <c r="E42" s="1573" t="s">
        <v>5323</v>
      </c>
      <c r="F42" s="1573"/>
      <c r="G42" s="949"/>
      <c r="H42" s="949"/>
      <c r="I42" s="949"/>
      <c r="J42" s="949"/>
      <c r="K42" s="634"/>
      <c r="L42" s="634"/>
      <c r="M42" s="950"/>
    </row>
    <row r="43" spans="1:13" s="741" customFormat="1" ht="42.75">
      <c r="A43" s="1568"/>
      <c r="B43" s="1570"/>
      <c r="C43" s="952" t="s">
        <v>5324</v>
      </c>
      <c r="D43" s="953" t="s">
        <v>5325</v>
      </c>
      <c r="E43" s="954" t="s">
        <v>5324</v>
      </c>
      <c r="F43" s="955" t="s">
        <v>5325</v>
      </c>
      <c r="G43" s="949"/>
      <c r="H43" s="949"/>
      <c r="I43" s="949"/>
      <c r="J43" s="949"/>
      <c r="K43" s="634"/>
      <c r="L43" s="634"/>
      <c r="M43" s="950"/>
    </row>
    <row r="44" spans="1:13" s="741" customFormat="1" ht="15.75">
      <c r="A44" s="956">
        <v>1</v>
      </c>
      <c r="B44" s="957">
        <v>2</v>
      </c>
      <c r="C44" s="957">
        <v>3</v>
      </c>
      <c r="D44" s="957">
        <v>4</v>
      </c>
      <c r="E44" s="957">
        <v>5</v>
      </c>
      <c r="F44" s="957">
        <v>6</v>
      </c>
      <c r="G44" s="949"/>
      <c r="H44" s="949"/>
      <c r="I44" s="949"/>
      <c r="J44" s="949"/>
      <c r="K44" s="634"/>
      <c r="L44" s="634"/>
      <c r="M44" s="950"/>
    </row>
    <row r="45" spans="1:13" s="741" customFormat="1" ht="15.75">
      <c r="A45" s="958" t="s">
        <v>5326</v>
      </c>
      <c r="B45" s="959">
        <f>SUM(B46:B47)</f>
        <v>5</v>
      </c>
      <c r="C45" s="959">
        <f>SUM(C46:C47)</f>
        <v>5</v>
      </c>
      <c r="D45" s="959" t="s">
        <v>2746</v>
      </c>
      <c r="E45" s="959">
        <f>SUM(E46:E47)</f>
        <v>4</v>
      </c>
      <c r="F45" s="959" t="s">
        <v>2746</v>
      </c>
      <c r="G45" s="949"/>
      <c r="H45" s="949"/>
      <c r="I45" s="949"/>
      <c r="J45" s="949"/>
      <c r="K45" s="634"/>
      <c r="L45" s="634"/>
      <c r="M45" s="950"/>
    </row>
    <row r="46" spans="1:13" s="741" customFormat="1" ht="15.75">
      <c r="A46" s="962" t="s">
        <v>5327</v>
      </c>
      <c r="B46" s="959">
        <v>2</v>
      </c>
      <c r="C46" s="959">
        <v>2</v>
      </c>
      <c r="D46" s="959" t="s">
        <v>2746</v>
      </c>
      <c r="E46" s="959">
        <v>2</v>
      </c>
      <c r="F46" s="959" t="s">
        <v>2746</v>
      </c>
      <c r="G46" s="949"/>
      <c r="H46" s="949"/>
      <c r="I46" s="949"/>
      <c r="K46" s="634"/>
      <c r="L46" s="634"/>
      <c r="M46" s="950"/>
    </row>
    <row r="47" spans="1:13" s="741" customFormat="1" ht="15.75">
      <c r="A47" s="962" t="s">
        <v>5328</v>
      </c>
      <c r="B47" s="959">
        <v>3</v>
      </c>
      <c r="C47" s="959">
        <v>3</v>
      </c>
      <c r="D47" s="959" t="s">
        <v>2746</v>
      </c>
      <c r="E47" s="959">
        <v>2</v>
      </c>
      <c r="F47" s="959" t="s">
        <v>2746</v>
      </c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958" t="s">
        <v>5329</v>
      </c>
      <c r="B48" s="959">
        <f>SUM(B49:B50)</f>
        <v>15</v>
      </c>
      <c r="C48" s="959">
        <f>SUM(C49:C50)</f>
        <v>11</v>
      </c>
      <c r="D48" s="959" t="s">
        <v>2746</v>
      </c>
      <c r="E48" s="959">
        <f>SUM(E49:E50)</f>
        <v>9</v>
      </c>
      <c r="F48" s="959" t="s">
        <v>2746</v>
      </c>
      <c r="G48" s="949"/>
      <c r="H48" s="949"/>
      <c r="I48" s="949"/>
      <c r="J48" s="949"/>
      <c r="K48" s="634"/>
      <c r="L48" s="634"/>
      <c r="M48" s="950"/>
    </row>
    <row r="49" spans="1:13" s="741" customFormat="1" ht="15.75">
      <c r="A49" s="962" t="s">
        <v>5327</v>
      </c>
      <c r="B49" s="1151">
        <v>0</v>
      </c>
      <c r="C49" s="1151">
        <v>0</v>
      </c>
      <c r="D49" s="959" t="s">
        <v>2746</v>
      </c>
      <c r="E49" s="1151">
        <v>0</v>
      </c>
      <c r="F49" s="959" t="s">
        <v>2746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62" t="s">
        <v>5328</v>
      </c>
      <c r="B50" s="1151">
        <v>15</v>
      </c>
      <c r="C50" s="1151">
        <v>11</v>
      </c>
      <c r="D50" s="959" t="s">
        <v>2746</v>
      </c>
      <c r="E50" s="1151">
        <v>9</v>
      </c>
      <c r="F50" s="959" t="s">
        <v>2746</v>
      </c>
      <c r="G50" s="949"/>
      <c r="H50" s="949"/>
      <c r="I50" s="949"/>
      <c r="J50" s="949"/>
      <c r="K50" s="634"/>
      <c r="L50" s="634"/>
      <c r="M50" s="950"/>
    </row>
    <row r="51" spans="1:13" s="741" customFormat="1" ht="15.75">
      <c r="A51" s="963" t="s">
        <v>19</v>
      </c>
      <c r="B51" s="1152">
        <f>B48+B45</f>
        <v>20</v>
      </c>
      <c r="C51" s="1152">
        <f>C48+C45</f>
        <v>16</v>
      </c>
      <c r="D51" s="1153">
        <v>1</v>
      </c>
      <c r="E51" s="1152">
        <f>E48+E45</f>
        <v>13</v>
      </c>
      <c r="F51" s="1153">
        <v>0.8</v>
      </c>
      <c r="G51" s="949"/>
      <c r="H51" s="949"/>
      <c r="I51" s="949"/>
      <c r="J51" s="949"/>
      <c r="K51" s="634"/>
      <c r="L51" s="634"/>
      <c r="M51" s="950"/>
    </row>
    <row r="52" spans="1:13" s="741" customFormat="1" ht="15.75">
      <c r="G52" s="949"/>
      <c r="H52" s="949"/>
      <c r="I52" s="949"/>
      <c r="J52" s="949"/>
      <c r="K52" s="634"/>
      <c r="L52" s="634"/>
      <c r="M52" s="950"/>
    </row>
    <row r="53" spans="1:13" s="741" customFormat="1" ht="20.25" customHeight="1">
      <c r="D53" s="590"/>
      <c r="E53" s="590"/>
      <c r="F53" s="591"/>
      <c r="G53" s="591"/>
      <c r="H53" s="591"/>
      <c r="I53" s="591"/>
      <c r="J53" s="964"/>
      <c r="K53" s="634"/>
      <c r="L53" s="634"/>
      <c r="M53" s="950"/>
    </row>
    <row r="54" spans="1:13" s="741" customFormat="1" ht="15.75">
      <c r="A54" s="947"/>
      <c r="B54" s="947"/>
      <c r="C54" s="947"/>
      <c r="D54" s="948"/>
      <c r="E54" s="129"/>
      <c r="F54" s="129"/>
      <c r="G54" s="949"/>
      <c r="H54" s="949"/>
      <c r="I54" s="949"/>
      <c r="J54" s="949"/>
      <c r="K54" s="634"/>
      <c r="L54" s="634"/>
      <c r="M54" s="950"/>
    </row>
    <row r="55" spans="1:13" s="741" customFormat="1" ht="15.75">
      <c r="A55" s="947"/>
      <c r="B55" s="947"/>
      <c r="C55" s="947"/>
      <c r="D55" s="948"/>
      <c r="E55" s="129"/>
      <c r="F55" s="129"/>
      <c r="G55" s="949"/>
      <c r="H55" s="949"/>
      <c r="I55" s="949"/>
      <c r="J55" s="949"/>
      <c r="K55" s="634"/>
      <c r="L55" s="634"/>
      <c r="M55" s="950"/>
    </row>
    <row r="56" spans="1:13" s="741" customFormat="1" ht="15.75">
      <c r="A56" s="947"/>
      <c r="B56" s="947"/>
      <c r="C56" s="947"/>
      <c r="D56" s="948"/>
      <c r="E56" s="129"/>
      <c r="F56" s="129"/>
      <c r="G56" s="949"/>
      <c r="H56" s="949"/>
      <c r="I56" s="949"/>
      <c r="J56" s="949"/>
      <c r="K56" s="634"/>
      <c r="L56" s="634"/>
      <c r="M56" s="950"/>
    </row>
    <row r="57" spans="1:13" s="741" customFormat="1" ht="15.75">
      <c r="A57" s="947"/>
      <c r="B57" s="947"/>
      <c r="C57" s="947"/>
      <c r="D57" s="948"/>
      <c r="E57" s="129"/>
      <c r="F57" s="129"/>
      <c r="G57" s="949"/>
      <c r="H57" s="949"/>
      <c r="I57" s="949"/>
      <c r="J57" s="949"/>
      <c r="K57" s="634"/>
      <c r="L57" s="634"/>
      <c r="M57" s="950"/>
    </row>
    <row r="58" spans="1:13" s="741" customFormat="1" ht="15.75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 ht="15.75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  <row r="60" spans="1:13">
      <c r="B60" s="971"/>
      <c r="C60" s="971"/>
      <c r="D60" s="971"/>
      <c r="K60" s="967"/>
      <c r="L60" s="967"/>
      <c r="M60" s="967"/>
    </row>
    <row r="61" spans="1:13">
      <c r="B61" s="971"/>
      <c r="C61" s="971"/>
      <c r="D61" s="971"/>
      <c r="K61" s="967"/>
      <c r="L61" s="967"/>
      <c r="M61" s="967"/>
    </row>
    <row r="62" spans="1:13">
      <c r="B62" s="971"/>
      <c r="C62" s="971"/>
      <c r="D62" s="971"/>
      <c r="K62" s="967"/>
      <c r="L62" s="967"/>
      <c r="M62" s="967"/>
    </row>
    <row r="63" spans="1:13">
      <c r="B63" s="971"/>
      <c r="C63" s="971"/>
      <c r="D63" s="971"/>
      <c r="K63" s="967"/>
      <c r="L63" s="967"/>
      <c r="M63" s="967"/>
    </row>
    <row r="64" spans="1:13">
      <c r="B64" s="971"/>
      <c r="C64" s="971"/>
      <c r="D64" s="971"/>
      <c r="K64" s="967"/>
      <c r="L64" s="967"/>
      <c r="M64" s="967"/>
    </row>
    <row r="65" spans="2:13">
      <c r="B65" s="971"/>
      <c r="C65" s="971"/>
      <c r="D65" s="971"/>
      <c r="K65" s="967"/>
      <c r="L65" s="967"/>
      <c r="M65" s="967"/>
    </row>
    <row r="66" spans="2:13">
      <c r="B66" s="971"/>
      <c r="C66" s="971"/>
      <c r="D66" s="971"/>
      <c r="K66" s="967"/>
      <c r="L66" s="967"/>
      <c r="M66" s="967"/>
    </row>
    <row r="67" spans="2:13">
      <c r="B67" s="971"/>
      <c r="C67" s="971"/>
      <c r="D67" s="971"/>
      <c r="K67" s="967"/>
      <c r="L67" s="967"/>
      <c r="M67" s="967"/>
    </row>
    <row r="68" spans="2:13">
      <c r="B68" s="971"/>
      <c r="C68" s="971"/>
      <c r="D68" s="971"/>
      <c r="K68" s="967"/>
      <c r="L68" s="967"/>
      <c r="M68" s="967"/>
    </row>
    <row r="69" spans="2:13">
      <c r="B69" s="971"/>
      <c r="C69" s="971"/>
      <c r="D69" s="971"/>
      <c r="K69" s="967"/>
      <c r="L69" s="967"/>
      <c r="M69" s="967"/>
    </row>
    <row r="70" spans="2:13">
      <c r="B70" s="971"/>
      <c r="C70" s="971"/>
      <c r="D70" s="971"/>
      <c r="K70" s="967"/>
      <c r="L70" s="967"/>
      <c r="M70" s="967"/>
    </row>
    <row r="71" spans="2:13">
      <c r="B71" s="971"/>
      <c r="C71" s="971"/>
      <c r="D71" s="971"/>
      <c r="K71" s="967"/>
      <c r="L71" s="967"/>
      <c r="M71" s="967"/>
    </row>
    <row r="72" spans="2:13">
      <c r="B72" s="971"/>
      <c r="C72" s="971"/>
      <c r="D72" s="971"/>
      <c r="K72" s="967"/>
      <c r="L72" s="967"/>
      <c r="M72" s="967"/>
    </row>
    <row r="73" spans="2:13">
      <c r="B73" s="971"/>
      <c r="C73" s="971"/>
      <c r="D73" s="971"/>
      <c r="K73" s="967"/>
      <c r="L73" s="967"/>
      <c r="M73" s="967"/>
    </row>
    <row r="74" spans="2:13">
      <c r="B74" s="971"/>
      <c r="C74" s="971"/>
      <c r="D74" s="971"/>
      <c r="K74" s="967"/>
      <c r="L74" s="967"/>
      <c r="M74" s="967"/>
    </row>
    <row r="75" spans="2:13">
      <c r="B75" s="971"/>
      <c r="C75" s="971"/>
      <c r="D75" s="971"/>
      <c r="K75" s="967"/>
      <c r="L75" s="967"/>
      <c r="M75" s="967"/>
    </row>
    <row r="76" spans="2:13">
      <c r="B76" s="971"/>
      <c r="C76" s="971"/>
      <c r="D76" s="971"/>
      <c r="K76" s="967"/>
      <c r="L76" s="967"/>
      <c r="M76" s="967"/>
    </row>
    <row r="77" spans="2:13">
      <c r="B77" s="971"/>
      <c r="C77" s="971"/>
      <c r="D77" s="971"/>
      <c r="K77" s="967"/>
      <c r="L77" s="967"/>
      <c r="M77" s="967"/>
    </row>
    <row r="78" spans="2:13">
      <c r="B78" s="971"/>
      <c r="C78" s="971"/>
      <c r="D78" s="971"/>
      <c r="K78" s="967"/>
      <c r="L78" s="967"/>
      <c r="M78" s="967"/>
    </row>
    <row r="79" spans="2:13">
      <c r="B79" s="971"/>
      <c r="C79" s="971"/>
      <c r="D79" s="971"/>
      <c r="K79" s="967"/>
      <c r="L79" s="967"/>
      <c r="M79" s="967"/>
    </row>
    <row r="80" spans="2:13">
      <c r="B80" s="971"/>
      <c r="C80" s="971"/>
      <c r="D80" s="971"/>
      <c r="K80" s="967"/>
      <c r="L80" s="967"/>
      <c r="M80" s="967"/>
    </row>
    <row r="81" spans="2:13">
      <c r="B81" s="971"/>
      <c r="C81" s="971"/>
      <c r="D81" s="971"/>
      <c r="K81" s="967"/>
      <c r="L81" s="967"/>
      <c r="M81" s="967"/>
    </row>
    <row r="82" spans="2:13">
      <c r="B82" s="971"/>
      <c r="C82" s="971"/>
      <c r="D82" s="971"/>
      <c r="K82" s="967"/>
      <c r="L82" s="967"/>
      <c r="M82" s="967"/>
    </row>
    <row r="83" spans="2:13">
      <c r="B83" s="971"/>
      <c r="C83" s="971"/>
      <c r="D83" s="971"/>
      <c r="K83" s="967"/>
      <c r="L83" s="967"/>
      <c r="M83" s="967"/>
    </row>
    <row r="84" spans="2:13">
      <c r="B84" s="971"/>
      <c r="C84" s="971"/>
      <c r="D84" s="971"/>
      <c r="K84" s="967"/>
      <c r="L84" s="967"/>
      <c r="M84" s="967"/>
    </row>
    <row r="85" spans="2:13">
      <c r="B85" s="971"/>
      <c r="C85" s="971"/>
      <c r="D85" s="971"/>
      <c r="K85" s="967"/>
      <c r="L85" s="967"/>
      <c r="M85" s="967"/>
    </row>
    <row r="86" spans="2:13">
      <c r="B86" s="971"/>
      <c r="C86" s="971"/>
      <c r="D86" s="971"/>
      <c r="K86" s="967"/>
      <c r="L86" s="967"/>
      <c r="M86" s="967"/>
    </row>
    <row r="87" spans="2:13">
      <c r="B87" s="971"/>
      <c r="C87" s="971"/>
      <c r="D87" s="971"/>
      <c r="K87" s="967"/>
      <c r="L87" s="967"/>
      <c r="M87" s="967"/>
    </row>
    <row r="88" spans="2:13">
      <c r="B88" s="971"/>
      <c r="C88" s="971"/>
      <c r="D88" s="971"/>
      <c r="K88" s="967"/>
      <c r="L88" s="967"/>
      <c r="M88" s="967"/>
    </row>
    <row r="89" spans="2:13">
      <c r="B89" s="971"/>
      <c r="C89" s="971"/>
      <c r="D89" s="971"/>
      <c r="K89" s="967"/>
      <c r="L89" s="967"/>
      <c r="M89" s="967"/>
    </row>
    <row r="90" spans="2:13">
      <c r="B90" s="971"/>
      <c r="C90" s="971"/>
      <c r="D90" s="971"/>
      <c r="K90" s="967"/>
      <c r="L90" s="967"/>
      <c r="M90" s="967"/>
    </row>
    <row r="91" spans="2:13">
      <c r="B91" s="971"/>
      <c r="C91" s="971"/>
      <c r="D91" s="971"/>
      <c r="K91" s="967"/>
      <c r="L91" s="967"/>
      <c r="M91" s="967"/>
    </row>
    <row r="92" spans="2:13">
      <c r="B92" s="971"/>
      <c r="C92" s="971"/>
      <c r="D92" s="971"/>
      <c r="K92" s="967"/>
      <c r="L92" s="967"/>
      <c r="M92" s="967"/>
    </row>
    <row r="93" spans="2:13">
      <c r="B93" s="971"/>
      <c r="C93" s="971"/>
      <c r="D93" s="971"/>
      <c r="K93" s="967"/>
      <c r="L93" s="967"/>
      <c r="M93" s="967"/>
    </row>
    <row r="94" spans="2:13">
      <c r="B94" s="971"/>
      <c r="C94" s="971"/>
      <c r="D94" s="971"/>
      <c r="K94" s="967"/>
      <c r="L94" s="967"/>
      <c r="M94" s="967"/>
    </row>
    <row r="95" spans="2:13">
      <c r="B95" s="971"/>
      <c r="C95" s="971"/>
      <c r="D95" s="971"/>
      <c r="K95" s="967"/>
      <c r="L95" s="967"/>
      <c r="M95" s="967"/>
    </row>
    <row r="96" spans="2:13">
      <c r="B96" s="971"/>
      <c r="C96" s="971"/>
      <c r="D96" s="971"/>
      <c r="K96" s="967"/>
      <c r="L96" s="967"/>
      <c r="M96" s="967"/>
    </row>
    <row r="97" spans="2:13">
      <c r="B97" s="971"/>
      <c r="C97" s="971"/>
      <c r="D97" s="971"/>
      <c r="K97" s="967"/>
      <c r="L97" s="967"/>
      <c r="M97" s="967"/>
    </row>
    <row r="98" spans="2:13">
      <c r="B98" s="971"/>
      <c r="C98" s="971"/>
      <c r="D98" s="971"/>
      <c r="K98" s="967"/>
      <c r="L98" s="967"/>
      <c r="M98" s="967"/>
    </row>
    <row r="99" spans="2:13">
      <c r="B99" s="971"/>
      <c r="C99" s="971"/>
      <c r="D99" s="971"/>
      <c r="K99" s="967"/>
      <c r="L99" s="967"/>
      <c r="M99" s="967"/>
    </row>
    <row r="100" spans="2:13">
      <c r="B100" s="971"/>
      <c r="C100" s="971"/>
      <c r="D100" s="971"/>
      <c r="K100" s="967"/>
      <c r="L100" s="967"/>
      <c r="M100" s="967"/>
    </row>
    <row r="101" spans="2:13">
      <c r="B101" s="971"/>
      <c r="C101" s="971"/>
      <c r="D101" s="971"/>
      <c r="K101" s="967"/>
      <c r="L101" s="967"/>
      <c r="M101" s="967"/>
    </row>
    <row r="102" spans="2:13">
      <c r="B102" s="971"/>
      <c r="C102" s="971"/>
      <c r="D102" s="971"/>
      <c r="K102" s="967"/>
      <c r="L102" s="967"/>
      <c r="M102" s="967"/>
    </row>
    <row r="103" spans="2:13">
      <c r="B103" s="971"/>
      <c r="C103" s="971"/>
      <c r="D103" s="971"/>
      <c r="K103" s="967"/>
      <c r="L103" s="967"/>
      <c r="M103" s="967"/>
    </row>
    <row r="104" spans="2:13">
      <c r="B104" s="971"/>
      <c r="C104" s="971"/>
      <c r="D104" s="971"/>
      <c r="K104" s="967"/>
      <c r="L104" s="967"/>
      <c r="M104" s="967"/>
    </row>
    <row r="105" spans="2:13">
      <c r="B105" s="971"/>
      <c r="C105" s="971"/>
      <c r="D105" s="971"/>
      <c r="K105" s="967"/>
      <c r="L105" s="967"/>
      <c r="M105" s="967"/>
    </row>
    <row r="106" spans="2:13">
      <c r="B106" s="971"/>
      <c r="C106" s="971"/>
      <c r="D106" s="971"/>
      <c r="K106" s="967"/>
      <c r="L106" s="967"/>
      <c r="M106" s="967"/>
    </row>
    <row r="107" spans="2:13">
      <c r="B107" s="971"/>
      <c r="C107" s="971"/>
      <c r="D107" s="971"/>
      <c r="K107" s="967"/>
      <c r="L107" s="967"/>
      <c r="M107" s="967"/>
    </row>
    <row r="108" spans="2:13">
      <c r="B108" s="971"/>
      <c r="C108" s="971"/>
      <c r="D108" s="971"/>
      <c r="K108" s="967"/>
      <c r="L108" s="967"/>
      <c r="M108" s="967"/>
    </row>
    <row r="109" spans="2:13">
      <c r="B109" s="971"/>
      <c r="C109" s="971"/>
      <c r="D109" s="971"/>
      <c r="K109" s="967"/>
      <c r="L109" s="967"/>
      <c r="M109" s="967"/>
    </row>
    <row r="110" spans="2:13">
      <c r="B110" s="971"/>
      <c r="C110" s="971"/>
      <c r="D110" s="971"/>
      <c r="K110" s="967"/>
      <c r="L110" s="967"/>
      <c r="M110" s="967"/>
    </row>
    <row r="111" spans="2:13">
      <c r="B111" s="971"/>
      <c r="C111" s="971"/>
      <c r="D111" s="971"/>
      <c r="K111" s="967"/>
      <c r="L111" s="967"/>
      <c r="M111" s="967"/>
    </row>
    <row r="112" spans="2:13">
      <c r="B112" s="971"/>
      <c r="C112" s="971"/>
      <c r="D112" s="971"/>
      <c r="K112" s="967"/>
      <c r="L112" s="967"/>
      <c r="M112" s="967"/>
    </row>
    <row r="113" spans="2:13">
      <c r="B113" s="971"/>
      <c r="C113" s="971"/>
      <c r="D113" s="971"/>
      <c r="K113" s="967"/>
      <c r="L113" s="967"/>
      <c r="M113" s="967"/>
    </row>
    <row r="114" spans="2:13">
      <c r="B114" s="971"/>
      <c r="C114" s="971"/>
      <c r="D114" s="971"/>
      <c r="K114" s="967"/>
      <c r="L114" s="967"/>
      <c r="M114" s="967"/>
    </row>
    <row r="115" spans="2:13">
      <c r="B115" s="971"/>
      <c r="C115" s="971"/>
      <c r="D115" s="971"/>
      <c r="K115" s="967"/>
      <c r="L115" s="967"/>
      <c r="M115" s="967"/>
    </row>
    <row r="116" spans="2:13">
      <c r="B116" s="971"/>
      <c r="C116" s="971"/>
      <c r="D116" s="971"/>
      <c r="K116" s="967"/>
      <c r="L116" s="967"/>
      <c r="M116" s="967"/>
    </row>
    <row r="117" spans="2:13">
      <c r="B117" s="971"/>
      <c r="C117" s="971"/>
      <c r="D117" s="971"/>
      <c r="K117" s="967"/>
      <c r="L117" s="967"/>
      <c r="M117" s="967"/>
    </row>
    <row r="118" spans="2:13">
      <c r="B118" s="971"/>
      <c r="C118" s="971"/>
      <c r="D118" s="971"/>
      <c r="K118" s="967"/>
      <c r="L118" s="967"/>
      <c r="M118" s="967"/>
    </row>
    <row r="119" spans="2:13">
      <c r="B119" s="971"/>
      <c r="C119" s="971"/>
      <c r="D119" s="971"/>
      <c r="K119" s="967"/>
      <c r="L119" s="967"/>
      <c r="M119" s="967"/>
    </row>
    <row r="120" spans="2:13">
      <c r="B120" s="971"/>
      <c r="C120" s="971"/>
      <c r="D120" s="971"/>
      <c r="K120" s="967"/>
      <c r="L120" s="967"/>
      <c r="M120" s="967"/>
    </row>
    <row r="121" spans="2:13">
      <c r="B121" s="971"/>
      <c r="C121" s="971"/>
      <c r="D121" s="971"/>
      <c r="K121" s="967"/>
      <c r="L121" s="967"/>
      <c r="M121" s="967"/>
    </row>
    <row r="122" spans="2:13">
      <c r="B122" s="971"/>
      <c r="C122" s="971"/>
      <c r="D122" s="971"/>
      <c r="K122" s="967"/>
      <c r="L122" s="967"/>
      <c r="M122" s="967"/>
    </row>
    <row r="123" spans="2:13">
      <c r="B123" s="971"/>
      <c r="C123" s="971"/>
      <c r="D123" s="971"/>
      <c r="K123" s="967"/>
      <c r="L123" s="967"/>
      <c r="M123" s="967"/>
    </row>
    <row r="124" spans="2:13">
      <c r="B124" s="971"/>
      <c r="C124" s="971"/>
      <c r="D124" s="971"/>
      <c r="K124" s="967"/>
      <c r="L124" s="967"/>
      <c r="M124" s="967"/>
    </row>
    <row r="125" spans="2:13">
      <c r="B125" s="971"/>
      <c r="C125" s="971"/>
      <c r="D125" s="971"/>
      <c r="K125" s="967"/>
      <c r="L125" s="967"/>
      <c r="M125" s="967"/>
    </row>
    <row r="126" spans="2:13">
      <c r="B126" s="971"/>
      <c r="C126" s="971"/>
      <c r="D126" s="971"/>
      <c r="K126" s="967"/>
      <c r="L126" s="967"/>
      <c r="M126" s="967"/>
    </row>
    <row r="127" spans="2:13">
      <c r="B127" s="971"/>
      <c r="C127" s="971"/>
      <c r="D127" s="971"/>
      <c r="K127" s="967"/>
      <c r="L127" s="967"/>
      <c r="M127" s="967"/>
    </row>
    <row r="128" spans="2:13">
      <c r="B128" s="971"/>
      <c r="C128" s="971"/>
      <c r="D128" s="971"/>
      <c r="K128" s="967"/>
      <c r="L128" s="967"/>
      <c r="M128" s="967"/>
    </row>
    <row r="129" spans="2:13">
      <c r="B129" s="971"/>
      <c r="C129" s="971"/>
      <c r="D129" s="971"/>
      <c r="K129" s="967"/>
      <c r="L129" s="967"/>
      <c r="M129" s="967"/>
    </row>
    <row r="130" spans="2:13">
      <c r="B130" s="971"/>
      <c r="C130" s="971"/>
      <c r="D130" s="971"/>
      <c r="K130" s="967"/>
      <c r="L130" s="967"/>
      <c r="M130" s="967"/>
    </row>
    <row r="131" spans="2:13">
      <c r="B131" s="971"/>
      <c r="C131" s="971"/>
      <c r="D131" s="971"/>
      <c r="K131" s="967"/>
      <c r="L131" s="967"/>
      <c r="M131" s="967"/>
    </row>
    <row r="132" spans="2:13">
      <c r="B132" s="971"/>
      <c r="C132" s="971"/>
      <c r="D132" s="971"/>
      <c r="K132" s="967"/>
      <c r="L132" s="967"/>
      <c r="M132" s="967"/>
    </row>
    <row r="133" spans="2:13">
      <c r="B133" s="971"/>
      <c r="C133" s="971"/>
      <c r="D133" s="971"/>
      <c r="K133" s="967"/>
      <c r="L133" s="967"/>
      <c r="M133" s="967"/>
    </row>
    <row r="134" spans="2:13">
      <c r="B134" s="971"/>
      <c r="C134" s="971"/>
      <c r="D134" s="971"/>
      <c r="K134" s="967"/>
      <c r="L134" s="967"/>
      <c r="M134" s="967"/>
    </row>
    <row r="135" spans="2:13">
      <c r="B135" s="971"/>
      <c r="C135" s="971"/>
      <c r="D135" s="971"/>
      <c r="K135" s="967"/>
      <c r="L135" s="967"/>
      <c r="M135" s="967"/>
    </row>
    <row r="136" spans="2:13">
      <c r="B136" s="971"/>
      <c r="C136" s="971"/>
      <c r="D136" s="971"/>
      <c r="K136" s="967"/>
      <c r="L136" s="967"/>
      <c r="M136" s="967"/>
    </row>
    <row r="137" spans="2:13">
      <c r="B137" s="971"/>
      <c r="C137" s="971"/>
      <c r="D137" s="971"/>
      <c r="K137" s="967"/>
      <c r="L137" s="967"/>
      <c r="M137" s="967"/>
    </row>
    <row r="138" spans="2:13">
      <c r="B138" s="971"/>
      <c r="C138" s="971"/>
      <c r="D138" s="971"/>
      <c r="K138" s="967"/>
      <c r="L138" s="967"/>
      <c r="M138" s="967"/>
    </row>
    <row r="139" spans="2:13">
      <c r="B139" s="971"/>
      <c r="C139" s="971"/>
      <c r="D139" s="971"/>
      <c r="K139" s="967"/>
      <c r="L139" s="967"/>
      <c r="M139" s="967"/>
    </row>
    <row r="140" spans="2:13">
      <c r="B140" s="971"/>
      <c r="C140" s="971"/>
      <c r="D140" s="971"/>
      <c r="K140" s="967"/>
      <c r="L140" s="967"/>
      <c r="M140" s="967"/>
    </row>
    <row r="141" spans="2:13">
      <c r="B141" s="971"/>
      <c r="C141" s="971"/>
      <c r="D141" s="971"/>
      <c r="K141" s="967"/>
      <c r="L141" s="967"/>
      <c r="M141" s="967"/>
    </row>
    <row r="142" spans="2:13">
      <c r="B142" s="971"/>
      <c r="C142" s="971"/>
      <c r="D142" s="971"/>
      <c r="K142" s="967"/>
      <c r="L142" s="967"/>
      <c r="M142" s="967"/>
    </row>
    <row r="143" spans="2:13">
      <c r="B143" s="971"/>
      <c r="C143" s="971"/>
      <c r="D143" s="971"/>
      <c r="K143" s="967"/>
      <c r="L143" s="967"/>
      <c r="M143" s="967"/>
    </row>
    <row r="144" spans="2:13">
      <c r="B144" s="971"/>
      <c r="C144" s="971"/>
      <c r="D144" s="971"/>
      <c r="K144" s="967"/>
      <c r="L144" s="967"/>
      <c r="M144" s="967"/>
    </row>
    <row r="145" spans="2:13">
      <c r="B145" s="971"/>
      <c r="C145" s="971"/>
      <c r="D145" s="971"/>
      <c r="K145" s="967"/>
      <c r="L145" s="967"/>
      <c r="M145" s="967"/>
    </row>
    <row r="146" spans="2:13">
      <c r="B146" s="971"/>
      <c r="C146" s="971"/>
      <c r="D146" s="971"/>
      <c r="K146" s="967"/>
      <c r="L146" s="967"/>
      <c r="M146" s="967"/>
    </row>
    <row r="147" spans="2:13">
      <c r="B147" s="971"/>
      <c r="C147" s="971"/>
      <c r="D147" s="971"/>
      <c r="K147" s="967"/>
      <c r="L147" s="967"/>
      <c r="M147" s="967"/>
    </row>
    <row r="148" spans="2:13">
      <c r="B148" s="971"/>
      <c r="C148" s="971"/>
      <c r="D148" s="971"/>
      <c r="K148" s="967"/>
      <c r="L148" s="967"/>
      <c r="M148" s="967"/>
    </row>
    <row r="149" spans="2:13">
      <c r="B149" s="971"/>
      <c r="C149" s="971"/>
      <c r="D149" s="971"/>
      <c r="K149" s="967"/>
      <c r="L149" s="967"/>
      <c r="M149" s="967"/>
    </row>
    <row r="150" spans="2:13">
      <c r="B150" s="971"/>
      <c r="C150" s="971"/>
      <c r="D150" s="971"/>
      <c r="K150" s="967"/>
      <c r="L150" s="967"/>
      <c r="M150" s="967"/>
    </row>
    <row r="151" spans="2:13">
      <c r="B151" s="971"/>
      <c r="C151" s="971"/>
      <c r="D151" s="971"/>
      <c r="K151" s="967"/>
      <c r="L151" s="967"/>
      <c r="M151" s="967"/>
    </row>
    <row r="152" spans="2:13">
      <c r="B152" s="971"/>
      <c r="C152" s="971"/>
      <c r="D152" s="971"/>
      <c r="K152" s="967"/>
      <c r="L152" s="967"/>
      <c r="M152" s="967"/>
    </row>
    <row r="153" spans="2:13">
      <c r="B153" s="971"/>
      <c r="C153" s="971"/>
      <c r="D153" s="971"/>
      <c r="K153" s="967"/>
      <c r="L153" s="967"/>
      <c r="M153" s="967"/>
    </row>
    <row r="154" spans="2:13">
      <c r="B154" s="971"/>
      <c r="C154" s="971"/>
      <c r="D154" s="971"/>
      <c r="K154" s="967"/>
      <c r="L154" s="967"/>
      <c r="M154" s="967"/>
    </row>
    <row r="155" spans="2:13">
      <c r="B155" s="971"/>
      <c r="C155" s="971"/>
      <c r="D155" s="971"/>
      <c r="K155" s="967"/>
      <c r="L155" s="967"/>
      <c r="M155" s="967"/>
    </row>
    <row r="156" spans="2:13">
      <c r="B156" s="971"/>
      <c r="C156" s="971"/>
      <c r="D156" s="971"/>
      <c r="K156" s="967"/>
      <c r="L156" s="967"/>
      <c r="M156" s="967"/>
    </row>
    <row r="157" spans="2:13">
      <c r="B157" s="971"/>
      <c r="C157" s="971"/>
      <c r="D157" s="971"/>
      <c r="K157" s="967"/>
      <c r="L157" s="967"/>
      <c r="M157" s="967"/>
    </row>
    <row r="158" spans="2:13">
      <c r="B158" s="971"/>
      <c r="C158" s="971"/>
      <c r="D158" s="971"/>
      <c r="K158" s="967"/>
      <c r="L158" s="967"/>
      <c r="M158" s="967"/>
    </row>
    <row r="159" spans="2:13">
      <c r="B159" s="971"/>
      <c r="C159" s="971"/>
      <c r="D159" s="971"/>
      <c r="K159" s="967"/>
      <c r="L159" s="967"/>
      <c r="M159" s="967"/>
    </row>
    <row r="160" spans="2:13">
      <c r="B160" s="971"/>
      <c r="C160" s="971"/>
      <c r="D160" s="971"/>
      <c r="K160" s="967"/>
      <c r="L160" s="967"/>
      <c r="M160" s="967"/>
    </row>
    <row r="161" spans="2:13">
      <c r="B161" s="971"/>
      <c r="C161" s="971"/>
      <c r="D161" s="971"/>
      <c r="K161" s="967"/>
      <c r="L161" s="967"/>
      <c r="M161" s="967"/>
    </row>
    <row r="162" spans="2:13">
      <c r="B162" s="971"/>
      <c r="C162" s="971"/>
      <c r="D162" s="971"/>
      <c r="K162" s="967"/>
      <c r="L162" s="967"/>
      <c r="M162" s="967"/>
    </row>
    <row r="163" spans="2:13">
      <c r="B163" s="971"/>
      <c r="C163" s="971"/>
      <c r="D163" s="971"/>
      <c r="K163" s="967"/>
      <c r="L163" s="967"/>
      <c r="M163" s="967"/>
    </row>
    <row r="164" spans="2:13">
      <c r="B164" s="971"/>
      <c r="C164" s="971"/>
      <c r="D164" s="971"/>
      <c r="K164" s="967"/>
      <c r="L164" s="967"/>
      <c r="M164" s="967"/>
    </row>
    <row r="165" spans="2:13">
      <c r="B165" s="971"/>
      <c r="C165" s="971"/>
      <c r="D165" s="971"/>
      <c r="K165" s="967"/>
      <c r="L165" s="967"/>
      <c r="M165" s="967"/>
    </row>
    <row r="166" spans="2:13">
      <c r="B166" s="971"/>
      <c r="C166" s="971"/>
      <c r="D166" s="971"/>
      <c r="K166" s="967"/>
      <c r="L166" s="967"/>
      <c r="M166" s="967"/>
    </row>
    <row r="167" spans="2:13">
      <c r="B167" s="971"/>
      <c r="C167" s="971"/>
      <c r="D167" s="971"/>
      <c r="K167" s="967"/>
      <c r="L167" s="967"/>
      <c r="M167" s="967"/>
    </row>
    <row r="168" spans="2:13">
      <c r="B168" s="971"/>
      <c r="C168" s="971"/>
      <c r="D168" s="971"/>
      <c r="K168" s="967"/>
      <c r="L168" s="967"/>
      <c r="M168" s="967"/>
    </row>
    <row r="169" spans="2:13">
      <c r="B169" s="971"/>
      <c r="C169" s="971"/>
      <c r="D169" s="971"/>
      <c r="K169" s="967"/>
      <c r="L169" s="967"/>
      <c r="M169" s="967"/>
    </row>
    <row r="170" spans="2:13">
      <c r="B170" s="971"/>
      <c r="C170" s="971"/>
      <c r="D170" s="971"/>
      <c r="K170" s="967"/>
      <c r="L170" s="967"/>
      <c r="M170" s="967"/>
    </row>
    <row r="171" spans="2:13">
      <c r="B171" s="971"/>
      <c r="C171" s="971"/>
      <c r="D171" s="971"/>
      <c r="K171" s="967"/>
      <c r="L171" s="967"/>
      <c r="M171" s="967"/>
    </row>
    <row r="172" spans="2:13">
      <c r="B172" s="971"/>
      <c r="C172" s="971"/>
      <c r="D172" s="971"/>
      <c r="K172" s="967"/>
      <c r="L172" s="967"/>
      <c r="M172" s="967"/>
    </row>
    <row r="173" spans="2:13">
      <c r="B173" s="971"/>
      <c r="C173" s="971"/>
      <c r="D173" s="971"/>
      <c r="K173" s="967"/>
      <c r="L173" s="967"/>
      <c r="M173" s="967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4786</v>
      </c>
    </row>
    <row r="2" spans="1:251" s="1" customFormat="1" ht="18">
      <c r="E2" s="620" t="s">
        <v>5839</v>
      </c>
    </row>
    <row r="3" spans="1:251" s="385" customFormat="1" ht="16.149999999999999" customHeight="1"/>
    <row r="4" spans="1:251" s="98" customFormat="1" ht="113.25" customHeight="1">
      <c r="A4" s="1338" t="s">
        <v>3965</v>
      </c>
      <c r="B4" s="1338"/>
      <c r="C4" s="1338"/>
      <c r="D4" s="1338"/>
      <c r="E4" s="1338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4924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4" t="s">
        <v>6105</v>
      </c>
      <c r="B10" s="1584"/>
      <c r="C10" s="1584"/>
      <c r="D10" s="1584"/>
      <c r="E10" s="1584"/>
    </row>
    <row r="11" spans="1:251" ht="7.15" customHeight="1">
      <c r="A11" s="1"/>
      <c r="B11" s="1"/>
      <c r="C11" s="1"/>
      <c r="D11" s="1"/>
      <c r="E11" s="1"/>
    </row>
    <row r="12" spans="1:251" ht="15.75">
      <c r="A12" s="1585" t="s">
        <v>167</v>
      </c>
      <c r="B12" s="1586"/>
      <c r="C12" s="1587" t="s">
        <v>160</v>
      </c>
      <c r="D12" s="1588" t="s">
        <v>4768</v>
      </c>
      <c r="E12" s="1589"/>
    </row>
    <row r="13" spans="1:251" s="35" customFormat="1" ht="28.5">
      <c r="A13" s="440" t="s">
        <v>3211</v>
      </c>
      <c r="B13" s="441" t="s">
        <v>169</v>
      </c>
      <c r="C13" s="1587"/>
      <c r="D13" s="531" t="s">
        <v>4766</v>
      </c>
      <c r="E13" s="382" t="s">
        <v>4767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0" t="s">
        <v>4925</v>
      </c>
      <c r="B15" s="1591"/>
      <c r="C15" s="1039">
        <v>410</v>
      </c>
      <c r="D15" s="1592" t="s">
        <v>319</v>
      </c>
      <c r="E15" s="1593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10">
        <v>334.15</v>
      </c>
      <c r="E23" s="1210">
        <v>334.15</v>
      </c>
      <c r="I23" s="27"/>
      <c r="K23" s="30"/>
      <c r="L23" s="30"/>
    </row>
    <row r="24" spans="1:251" s="26" customFormat="1" ht="39.6" customHeight="1">
      <c r="A24" s="1590" t="s">
        <v>4925</v>
      </c>
      <c r="B24" s="1591"/>
      <c r="C24" s="1039">
        <v>420</v>
      </c>
      <c r="D24" s="1594" t="s">
        <v>4924</v>
      </c>
      <c r="E24" s="1595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3" t="s">
        <v>4466</v>
      </c>
      <c r="C33" s="1383"/>
      <c r="D33" s="1383"/>
      <c r="E33" s="1383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4934</v>
      </c>
    </row>
    <row r="2" spans="1:17" ht="18">
      <c r="E2" s="248"/>
      <c r="F2" s="248"/>
      <c r="G2" s="620" t="s">
        <v>5839</v>
      </c>
    </row>
    <row r="3" spans="1:17" s="443" customFormat="1" ht="15.75" customHeight="1">
      <c r="C3" s="444"/>
    </row>
    <row r="4" spans="1:17" ht="42" customHeight="1">
      <c r="A4" s="1597" t="s">
        <v>3398</v>
      </c>
      <c r="B4" s="1597"/>
      <c r="C4" s="1597"/>
      <c r="D4" s="1597"/>
      <c r="E4" s="1597"/>
      <c r="F4" s="1597"/>
      <c r="G4" s="1597"/>
    </row>
    <row r="5" spans="1:17" s="1" customFormat="1" ht="5.25" customHeight="1">
      <c r="C5" s="17"/>
    </row>
    <row r="6" spans="1:17" s="9" customFormat="1" ht="45" customHeight="1">
      <c r="A6" s="1339" t="s">
        <v>5840</v>
      </c>
      <c r="B6" s="1339"/>
      <c r="C6" s="1339"/>
      <c r="D6" s="1339"/>
      <c r="E6" s="1339"/>
      <c r="F6" s="1339"/>
      <c r="G6" s="1339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598" t="s">
        <v>178</v>
      </c>
      <c r="B8" s="1598"/>
      <c r="C8" s="1599" t="s">
        <v>2920</v>
      </c>
      <c r="D8" s="1600"/>
      <c r="E8" s="1601" t="s">
        <v>3293</v>
      </c>
      <c r="F8" s="1602"/>
      <c r="G8" s="1603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04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5949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5948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5948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4790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4788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4789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3999</v>
      </c>
      <c r="B59" s="457" t="s">
        <v>4000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4001</v>
      </c>
      <c r="B60" s="457" t="s">
        <v>4002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4003</v>
      </c>
      <c r="B61" s="457" t="s">
        <v>4004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4787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4769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4770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5265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4791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5265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4769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5265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5265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5265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5265</v>
      </c>
    </row>
    <row r="152" spans="1:7" s="257" customFormat="1" ht="28.5" customHeight="1">
      <c r="A152" s="745" t="s">
        <v>3445</v>
      </c>
      <c r="B152" s="745" t="s">
        <v>5266</v>
      </c>
      <c r="C152" s="746" t="s">
        <v>4771</v>
      </c>
      <c r="D152" s="745" t="s">
        <v>4772</v>
      </c>
      <c r="E152" s="598"/>
      <c r="F152" s="598">
        <v>0.3</v>
      </c>
      <c r="G152" s="453" t="s">
        <v>4773</v>
      </c>
    </row>
    <row r="153" spans="1:7" s="257" customFormat="1" ht="28.5" customHeight="1">
      <c r="A153" s="745" t="s">
        <v>3445</v>
      </c>
      <c r="B153" s="745" t="s">
        <v>5266</v>
      </c>
      <c r="C153" s="746" t="s">
        <v>4774</v>
      </c>
      <c r="D153" s="745" t="s">
        <v>4775</v>
      </c>
      <c r="E153" s="598"/>
      <c r="F153" s="598">
        <v>4</v>
      </c>
      <c r="G153" s="453" t="s">
        <v>4776</v>
      </c>
    </row>
    <row r="154" spans="1:7" s="257" customFormat="1" ht="28.5" customHeight="1">
      <c r="A154" s="745" t="s">
        <v>3445</v>
      </c>
      <c r="B154" s="745" t="s">
        <v>5266</v>
      </c>
      <c r="C154" s="746" t="s">
        <v>4777</v>
      </c>
      <c r="D154" s="745" t="s">
        <v>4778</v>
      </c>
      <c r="E154" s="598"/>
      <c r="F154" s="598">
        <v>0.25</v>
      </c>
      <c r="G154" s="453" t="s">
        <v>4773</v>
      </c>
    </row>
    <row r="155" spans="1:7" s="257" customFormat="1" ht="28.5" customHeight="1">
      <c r="A155" s="745" t="s">
        <v>3445</v>
      </c>
      <c r="B155" s="745" t="s">
        <v>5266</v>
      </c>
      <c r="C155" s="746" t="s">
        <v>4779</v>
      </c>
      <c r="D155" s="745" t="s">
        <v>4780</v>
      </c>
      <c r="E155" s="598"/>
      <c r="F155" s="598">
        <v>1</v>
      </c>
      <c r="G155" s="453"/>
    </row>
    <row r="156" spans="1:7" s="257" customFormat="1" ht="28.5" customHeight="1">
      <c r="A156" s="745" t="s">
        <v>3445</v>
      </c>
      <c r="B156" s="745" t="s">
        <v>5266</v>
      </c>
      <c r="C156" s="746" t="s">
        <v>4781</v>
      </c>
      <c r="D156" s="745" t="s">
        <v>4782</v>
      </c>
      <c r="E156" s="598"/>
      <c r="F156" s="598">
        <v>0.1</v>
      </c>
      <c r="G156" s="453" t="s">
        <v>4783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5265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4784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7" customFormat="1" ht="30.75" customHeight="1">
      <c r="A170" s="1605" t="s">
        <v>5492</v>
      </c>
      <c r="B170" s="1606"/>
      <c r="C170" s="1606"/>
      <c r="D170" s="1606"/>
      <c r="E170" s="1606"/>
      <c r="F170" s="1606"/>
      <c r="G170" s="1606"/>
    </row>
    <row r="171" spans="1:7" ht="13.5" customHeight="1">
      <c r="A171" s="1596" t="s">
        <v>4785</v>
      </c>
      <c r="B171" s="1596"/>
      <c r="C171" s="1596"/>
      <c r="D171" s="1596"/>
      <c r="E171" s="1596"/>
      <c r="F171" s="1596"/>
      <c r="G171" s="1596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I47" sqref="I47"/>
    </sheetView>
  </sheetViews>
  <sheetFormatPr defaultColWidth="9" defaultRowHeight="14.25"/>
  <cols>
    <col min="1" max="1" width="16.125" style="965" customWidth="1"/>
    <col min="2" max="2" width="15.37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5.5" style="965" customWidth="1"/>
    <col min="11" max="11" width="16.625" style="967" customWidth="1"/>
    <col min="12" max="12" width="10.5" style="967" customWidth="1"/>
    <col min="13" max="13" width="11.125" style="967" customWidth="1"/>
    <col min="14" max="14" width="15.5" style="967" customWidth="1"/>
    <col min="15" max="15" width="10.5" style="965" customWidth="1"/>
    <col min="16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>
      <c r="A4" s="1575" t="s">
        <v>6147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3" t="s">
        <v>6148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  <c r="N8" s="1496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31" t="s">
        <v>170</v>
      </c>
      <c r="F11" s="1531"/>
      <c r="G11" s="1531"/>
      <c r="H11" s="1531" t="s">
        <v>167</v>
      </c>
      <c r="I11" s="1531"/>
      <c r="J11" s="1531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9.75" customHeight="1">
      <c r="A12" s="1414"/>
      <c r="B12" s="1414"/>
      <c r="C12" s="1414"/>
      <c r="D12" s="1414"/>
      <c r="E12" s="928" t="s">
        <v>824</v>
      </c>
      <c r="F12" s="1532" t="s">
        <v>825</v>
      </c>
      <c r="G12" s="1532"/>
      <c r="H12" s="929" t="s">
        <v>3211</v>
      </c>
      <c r="I12" s="1532" t="s">
        <v>169</v>
      </c>
      <c r="J12" s="1532"/>
      <c r="K12" s="1414"/>
      <c r="L12" s="1414"/>
      <c r="M12" s="1414"/>
      <c r="N12" s="1414"/>
    </row>
    <row r="13" spans="1:14" s="741" customFormat="1" ht="15.75">
      <c r="A13" s="1254">
        <v>1</v>
      </c>
      <c r="B13" s="1557">
        <f>A13+1</f>
        <v>2</v>
      </c>
      <c r="C13" s="1557"/>
      <c r="D13" s="1557"/>
      <c r="E13" s="1253">
        <f>B13+1</f>
        <v>3</v>
      </c>
      <c r="F13" s="1558">
        <f>E13+1</f>
        <v>4</v>
      </c>
      <c r="G13" s="1558"/>
      <c r="H13" s="1254">
        <f>F13+1</f>
        <v>5</v>
      </c>
      <c r="I13" s="1558">
        <f>H13+1</f>
        <v>6</v>
      </c>
      <c r="J13" s="1558"/>
      <c r="K13" s="1254">
        <f>I13+1</f>
        <v>7</v>
      </c>
      <c r="L13" s="1254">
        <f>K13+1</f>
        <v>8</v>
      </c>
      <c r="M13" s="1254">
        <f>L13+1</f>
        <v>9</v>
      </c>
      <c r="N13" s="1254">
        <f>M13+1</f>
        <v>10</v>
      </c>
    </row>
    <row r="14" spans="1:14" s="588" customFormat="1" ht="19.5" customHeight="1">
      <c r="A14" s="1548" t="s">
        <v>6151</v>
      </c>
      <c r="B14" s="1617" t="s">
        <v>6152</v>
      </c>
      <c r="C14" s="1618"/>
      <c r="D14" s="1619"/>
      <c r="E14" s="1548">
        <v>510</v>
      </c>
      <c r="F14" s="1551" t="s">
        <v>6153</v>
      </c>
      <c r="G14" s="1552"/>
      <c r="H14" s="1255">
        <v>76</v>
      </c>
      <c r="I14" s="1533" t="s">
        <v>400</v>
      </c>
      <c r="J14" s="1533"/>
      <c r="K14" s="1448">
        <v>215</v>
      </c>
      <c r="L14" s="1448">
        <v>1</v>
      </c>
      <c r="M14" s="1448">
        <v>1</v>
      </c>
      <c r="N14" s="1612">
        <v>1330.73</v>
      </c>
    </row>
    <row r="15" spans="1:14" s="588" customFormat="1" ht="19.5" customHeight="1">
      <c r="A15" s="1549"/>
      <c r="B15" s="1620"/>
      <c r="C15" s="1621"/>
      <c r="D15" s="1622"/>
      <c r="E15" s="1549"/>
      <c r="F15" s="1553"/>
      <c r="G15" s="1554"/>
      <c r="H15" s="1255">
        <v>95</v>
      </c>
      <c r="I15" s="1533" t="s">
        <v>4247</v>
      </c>
      <c r="J15" s="1533"/>
      <c r="K15" s="1453"/>
      <c r="L15" s="1453"/>
      <c r="M15" s="1453"/>
      <c r="N15" s="1613"/>
    </row>
    <row r="16" spans="1:14" s="588" customFormat="1" ht="19.5" customHeight="1">
      <c r="A16" s="1549"/>
      <c r="B16" s="1620"/>
      <c r="C16" s="1621"/>
      <c r="D16" s="1622"/>
      <c r="E16" s="1549"/>
      <c r="F16" s="1553"/>
      <c r="G16" s="1554"/>
      <c r="H16" s="1255">
        <v>206</v>
      </c>
      <c r="I16" s="1533" t="s">
        <v>6154</v>
      </c>
      <c r="J16" s="1533"/>
      <c r="K16" s="1453"/>
      <c r="L16" s="1453"/>
      <c r="M16" s="1453"/>
      <c r="N16" s="1613"/>
    </row>
    <row r="17" spans="1:14" s="588" customFormat="1" ht="19.5" customHeight="1">
      <c r="A17" s="1550"/>
      <c r="B17" s="1623"/>
      <c r="C17" s="1624"/>
      <c r="D17" s="1625"/>
      <c r="E17" s="1550"/>
      <c r="F17" s="1555"/>
      <c r="G17" s="1556"/>
      <c r="H17" s="1255">
        <v>49</v>
      </c>
      <c r="I17" s="1615" t="s">
        <v>2781</v>
      </c>
      <c r="J17" s="1616"/>
      <c r="K17" s="1449"/>
      <c r="L17" s="1449"/>
      <c r="M17" s="1449"/>
      <c r="N17" s="1614"/>
    </row>
    <row r="18" spans="1:14" s="588" customFormat="1" ht="15.75" customHeight="1">
      <c r="A18" s="1548" t="s">
        <v>6155</v>
      </c>
      <c r="B18" s="1617" t="s">
        <v>6156</v>
      </c>
      <c r="C18" s="1618"/>
      <c r="D18" s="1619"/>
      <c r="E18" s="1548">
        <v>511</v>
      </c>
      <c r="F18" s="1551" t="s">
        <v>6157</v>
      </c>
      <c r="G18" s="1552"/>
      <c r="H18" s="1255">
        <v>76</v>
      </c>
      <c r="I18" s="1533" t="s">
        <v>400</v>
      </c>
      <c r="J18" s="1533"/>
      <c r="K18" s="1448">
        <v>215</v>
      </c>
      <c r="L18" s="1448">
        <v>1</v>
      </c>
      <c r="M18" s="1448">
        <v>1</v>
      </c>
      <c r="N18" s="1612">
        <v>532.29</v>
      </c>
    </row>
    <row r="19" spans="1:14" s="588" customFormat="1" ht="15.75" customHeight="1">
      <c r="A19" s="1549"/>
      <c r="B19" s="1620"/>
      <c r="C19" s="1621"/>
      <c r="D19" s="1622"/>
      <c r="E19" s="1549"/>
      <c r="F19" s="1553"/>
      <c r="G19" s="1554"/>
      <c r="H19" s="1255">
        <v>95</v>
      </c>
      <c r="I19" s="1533" t="s">
        <v>4247</v>
      </c>
      <c r="J19" s="1533"/>
      <c r="K19" s="1453"/>
      <c r="L19" s="1453"/>
      <c r="M19" s="1453"/>
      <c r="N19" s="1613"/>
    </row>
    <row r="20" spans="1:14" s="588" customFormat="1" ht="16.5" customHeight="1">
      <c r="A20" s="1549"/>
      <c r="B20" s="1620"/>
      <c r="C20" s="1621"/>
      <c r="D20" s="1622"/>
      <c r="E20" s="1549"/>
      <c r="F20" s="1553"/>
      <c r="G20" s="1554"/>
      <c r="H20" s="1255">
        <v>206</v>
      </c>
      <c r="I20" s="1533" t="s">
        <v>6154</v>
      </c>
      <c r="J20" s="1533"/>
      <c r="K20" s="1453"/>
      <c r="L20" s="1453"/>
      <c r="M20" s="1453"/>
      <c r="N20" s="1613"/>
    </row>
    <row r="21" spans="1:14" s="588" customFormat="1" ht="16.5" customHeight="1">
      <c r="A21" s="1550"/>
      <c r="B21" s="1623"/>
      <c r="C21" s="1624"/>
      <c r="D21" s="1625"/>
      <c r="E21" s="1550"/>
      <c r="F21" s="1555"/>
      <c r="G21" s="1556"/>
      <c r="H21" s="1255">
        <v>49</v>
      </c>
      <c r="I21" s="1615" t="s">
        <v>2781</v>
      </c>
      <c r="J21" s="1616"/>
      <c r="K21" s="1449"/>
      <c r="L21" s="1449"/>
      <c r="M21" s="1449"/>
      <c r="N21" s="1614"/>
    </row>
    <row r="22" spans="1:14" s="588" customFormat="1" ht="15.75" customHeight="1">
      <c r="A22" s="1548" t="s">
        <v>6158</v>
      </c>
      <c r="B22" s="1617" t="s">
        <v>6159</v>
      </c>
      <c r="C22" s="1618"/>
      <c r="D22" s="1619"/>
      <c r="E22" s="1548">
        <v>511</v>
      </c>
      <c r="F22" s="1551" t="s">
        <v>6157</v>
      </c>
      <c r="G22" s="1552"/>
      <c r="H22" s="1255">
        <v>76</v>
      </c>
      <c r="I22" s="1533" t="s">
        <v>400</v>
      </c>
      <c r="J22" s="1533"/>
      <c r="K22" s="1448">
        <v>215</v>
      </c>
      <c r="L22" s="1448">
        <v>1</v>
      </c>
      <c r="M22" s="1448">
        <v>1</v>
      </c>
      <c r="N22" s="1612">
        <v>532.29</v>
      </c>
    </row>
    <row r="23" spans="1:14" s="588" customFormat="1" ht="15.75" customHeight="1">
      <c r="A23" s="1549"/>
      <c r="B23" s="1620"/>
      <c r="C23" s="1621"/>
      <c r="D23" s="1622"/>
      <c r="E23" s="1549"/>
      <c r="F23" s="1553"/>
      <c r="G23" s="1554"/>
      <c r="H23" s="1255">
        <v>95</v>
      </c>
      <c r="I23" s="1533" t="s">
        <v>4247</v>
      </c>
      <c r="J23" s="1533"/>
      <c r="K23" s="1453"/>
      <c r="L23" s="1453"/>
      <c r="M23" s="1453"/>
      <c r="N23" s="1613"/>
    </row>
    <row r="24" spans="1:14" s="588" customFormat="1" ht="16.5" customHeight="1">
      <c r="A24" s="1549"/>
      <c r="B24" s="1620"/>
      <c r="C24" s="1621"/>
      <c r="D24" s="1622"/>
      <c r="E24" s="1549"/>
      <c r="F24" s="1553"/>
      <c r="G24" s="1554"/>
      <c r="H24" s="1255">
        <v>206</v>
      </c>
      <c r="I24" s="1533" t="s">
        <v>6154</v>
      </c>
      <c r="J24" s="1533"/>
      <c r="K24" s="1453"/>
      <c r="L24" s="1453"/>
      <c r="M24" s="1453"/>
      <c r="N24" s="1613"/>
    </row>
    <row r="25" spans="1:14" s="588" customFormat="1" ht="16.5" customHeight="1">
      <c r="A25" s="1550"/>
      <c r="B25" s="1623"/>
      <c r="C25" s="1624"/>
      <c r="D25" s="1625"/>
      <c r="E25" s="1550"/>
      <c r="F25" s="1555"/>
      <c r="G25" s="1556"/>
      <c r="H25" s="1255">
        <v>49</v>
      </c>
      <c r="I25" s="1615" t="s">
        <v>2781</v>
      </c>
      <c r="J25" s="1616"/>
      <c r="K25" s="1449"/>
      <c r="L25" s="1449"/>
      <c r="M25" s="1449"/>
      <c r="N25" s="1614"/>
    </row>
    <row r="26" spans="1:14" s="588" customFormat="1" ht="42.75" customHeight="1">
      <c r="A26" s="1252" t="s">
        <v>6160</v>
      </c>
      <c r="B26" s="1607" t="s">
        <v>6161</v>
      </c>
      <c r="C26" s="1608"/>
      <c r="D26" s="1609"/>
      <c r="E26" s="1252">
        <v>511</v>
      </c>
      <c r="F26" s="1610" t="s">
        <v>6157</v>
      </c>
      <c r="G26" s="1611"/>
      <c r="H26" s="1255">
        <v>206</v>
      </c>
      <c r="I26" s="1533" t="s">
        <v>6154</v>
      </c>
      <c r="J26" s="1533"/>
      <c r="K26" s="1247">
        <v>215</v>
      </c>
      <c r="L26" s="1247">
        <v>2</v>
      </c>
      <c r="M26" s="1247">
        <v>1</v>
      </c>
      <c r="N26" s="1259">
        <v>532.29</v>
      </c>
    </row>
    <row r="27" spans="1:14" s="588" customFormat="1" ht="15.75">
      <c r="A27" s="1564" t="s">
        <v>5820</v>
      </c>
      <c r="B27" s="1564"/>
      <c r="C27" s="1564"/>
      <c r="D27" s="1564"/>
      <c r="E27" s="1564"/>
      <c r="F27" s="1564"/>
      <c r="G27" s="1564"/>
      <c r="H27" s="1564"/>
      <c r="I27" s="1564"/>
      <c r="J27" s="1564"/>
      <c r="K27" s="1564"/>
      <c r="L27" s="942"/>
      <c r="M27" s="942">
        <f>SUM(M14:M26)</f>
        <v>4</v>
      </c>
      <c r="N27" s="1260">
        <f>SUM(N14:N26)</f>
        <v>2927.6</v>
      </c>
    </row>
    <row r="28" spans="1:14" s="588" customFormat="1" ht="15.75">
      <c r="A28" s="129"/>
      <c r="B28" s="1251"/>
      <c r="C28" s="1251"/>
      <c r="D28" s="1251"/>
      <c r="E28" s="129"/>
      <c r="F28" s="1251"/>
      <c r="G28" s="1251"/>
      <c r="H28" s="129"/>
      <c r="I28" s="944"/>
      <c r="J28" s="944"/>
      <c r="K28" s="634"/>
      <c r="L28" s="634"/>
      <c r="M28" s="634"/>
      <c r="N28" s="635"/>
    </row>
    <row r="29" spans="1:14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4" s="588" customFormat="1" ht="54.75" customHeight="1">
      <c r="A30" s="1414" t="s">
        <v>3399</v>
      </c>
      <c r="B30" s="1414" t="s">
        <v>312</v>
      </c>
      <c r="C30" s="1414" t="s">
        <v>310</v>
      </c>
      <c r="D30" s="1414"/>
      <c r="E30" s="1414"/>
      <c r="F30" s="1414"/>
      <c r="G30" s="1414"/>
      <c r="H30" s="1565" t="s">
        <v>2920</v>
      </c>
      <c r="I30" s="1565"/>
      <c r="J30" s="1565"/>
      <c r="K30" s="1414" t="s">
        <v>4404</v>
      </c>
      <c r="L30" s="1414" t="s">
        <v>5304</v>
      </c>
      <c r="M30" s="1414" t="s">
        <v>4942</v>
      </c>
      <c r="N30" s="1414" t="s">
        <v>6150</v>
      </c>
    </row>
    <row r="31" spans="1:14" s="588" customFormat="1" ht="40.5" customHeight="1">
      <c r="A31" s="1414"/>
      <c r="B31" s="1414"/>
      <c r="C31" s="1414"/>
      <c r="D31" s="1414"/>
      <c r="E31" s="1414"/>
      <c r="F31" s="1414"/>
      <c r="G31" s="1414"/>
      <c r="H31" s="928" t="s">
        <v>824</v>
      </c>
      <c r="I31" s="1532" t="s">
        <v>825</v>
      </c>
      <c r="J31" s="1532"/>
      <c r="K31" s="1414"/>
      <c r="L31" s="1414"/>
      <c r="M31" s="1414"/>
      <c r="N31" s="1414"/>
    </row>
    <row r="32" spans="1:14" s="588" customFormat="1" ht="15.75">
      <c r="A32" s="1254">
        <v>1</v>
      </c>
      <c r="B32" s="1254">
        <f>A32+1</f>
        <v>2</v>
      </c>
      <c r="C32" s="1558">
        <f>B32+1</f>
        <v>3</v>
      </c>
      <c r="D32" s="1558"/>
      <c r="E32" s="1558"/>
      <c r="F32" s="1558"/>
      <c r="G32" s="1558"/>
      <c r="H32" s="1254">
        <f>C32+1</f>
        <v>4</v>
      </c>
      <c r="I32" s="1558">
        <f>H32+1</f>
        <v>5</v>
      </c>
      <c r="J32" s="1558"/>
      <c r="K32" s="1254">
        <f>I32+1</f>
        <v>6</v>
      </c>
      <c r="L32" s="1254">
        <f>K32+1</f>
        <v>7</v>
      </c>
      <c r="M32" s="1254">
        <f>L32+1</f>
        <v>8</v>
      </c>
      <c r="N32" s="1254">
        <f>M32+1</f>
        <v>9</v>
      </c>
    </row>
    <row r="33" spans="1:14" s="1263" customFormat="1" ht="15.75">
      <c r="A33" s="1256">
        <v>9500000</v>
      </c>
      <c r="B33" s="1261" t="s">
        <v>6163</v>
      </c>
      <c r="C33" s="1581" t="s">
        <v>6164</v>
      </c>
      <c r="D33" s="1582"/>
      <c r="E33" s="1582"/>
      <c r="F33" s="1582"/>
      <c r="G33" s="1583"/>
      <c r="H33" s="1255">
        <v>950</v>
      </c>
      <c r="I33" s="1581" t="s">
        <v>6165</v>
      </c>
      <c r="J33" s="1583"/>
      <c r="K33" s="1249">
        <v>215</v>
      </c>
      <c r="L33" s="1249">
        <v>1</v>
      </c>
      <c r="M33" s="1249">
        <v>1</v>
      </c>
      <c r="N33" s="1262">
        <v>532.29</v>
      </c>
    </row>
    <row r="34" spans="1:14" s="1263" customFormat="1" ht="15.75">
      <c r="A34" s="1256">
        <v>9500000</v>
      </c>
      <c r="B34" s="1261" t="s">
        <v>6166</v>
      </c>
      <c r="C34" s="1581" t="s">
        <v>6167</v>
      </c>
      <c r="D34" s="1582"/>
      <c r="E34" s="1582"/>
      <c r="F34" s="1582"/>
      <c r="G34" s="1583"/>
      <c r="H34" s="1255">
        <v>950</v>
      </c>
      <c r="I34" s="1581" t="s">
        <v>6165</v>
      </c>
      <c r="J34" s="1583"/>
      <c r="K34" s="1249">
        <v>215</v>
      </c>
      <c r="L34" s="1249">
        <v>1</v>
      </c>
      <c r="M34" s="1249">
        <v>1</v>
      </c>
      <c r="N34" s="1262">
        <v>532.29</v>
      </c>
    </row>
    <row r="35" spans="1:14" s="1263" customFormat="1" ht="20.25" customHeight="1">
      <c r="A35" s="1256">
        <v>9500000</v>
      </c>
      <c r="B35" s="1264" t="s">
        <v>6168</v>
      </c>
      <c r="C35" s="1581" t="s">
        <v>6169</v>
      </c>
      <c r="D35" s="1582"/>
      <c r="E35" s="1582"/>
      <c r="F35" s="1582"/>
      <c r="G35" s="1583"/>
      <c r="H35" s="1255">
        <v>950</v>
      </c>
      <c r="I35" s="1581" t="s">
        <v>6165</v>
      </c>
      <c r="J35" s="1583"/>
      <c r="K35" s="1249">
        <v>215</v>
      </c>
      <c r="L35" s="1249">
        <v>2</v>
      </c>
      <c r="M35" s="1249">
        <v>1</v>
      </c>
      <c r="N35" s="1262">
        <v>159.69</v>
      </c>
    </row>
    <row r="36" spans="1:14" s="1263" customFormat="1" ht="20.25" customHeight="1">
      <c r="A36" s="1256">
        <v>9500000</v>
      </c>
      <c r="B36" s="1258" t="s">
        <v>2618</v>
      </c>
      <c r="C36" s="1581" t="s">
        <v>2619</v>
      </c>
      <c r="D36" s="1582"/>
      <c r="E36" s="1582"/>
      <c r="F36" s="1582"/>
      <c r="G36" s="1583"/>
      <c r="H36" s="1255">
        <v>950</v>
      </c>
      <c r="I36" s="1581" t="s">
        <v>6165</v>
      </c>
      <c r="J36" s="1583"/>
      <c r="K36" s="1249">
        <v>215</v>
      </c>
      <c r="L36" s="1249">
        <v>1</v>
      </c>
      <c r="M36" s="1249">
        <v>1</v>
      </c>
      <c r="N36" s="1262">
        <v>106.46</v>
      </c>
    </row>
    <row r="37" spans="1:14" s="1263" customFormat="1" ht="20.25" customHeight="1">
      <c r="A37" s="1256">
        <v>9500000</v>
      </c>
      <c r="B37" s="1257" t="s">
        <v>6170</v>
      </c>
      <c r="C37" s="1533" t="s">
        <v>6171</v>
      </c>
      <c r="D37" s="1533"/>
      <c r="E37" s="1533"/>
      <c r="F37" s="1533"/>
      <c r="G37" s="1533"/>
      <c r="H37" s="1255">
        <v>950</v>
      </c>
      <c r="I37" s="1581" t="s">
        <v>6165</v>
      </c>
      <c r="J37" s="1583"/>
      <c r="K37" s="1249">
        <v>215</v>
      </c>
      <c r="L37" s="1249">
        <v>2</v>
      </c>
      <c r="M37" s="1249">
        <v>1</v>
      </c>
      <c r="N37" s="1262">
        <v>106.46</v>
      </c>
    </row>
    <row r="38" spans="1:14" s="1263" customFormat="1" ht="34.5" customHeight="1">
      <c r="A38" s="1256">
        <v>9500000</v>
      </c>
      <c r="B38" s="1257" t="s">
        <v>6172</v>
      </c>
      <c r="C38" s="1533" t="s">
        <v>6173</v>
      </c>
      <c r="D38" s="1533"/>
      <c r="E38" s="1533"/>
      <c r="F38" s="1533"/>
      <c r="G38" s="1533"/>
      <c r="H38" s="1255">
        <v>950</v>
      </c>
      <c r="I38" s="1581" t="s">
        <v>6165</v>
      </c>
      <c r="J38" s="1583"/>
      <c r="K38" s="1249">
        <v>215</v>
      </c>
      <c r="L38" s="1249">
        <v>2</v>
      </c>
      <c r="M38" s="1249">
        <v>1</v>
      </c>
      <c r="N38" s="1262">
        <v>159.69</v>
      </c>
    </row>
    <row r="39" spans="1:14" s="1263" customFormat="1" ht="34.5" customHeight="1">
      <c r="A39" s="1256">
        <v>9500000</v>
      </c>
      <c r="B39" s="1257" t="s">
        <v>1179</v>
      </c>
      <c r="C39" s="1533" t="s">
        <v>6174</v>
      </c>
      <c r="D39" s="1533"/>
      <c r="E39" s="1533"/>
      <c r="F39" s="1533"/>
      <c r="G39" s="1533"/>
      <c r="H39" s="1255">
        <v>950</v>
      </c>
      <c r="I39" s="1581" t="s">
        <v>6165</v>
      </c>
      <c r="J39" s="1583"/>
      <c r="K39" s="1249">
        <v>215</v>
      </c>
      <c r="L39" s="1249">
        <v>2</v>
      </c>
      <c r="M39" s="1249">
        <v>1</v>
      </c>
      <c r="N39" s="1262">
        <v>159.69</v>
      </c>
    </row>
    <row r="40" spans="1:14" s="1263" customFormat="1" ht="21" customHeight="1">
      <c r="A40" s="1256">
        <v>9500000</v>
      </c>
      <c r="B40" s="1257" t="s">
        <v>1183</v>
      </c>
      <c r="C40" s="1533" t="s">
        <v>4410</v>
      </c>
      <c r="D40" s="1533"/>
      <c r="E40" s="1533"/>
      <c r="F40" s="1533"/>
      <c r="G40" s="1533"/>
      <c r="H40" s="1255">
        <v>950</v>
      </c>
      <c r="I40" s="1581" t="s">
        <v>6165</v>
      </c>
      <c r="J40" s="1583"/>
      <c r="K40" s="1249">
        <v>215</v>
      </c>
      <c r="L40" s="1249">
        <v>1</v>
      </c>
      <c r="M40" s="1249">
        <v>1</v>
      </c>
      <c r="N40" s="1262">
        <v>106.46</v>
      </c>
    </row>
    <row r="41" spans="1:14" s="741" customFormat="1" ht="15.75">
      <c r="A41" s="1564" t="s">
        <v>5820</v>
      </c>
      <c r="B41" s="1564"/>
      <c r="C41" s="1564"/>
      <c r="D41" s="1564"/>
      <c r="E41" s="1564"/>
      <c r="F41" s="1564"/>
      <c r="G41" s="1564"/>
      <c r="H41" s="1564"/>
      <c r="I41" s="1564"/>
      <c r="J41" s="1564"/>
      <c r="K41" s="1564"/>
      <c r="L41" s="946"/>
      <c r="M41" s="946">
        <f>SUM(M33:M40)</f>
        <v>8</v>
      </c>
      <c r="N41" s="1260">
        <f>SUM(N33:N40)</f>
        <v>1863.03</v>
      </c>
    </row>
    <row r="42" spans="1:14" s="741" customFormat="1" ht="9.75" customHeight="1">
      <c r="A42" s="947"/>
      <c r="B42" s="947"/>
      <c r="C42" s="947"/>
      <c r="D42" s="948"/>
      <c r="E42" s="129"/>
      <c r="F42" s="129"/>
      <c r="G42" s="949"/>
      <c r="H42" s="949"/>
      <c r="I42" s="949"/>
      <c r="J42" s="949"/>
      <c r="K42" s="634"/>
      <c r="L42" s="634"/>
      <c r="M42" s="634"/>
      <c r="N42" s="950"/>
    </row>
    <row r="43" spans="1:14" s="741" customFormat="1" ht="15.75">
      <c r="A43" s="947"/>
      <c r="B43" s="947"/>
      <c r="C43" s="947"/>
      <c r="D43" s="948"/>
      <c r="E43" s="129"/>
      <c r="F43" s="129"/>
      <c r="G43" s="949"/>
      <c r="H43" s="949"/>
      <c r="I43" s="949"/>
      <c r="J43" s="949"/>
      <c r="K43" s="1265" t="s">
        <v>19</v>
      </c>
      <c r="L43" s="634"/>
      <c r="M43" s="634"/>
      <c r="N43" s="1266">
        <f>N27+N41</f>
        <v>4790.63</v>
      </c>
    </row>
    <row r="44" spans="1:14" s="741" customFormat="1" ht="15.75">
      <c r="D44" s="590"/>
      <c r="E44" s="590"/>
      <c r="F44" s="591"/>
      <c r="G44" s="591"/>
      <c r="H44" s="591"/>
      <c r="I44" s="591"/>
      <c r="J44" s="949"/>
      <c r="K44" s="634"/>
      <c r="L44" s="634"/>
      <c r="M44" s="634"/>
      <c r="N44" s="950"/>
    </row>
    <row r="45" spans="1:14" s="741" customFormat="1" ht="15.75">
      <c r="A45" s="947"/>
      <c r="B45" s="947"/>
      <c r="C45" s="947"/>
      <c r="D45" s="948"/>
      <c r="E45" s="129"/>
      <c r="F45" s="129"/>
      <c r="G45" s="949"/>
      <c r="H45" s="949"/>
      <c r="I45" s="949"/>
      <c r="J45" s="949"/>
      <c r="K45" s="634"/>
      <c r="L45" s="634"/>
      <c r="M45" s="634"/>
      <c r="N45" s="950"/>
    </row>
  </sheetData>
  <mergeCells count="84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36:G36"/>
    <mergeCell ref="C39:G39"/>
    <mergeCell ref="I36:J36"/>
    <mergeCell ref="C37:G37"/>
    <mergeCell ref="I37:J37"/>
    <mergeCell ref="C38:G38"/>
    <mergeCell ref="I38:J38"/>
    <mergeCell ref="I39:J39"/>
    <mergeCell ref="C40:G40"/>
    <mergeCell ref="I40:J40"/>
    <mergeCell ref="A41:K41"/>
  </mergeCells>
  <conditionalFormatting sqref="E45:F45 D44:F44 E31:F34 C33:C39 E43:I43 E14 E42:G42 G44:I45 I42 J42:J45 H33:H42 E18:E20 E22:E24 E26:E2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65" customWidth="1"/>
    <col min="2" max="2" width="15.6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375" style="967" customWidth="1"/>
    <col min="12" max="12" width="10.375" style="967" customWidth="1"/>
    <col min="13" max="13" width="11.125" style="967" customWidth="1"/>
    <col min="14" max="14" width="15.5" style="967" customWidth="1"/>
    <col min="15" max="15" width="10.5" style="965" customWidth="1"/>
    <col min="16" max="16" width="0" style="965" hidden="1" customWidth="1"/>
    <col min="17" max="17" width="35.375" style="965" hidden="1" customWidth="1"/>
    <col min="18" max="23" width="0" style="965" hidden="1" customWidth="1"/>
    <col min="24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75" t="s">
        <v>6147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3" t="s">
        <v>6175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  <c r="N8" s="1496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31" t="s">
        <v>170</v>
      </c>
      <c r="F11" s="1531"/>
      <c r="G11" s="1531"/>
      <c r="H11" s="1531" t="s">
        <v>167</v>
      </c>
      <c r="I11" s="1531"/>
      <c r="J11" s="1531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9.75" customHeight="1">
      <c r="A12" s="1414"/>
      <c r="B12" s="1414"/>
      <c r="C12" s="1414"/>
      <c r="D12" s="1414"/>
      <c r="E12" s="928" t="s">
        <v>824</v>
      </c>
      <c r="F12" s="1532" t="s">
        <v>825</v>
      </c>
      <c r="G12" s="1532"/>
      <c r="H12" s="929" t="s">
        <v>3211</v>
      </c>
      <c r="I12" s="1532" t="s">
        <v>169</v>
      </c>
      <c r="J12" s="1532"/>
      <c r="K12" s="1414"/>
      <c r="L12" s="1414"/>
      <c r="M12" s="1414"/>
      <c r="N12" s="1414"/>
    </row>
    <row r="13" spans="1:14" s="741" customFormat="1" ht="15.75">
      <c r="A13" s="1254">
        <v>1</v>
      </c>
      <c r="B13" s="1557">
        <f>A13+1</f>
        <v>2</v>
      </c>
      <c r="C13" s="1557"/>
      <c r="D13" s="1557"/>
      <c r="E13" s="1253">
        <f>B13+1</f>
        <v>3</v>
      </c>
      <c r="F13" s="1558">
        <f>E13+1</f>
        <v>4</v>
      </c>
      <c r="G13" s="1558"/>
      <c r="H13" s="1254">
        <f>F13+1</f>
        <v>5</v>
      </c>
      <c r="I13" s="1558">
        <f>H13+1</f>
        <v>6</v>
      </c>
      <c r="J13" s="1558"/>
      <c r="K13" s="1254">
        <f>I13+1</f>
        <v>7</v>
      </c>
      <c r="L13" s="1254">
        <f>K13+1</f>
        <v>8</v>
      </c>
      <c r="M13" s="1254">
        <f>L13+1</f>
        <v>9</v>
      </c>
      <c r="N13" s="1254">
        <f>M13+1</f>
        <v>10</v>
      </c>
    </row>
    <row r="14" spans="1:14" s="588" customFormat="1" ht="21.75" customHeight="1">
      <c r="A14" s="1548" t="s">
        <v>6176</v>
      </c>
      <c r="B14" s="1539" t="s">
        <v>6177</v>
      </c>
      <c r="C14" s="1540"/>
      <c r="D14" s="1541"/>
      <c r="E14" s="1548">
        <v>510</v>
      </c>
      <c r="F14" s="1551" t="s">
        <v>6157</v>
      </c>
      <c r="G14" s="1552"/>
      <c r="H14" s="1255">
        <v>76</v>
      </c>
      <c r="I14" s="1533" t="s">
        <v>400</v>
      </c>
      <c r="J14" s="1533"/>
      <c r="K14" s="1448">
        <v>215</v>
      </c>
      <c r="L14" s="1448">
        <v>1</v>
      </c>
      <c r="M14" s="1448">
        <v>1</v>
      </c>
      <c r="N14" s="1612">
        <v>1596.87</v>
      </c>
    </row>
    <row r="15" spans="1:14" s="588" customFormat="1" ht="21.75" customHeight="1">
      <c r="A15" s="1549"/>
      <c r="B15" s="1542"/>
      <c r="C15" s="1543"/>
      <c r="D15" s="1544"/>
      <c r="E15" s="1549"/>
      <c r="F15" s="1553"/>
      <c r="G15" s="1554"/>
      <c r="H15" s="1255">
        <v>95</v>
      </c>
      <c r="I15" s="1533" t="s">
        <v>4247</v>
      </c>
      <c r="J15" s="1533"/>
      <c r="K15" s="1453"/>
      <c r="L15" s="1453"/>
      <c r="M15" s="1453"/>
      <c r="N15" s="1613"/>
    </row>
    <row r="16" spans="1:14" s="588" customFormat="1" ht="21.75" customHeight="1">
      <c r="A16" s="1549"/>
      <c r="B16" s="1542"/>
      <c r="C16" s="1543"/>
      <c r="D16" s="1544"/>
      <c r="E16" s="1549"/>
      <c r="F16" s="1553"/>
      <c r="G16" s="1554"/>
      <c r="H16" s="1255">
        <v>206</v>
      </c>
      <c r="I16" s="1533" t="s">
        <v>6154</v>
      </c>
      <c r="J16" s="1533"/>
      <c r="K16" s="1453"/>
      <c r="L16" s="1453"/>
      <c r="M16" s="1453"/>
      <c r="N16" s="1613"/>
    </row>
    <row r="17" spans="1:18" s="588" customFormat="1" ht="21.75" customHeight="1">
      <c r="A17" s="1550"/>
      <c r="B17" s="1545"/>
      <c r="C17" s="1546"/>
      <c r="D17" s="1547"/>
      <c r="E17" s="1550"/>
      <c r="F17" s="1555"/>
      <c r="G17" s="1556"/>
      <c r="H17" s="1255">
        <v>49</v>
      </c>
      <c r="I17" s="1615" t="s">
        <v>2781</v>
      </c>
      <c r="J17" s="1616"/>
      <c r="K17" s="1449"/>
      <c r="L17" s="1449"/>
      <c r="M17" s="1449"/>
      <c r="N17" s="1614"/>
    </row>
    <row r="18" spans="1:18" s="588" customFormat="1" ht="15.75" customHeight="1">
      <c r="A18" s="1548" t="s">
        <v>6155</v>
      </c>
      <c r="B18" s="1539" t="s">
        <v>6156</v>
      </c>
      <c r="C18" s="1540"/>
      <c r="D18" s="1541"/>
      <c r="E18" s="1548">
        <v>511</v>
      </c>
      <c r="F18" s="1551" t="s">
        <v>6157</v>
      </c>
      <c r="G18" s="1552"/>
      <c r="H18" s="1255">
        <v>76</v>
      </c>
      <c r="I18" s="1533" t="s">
        <v>400</v>
      </c>
      <c r="J18" s="1533"/>
      <c r="K18" s="1448">
        <v>215</v>
      </c>
      <c r="L18" s="1448">
        <v>1</v>
      </c>
      <c r="M18" s="1448">
        <v>1</v>
      </c>
      <c r="N18" s="1612">
        <v>532.29</v>
      </c>
      <c r="P18" s="588" t="s">
        <v>6178</v>
      </c>
      <c r="Q18" s="588" t="s">
        <v>2677</v>
      </c>
      <c r="R18" s="1270" t="s">
        <v>6179</v>
      </c>
    </row>
    <row r="19" spans="1:18" s="588" customFormat="1" ht="15.75" customHeight="1">
      <c r="A19" s="1549"/>
      <c r="B19" s="1542"/>
      <c r="C19" s="1543"/>
      <c r="D19" s="1544"/>
      <c r="E19" s="1549"/>
      <c r="F19" s="1553"/>
      <c r="G19" s="1554"/>
      <c r="H19" s="1255">
        <v>95</v>
      </c>
      <c r="I19" s="1533" t="s">
        <v>4247</v>
      </c>
      <c r="J19" s="1533"/>
      <c r="K19" s="1453"/>
      <c r="L19" s="1453"/>
      <c r="M19" s="1453"/>
      <c r="N19" s="1613"/>
    </row>
    <row r="20" spans="1:18" s="588" customFormat="1" ht="16.5" customHeight="1">
      <c r="A20" s="1549"/>
      <c r="B20" s="1542"/>
      <c r="C20" s="1543"/>
      <c r="D20" s="1544"/>
      <c r="E20" s="1549"/>
      <c r="F20" s="1553"/>
      <c r="G20" s="1554"/>
      <c r="H20" s="1255">
        <v>206</v>
      </c>
      <c r="I20" s="1533" t="s">
        <v>6154</v>
      </c>
      <c r="J20" s="1533"/>
      <c r="K20" s="1453"/>
      <c r="L20" s="1453"/>
      <c r="M20" s="1453"/>
      <c r="N20" s="1613"/>
    </row>
    <row r="21" spans="1:18" s="588" customFormat="1" ht="16.5" customHeight="1">
      <c r="A21" s="1550"/>
      <c r="B21" s="1545"/>
      <c r="C21" s="1546"/>
      <c r="D21" s="1547"/>
      <c r="E21" s="1550"/>
      <c r="F21" s="1555"/>
      <c r="G21" s="1556"/>
      <c r="H21" s="1255">
        <v>49</v>
      </c>
      <c r="I21" s="1615" t="s">
        <v>2781</v>
      </c>
      <c r="J21" s="1616"/>
      <c r="K21" s="1449"/>
      <c r="L21" s="1449"/>
      <c r="M21" s="1449"/>
      <c r="N21" s="1614"/>
    </row>
    <row r="22" spans="1:18" s="588" customFormat="1" ht="15.75" customHeight="1">
      <c r="A22" s="1548" t="s">
        <v>6158</v>
      </c>
      <c r="B22" s="1539" t="s">
        <v>6159</v>
      </c>
      <c r="C22" s="1540"/>
      <c r="D22" s="1541"/>
      <c r="E22" s="1548">
        <v>511</v>
      </c>
      <c r="F22" s="1551" t="s">
        <v>6157</v>
      </c>
      <c r="G22" s="1552"/>
      <c r="H22" s="1255">
        <v>76</v>
      </c>
      <c r="I22" s="1533" t="s">
        <v>400</v>
      </c>
      <c r="J22" s="1533"/>
      <c r="K22" s="1448">
        <v>215</v>
      </c>
      <c r="L22" s="1448">
        <v>1</v>
      </c>
      <c r="M22" s="1448">
        <v>1</v>
      </c>
      <c r="N22" s="1612">
        <v>532.29</v>
      </c>
      <c r="P22" s="588" t="s">
        <v>6178</v>
      </c>
      <c r="Q22" s="588" t="s">
        <v>2677</v>
      </c>
      <c r="R22" s="1270" t="s">
        <v>6179</v>
      </c>
    </row>
    <row r="23" spans="1:18" s="588" customFormat="1" ht="15.75" customHeight="1">
      <c r="A23" s="1549"/>
      <c r="B23" s="1542"/>
      <c r="C23" s="1543"/>
      <c r="D23" s="1544"/>
      <c r="E23" s="1549"/>
      <c r="F23" s="1553"/>
      <c r="G23" s="1554"/>
      <c r="H23" s="1255">
        <v>95</v>
      </c>
      <c r="I23" s="1533" t="s">
        <v>4247</v>
      </c>
      <c r="J23" s="1533"/>
      <c r="K23" s="1453"/>
      <c r="L23" s="1453"/>
      <c r="M23" s="1453"/>
      <c r="N23" s="1613"/>
    </row>
    <row r="24" spans="1:18" s="588" customFormat="1" ht="16.5" customHeight="1">
      <c r="A24" s="1549"/>
      <c r="B24" s="1542"/>
      <c r="C24" s="1543"/>
      <c r="D24" s="1544"/>
      <c r="E24" s="1549"/>
      <c r="F24" s="1553"/>
      <c r="G24" s="1554"/>
      <c r="H24" s="1255">
        <v>206</v>
      </c>
      <c r="I24" s="1533" t="s">
        <v>6154</v>
      </c>
      <c r="J24" s="1533"/>
      <c r="K24" s="1453"/>
      <c r="L24" s="1453"/>
      <c r="M24" s="1453"/>
      <c r="N24" s="1613"/>
    </row>
    <row r="25" spans="1:18" s="588" customFormat="1" ht="16.5" customHeight="1">
      <c r="A25" s="1550"/>
      <c r="B25" s="1545"/>
      <c r="C25" s="1546"/>
      <c r="D25" s="1547"/>
      <c r="E25" s="1550"/>
      <c r="F25" s="1555"/>
      <c r="G25" s="1556"/>
      <c r="H25" s="1255">
        <v>49</v>
      </c>
      <c r="I25" s="1615" t="s">
        <v>2781</v>
      </c>
      <c r="J25" s="1616"/>
      <c r="K25" s="1449"/>
      <c r="L25" s="1449"/>
      <c r="M25" s="1449"/>
      <c r="N25" s="1614"/>
    </row>
    <row r="26" spans="1:18" s="588" customFormat="1" ht="42.75" customHeight="1">
      <c r="A26" s="1252" t="s">
        <v>6160</v>
      </c>
      <c r="B26" s="1615" t="s">
        <v>6161</v>
      </c>
      <c r="C26" s="1626"/>
      <c r="D26" s="1616"/>
      <c r="E26" s="1252">
        <v>511</v>
      </c>
      <c r="F26" s="1610" t="s">
        <v>6157</v>
      </c>
      <c r="G26" s="1611"/>
      <c r="H26" s="1255">
        <v>206</v>
      </c>
      <c r="I26" s="1533" t="s">
        <v>6154</v>
      </c>
      <c r="J26" s="1533"/>
      <c r="K26" s="1247">
        <v>215</v>
      </c>
      <c r="L26" s="1247">
        <v>2</v>
      </c>
      <c r="M26" s="1247">
        <v>1</v>
      </c>
      <c r="N26" s="1259">
        <v>532.29</v>
      </c>
      <c r="P26" s="588" t="s">
        <v>6178</v>
      </c>
      <c r="Q26" s="588" t="s">
        <v>2677</v>
      </c>
      <c r="R26" s="1270" t="s">
        <v>6179</v>
      </c>
    </row>
    <row r="27" spans="1:18" s="588" customFormat="1" ht="15.75">
      <c r="A27" s="1564" t="s">
        <v>5820</v>
      </c>
      <c r="B27" s="1564"/>
      <c r="C27" s="1564"/>
      <c r="D27" s="1564"/>
      <c r="E27" s="1564"/>
      <c r="F27" s="1564"/>
      <c r="G27" s="1564"/>
      <c r="H27" s="1564"/>
      <c r="I27" s="1564"/>
      <c r="J27" s="1564"/>
      <c r="K27" s="1564"/>
      <c r="L27" s="942"/>
      <c r="M27" s="942">
        <f>SUM(M14:M26)</f>
        <v>4</v>
      </c>
      <c r="N27" s="1260">
        <f>SUM(N14:N26)</f>
        <v>3193.74</v>
      </c>
    </row>
    <row r="28" spans="1:18" s="588" customFormat="1" ht="15.75">
      <c r="A28" s="129"/>
      <c r="B28" s="1251"/>
      <c r="C28" s="1251"/>
      <c r="D28" s="1251"/>
      <c r="E28" s="129"/>
      <c r="F28" s="1251"/>
      <c r="G28" s="1251"/>
      <c r="H28" s="129"/>
      <c r="I28" s="944"/>
      <c r="J28" s="944"/>
      <c r="K28" s="634"/>
      <c r="L28" s="634"/>
      <c r="M28" s="634"/>
      <c r="N28" s="635"/>
    </row>
    <row r="29" spans="1:18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8" s="588" customFormat="1" ht="54.75" customHeight="1">
      <c r="A30" s="1414" t="s">
        <v>3399</v>
      </c>
      <c r="B30" s="1414" t="s">
        <v>312</v>
      </c>
      <c r="C30" s="1414" t="s">
        <v>310</v>
      </c>
      <c r="D30" s="1414"/>
      <c r="E30" s="1414"/>
      <c r="F30" s="1414"/>
      <c r="G30" s="1414"/>
      <c r="H30" s="1565" t="s">
        <v>2920</v>
      </c>
      <c r="I30" s="1565"/>
      <c r="J30" s="1565"/>
      <c r="K30" s="1414" t="s">
        <v>4404</v>
      </c>
      <c r="L30" s="1414" t="s">
        <v>5304</v>
      </c>
      <c r="M30" s="1414" t="s">
        <v>4942</v>
      </c>
      <c r="N30" s="1414" t="s">
        <v>6150</v>
      </c>
    </row>
    <row r="31" spans="1:18" s="588" customFormat="1" ht="40.5" customHeight="1">
      <c r="A31" s="1414"/>
      <c r="B31" s="1414"/>
      <c r="C31" s="1414"/>
      <c r="D31" s="1414"/>
      <c r="E31" s="1414"/>
      <c r="F31" s="1414"/>
      <c r="G31" s="1414"/>
      <c r="H31" s="928" t="s">
        <v>824</v>
      </c>
      <c r="I31" s="1532" t="s">
        <v>825</v>
      </c>
      <c r="J31" s="1532"/>
      <c r="K31" s="1414"/>
      <c r="L31" s="1414"/>
      <c r="M31" s="1414"/>
      <c r="N31" s="1414"/>
    </row>
    <row r="32" spans="1:18" s="588" customFormat="1" ht="15.75">
      <c r="A32" s="1254">
        <v>1</v>
      </c>
      <c r="B32" s="1254">
        <f>A32+1</f>
        <v>2</v>
      </c>
      <c r="C32" s="1558">
        <f>B32+1</f>
        <v>3</v>
      </c>
      <c r="D32" s="1558"/>
      <c r="E32" s="1558"/>
      <c r="F32" s="1558"/>
      <c r="G32" s="1558"/>
      <c r="H32" s="1254">
        <f>C32+1</f>
        <v>4</v>
      </c>
      <c r="I32" s="1558">
        <f>H32+1</f>
        <v>5</v>
      </c>
      <c r="J32" s="1558"/>
      <c r="K32" s="1254">
        <f>I32+1</f>
        <v>6</v>
      </c>
      <c r="L32" s="1254">
        <f>K32+1</f>
        <v>7</v>
      </c>
      <c r="M32" s="1254">
        <f>L32+1</f>
        <v>8</v>
      </c>
      <c r="N32" s="1254">
        <f>M32+1</f>
        <v>9</v>
      </c>
    </row>
    <row r="33" spans="1:18" s="588" customFormat="1" ht="15.75">
      <c r="A33" s="1256">
        <v>9500000</v>
      </c>
      <c r="B33" s="1248" t="s">
        <v>6163</v>
      </c>
      <c r="C33" s="1581" t="s">
        <v>6164</v>
      </c>
      <c r="D33" s="1582"/>
      <c r="E33" s="1582"/>
      <c r="F33" s="1582"/>
      <c r="G33" s="1583"/>
      <c r="H33" s="1255">
        <v>950</v>
      </c>
      <c r="I33" s="1581" t="s">
        <v>6165</v>
      </c>
      <c r="J33" s="1583"/>
      <c r="K33" s="1249">
        <v>215</v>
      </c>
      <c r="L33" s="1249">
        <v>1</v>
      </c>
      <c r="M33" s="1249">
        <v>1</v>
      </c>
      <c r="N33" s="1250">
        <v>532.29</v>
      </c>
      <c r="P33" s="588" t="s">
        <v>6178</v>
      </c>
      <c r="Q33" s="1271" t="s">
        <v>6180</v>
      </c>
      <c r="R33" s="1270" t="s">
        <v>6181</v>
      </c>
    </row>
    <row r="34" spans="1:18" s="588" customFormat="1" ht="15.75">
      <c r="A34" s="1256">
        <v>9500000</v>
      </c>
      <c r="B34" s="1248" t="s">
        <v>6166</v>
      </c>
      <c r="C34" s="1581" t="s">
        <v>6167</v>
      </c>
      <c r="D34" s="1582"/>
      <c r="E34" s="1582"/>
      <c r="F34" s="1582"/>
      <c r="G34" s="1583"/>
      <c r="H34" s="1255">
        <v>950</v>
      </c>
      <c r="I34" s="1581" t="s">
        <v>6165</v>
      </c>
      <c r="J34" s="1583"/>
      <c r="K34" s="1249">
        <v>215</v>
      </c>
      <c r="L34" s="1249">
        <v>1</v>
      </c>
      <c r="M34" s="1249">
        <v>1</v>
      </c>
      <c r="N34" s="1250">
        <v>532.29</v>
      </c>
      <c r="P34" s="588" t="s">
        <v>6178</v>
      </c>
      <c r="Q34" s="1271" t="s">
        <v>6180</v>
      </c>
      <c r="R34" s="1270" t="s">
        <v>6181</v>
      </c>
    </row>
    <row r="35" spans="1:18" s="741" customFormat="1" ht="15.75">
      <c r="A35" s="1564" t="s">
        <v>5820</v>
      </c>
      <c r="B35" s="1564"/>
      <c r="C35" s="1564"/>
      <c r="D35" s="1564"/>
      <c r="E35" s="1564"/>
      <c r="F35" s="1564"/>
      <c r="G35" s="1564"/>
      <c r="H35" s="1564"/>
      <c r="I35" s="1564"/>
      <c r="J35" s="1564"/>
      <c r="K35" s="1564"/>
      <c r="L35" s="946"/>
      <c r="M35" s="946">
        <f>SUM(M33:M34)</f>
        <v>2</v>
      </c>
      <c r="N35" s="1272">
        <f>N33+N34</f>
        <v>1064.58</v>
      </c>
    </row>
    <row r="36" spans="1:18" s="741" customFormat="1" ht="9.75" customHeight="1">
      <c r="A36" s="947"/>
      <c r="B36" s="947"/>
      <c r="C36" s="947"/>
      <c r="D36" s="948"/>
      <c r="E36" s="129"/>
      <c r="F36" s="129"/>
      <c r="G36" s="949"/>
      <c r="H36" s="949"/>
      <c r="I36" s="949"/>
      <c r="J36" s="949"/>
      <c r="K36" s="634"/>
      <c r="L36" s="634"/>
      <c r="M36" s="634"/>
      <c r="N36" s="950"/>
    </row>
    <row r="37" spans="1:18" s="741" customFormat="1" ht="15.75">
      <c r="A37" s="947"/>
      <c r="B37" s="947"/>
      <c r="C37" s="947"/>
      <c r="D37" s="948"/>
      <c r="E37" s="129"/>
      <c r="F37" s="129"/>
      <c r="G37" s="949"/>
      <c r="H37" s="949"/>
      <c r="I37" s="949"/>
      <c r="J37" s="949"/>
      <c r="K37" s="1265" t="s">
        <v>19</v>
      </c>
      <c r="L37" s="1265"/>
      <c r="M37" s="1265"/>
      <c r="N37" s="1266">
        <f>N27+N35</f>
        <v>4258.32</v>
      </c>
    </row>
    <row r="38" spans="1:18" ht="18">
      <c r="E38" s="1267"/>
      <c r="F38" s="1267"/>
      <c r="G38" s="1268"/>
      <c r="H38" s="1268"/>
      <c r="I38" s="1268"/>
      <c r="J38" s="1268"/>
      <c r="K38" s="1269"/>
    </row>
  </sheetData>
  <mergeCells count="7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L30:L31"/>
    <mergeCell ref="C33:G33"/>
    <mergeCell ref="I33:J33"/>
    <mergeCell ref="C34:G34"/>
    <mergeCell ref="I34:J34"/>
    <mergeCell ref="A35:K35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6.5" style="965" customWidth="1"/>
    <col min="9" max="9" width="33.625" style="965" customWidth="1"/>
    <col min="10" max="10" width="12.5" style="965" customWidth="1"/>
    <col min="11" max="12" width="15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75" t="s">
        <v>6147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3" t="s">
        <v>6182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  <c r="N8" s="1496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4.25" customHeight="1">
      <c r="A11" s="1414" t="s">
        <v>312</v>
      </c>
      <c r="B11" s="1414" t="s">
        <v>310</v>
      </c>
      <c r="C11" s="1414"/>
      <c r="D11" s="1414"/>
      <c r="E11" s="1531" t="s">
        <v>170</v>
      </c>
      <c r="F11" s="1531"/>
      <c r="G11" s="1531"/>
      <c r="H11" s="1531" t="s">
        <v>167</v>
      </c>
      <c r="I11" s="1531"/>
      <c r="J11" s="1531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5.25" customHeight="1">
      <c r="A12" s="1414"/>
      <c r="B12" s="1414"/>
      <c r="C12" s="1414"/>
      <c r="D12" s="1414"/>
      <c r="E12" s="928" t="s">
        <v>824</v>
      </c>
      <c r="F12" s="1532" t="s">
        <v>825</v>
      </c>
      <c r="G12" s="1532"/>
      <c r="H12" s="929" t="s">
        <v>3211</v>
      </c>
      <c r="I12" s="1532" t="s">
        <v>169</v>
      </c>
      <c r="J12" s="1532"/>
      <c r="K12" s="1414"/>
      <c r="L12" s="1414"/>
      <c r="M12" s="1414"/>
      <c r="N12" s="1414"/>
    </row>
    <row r="13" spans="1:14" s="741" customFormat="1" ht="15.75">
      <c r="A13" s="1254">
        <v>1</v>
      </c>
      <c r="B13" s="1557">
        <f>A13+1</f>
        <v>2</v>
      </c>
      <c r="C13" s="1557"/>
      <c r="D13" s="1557"/>
      <c r="E13" s="1253">
        <f>B13+1</f>
        <v>3</v>
      </c>
      <c r="F13" s="1558">
        <f>E13+1</f>
        <v>4</v>
      </c>
      <c r="G13" s="1558"/>
      <c r="H13" s="1254">
        <f>F13+1</f>
        <v>5</v>
      </c>
      <c r="I13" s="1558">
        <f>H13+1</f>
        <v>6</v>
      </c>
      <c r="J13" s="1558"/>
      <c r="K13" s="1254">
        <f>I13+1</f>
        <v>7</v>
      </c>
      <c r="L13" s="1254">
        <f>K13+1</f>
        <v>8</v>
      </c>
      <c r="M13" s="1254">
        <f>L13+1</f>
        <v>9</v>
      </c>
      <c r="N13" s="1254">
        <f>M13+1</f>
        <v>10</v>
      </c>
    </row>
    <row r="14" spans="1:14" s="588" customFormat="1" ht="15.75" customHeight="1">
      <c r="A14" s="1548" t="s">
        <v>6183</v>
      </c>
      <c r="B14" s="1539" t="s">
        <v>6184</v>
      </c>
      <c r="C14" s="1540"/>
      <c r="D14" s="1541"/>
      <c r="E14" s="1548">
        <v>510</v>
      </c>
      <c r="F14" s="1551" t="s">
        <v>6153</v>
      </c>
      <c r="G14" s="1552"/>
      <c r="H14" s="1255">
        <v>76</v>
      </c>
      <c r="I14" s="1533" t="s">
        <v>400</v>
      </c>
      <c r="J14" s="1533"/>
      <c r="K14" s="1448">
        <v>215</v>
      </c>
      <c r="L14" s="1448">
        <v>1</v>
      </c>
      <c r="M14" s="1448">
        <v>1</v>
      </c>
      <c r="N14" s="1612">
        <v>1596.87</v>
      </c>
    </row>
    <row r="15" spans="1:14" s="588" customFormat="1" ht="15.75">
      <c r="A15" s="1549"/>
      <c r="B15" s="1542"/>
      <c r="C15" s="1543"/>
      <c r="D15" s="1544"/>
      <c r="E15" s="1549"/>
      <c r="F15" s="1553"/>
      <c r="G15" s="1554"/>
      <c r="H15" s="1255">
        <v>95</v>
      </c>
      <c r="I15" s="1533" t="s">
        <v>4247</v>
      </c>
      <c r="J15" s="1533"/>
      <c r="K15" s="1453"/>
      <c r="L15" s="1453"/>
      <c r="M15" s="1453"/>
      <c r="N15" s="1613"/>
    </row>
    <row r="16" spans="1:14" s="588" customFormat="1" ht="19.5" customHeight="1">
      <c r="A16" s="1550"/>
      <c r="B16" s="1545"/>
      <c r="C16" s="1546"/>
      <c r="D16" s="1547"/>
      <c r="E16" s="1550"/>
      <c r="F16" s="1555"/>
      <c r="G16" s="1556"/>
      <c r="H16" s="1255">
        <v>206</v>
      </c>
      <c r="I16" s="1533" t="s">
        <v>6154</v>
      </c>
      <c r="J16" s="1533"/>
      <c r="K16" s="1449"/>
      <c r="L16" s="1449"/>
      <c r="M16" s="1449"/>
      <c r="N16" s="1614"/>
    </row>
    <row r="17" spans="1:14" s="588" customFormat="1" ht="15.75">
      <c r="A17" s="1564" t="s">
        <v>5820</v>
      </c>
      <c r="B17" s="1564"/>
      <c r="C17" s="1564"/>
      <c r="D17" s="1564"/>
      <c r="E17" s="1564"/>
      <c r="F17" s="1564"/>
      <c r="G17" s="1564"/>
      <c r="H17" s="1564"/>
      <c r="I17" s="1564"/>
      <c r="J17" s="1564"/>
      <c r="K17" s="1564"/>
      <c r="L17" s="942"/>
      <c r="M17" s="942">
        <f>SUM(M14:M16)</f>
        <v>1</v>
      </c>
      <c r="N17" s="1260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8">
      <c r="A19" s="947"/>
      <c r="B19" s="947"/>
      <c r="C19" s="947"/>
      <c r="D19" s="948"/>
      <c r="E19" s="1267"/>
      <c r="F19" s="1267"/>
      <c r="G19" s="1268"/>
      <c r="H19" s="1268"/>
      <c r="I19" s="1268"/>
      <c r="J19" s="1268"/>
      <c r="K19" s="1269"/>
      <c r="L19" s="634"/>
      <c r="M19" s="634"/>
      <c r="N19" s="950"/>
    </row>
    <row r="20" spans="1:14" s="741" customFormat="1" ht="15.75">
      <c r="A20" s="947"/>
      <c r="B20" s="947"/>
      <c r="C20" s="947"/>
      <c r="D20" s="948"/>
      <c r="E20" s="129"/>
      <c r="F20" s="129"/>
      <c r="G20" s="949"/>
      <c r="H20" s="949"/>
      <c r="I20" s="949"/>
      <c r="J20" s="949"/>
      <c r="K20" s="634"/>
      <c r="L20" s="634"/>
      <c r="M20" s="634"/>
      <c r="N20" s="950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625" style="967" customWidth="1"/>
    <col min="12" max="12" width="10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75" t="s">
        <v>6147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3" t="s">
        <v>6185</v>
      </c>
      <c r="B6" s="1403"/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96" t="s">
        <v>5840</v>
      </c>
      <c r="B8" s="1496"/>
      <c r="C8" s="1496"/>
      <c r="D8" s="1496"/>
      <c r="E8" s="1496"/>
      <c r="F8" s="1496"/>
      <c r="G8" s="1496"/>
      <c r="H8" s="1496"/>
      <c r="I8" s="1496"/>
      <c r="J8" s="1496"/>
      <c r="K8" s="1496"/>
      <c r="L8" s="1496"/>
      <c r="M8" s="1496"/>
      <c r="N8" s="1496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1.25" customHeight="1">
      <c r="A11" s="1414" t="s">
        <v>312</v>
      </c>
      <c r="B11" s="1414" t="s">
        <v>310</v>
      </c>
      <c r="C11" s="1414"/>
      <c r="D11" s="1414"/>
      <c r="E11" s="1531" t="s">
        <v>170</v>
      </c>
      <c r="F11" s="1531"/>
      <c r="G11" s="1531"/>
      <c r="H11" s="1531" t="s">
        <v>167</v>
      </c>
      <c r="I11" s="1531"/>
      <c r="J11" s="1531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45.75" customHeight="1">
      <c r="A12" s="1414"/>
      <c r="B12" s="1414"/>
      <c r="C12" s="1414"/>
      <c r="D12" s="1414"/>
      <c r="E12" s="928" t="s">
        <v>824</v>
      </c>
      <c r="F12" s="1532" t="s">
        <v>825</v>
      </c>
      <c r="G12" s="1532"/>
      <c r="H12" s="929" t="s">
        <v>3211</v>
      </c>
      <c r="I12" s="1532" t="s">
        <v>169</v>
      </c>
      <c r="J12" s="1532"/>
      <c r="K12" s="1414"/>
      <c r="L12" s="1414"/>
      <c r="M12" s="1414"/>
      <c r="N12" s="1414"/>
    </row>
    <row r="13" spans="1:14" s="741" customFormat="1" ht="15.75">
      <c r="A13" s="1254">
        <v>1</v>
      </c>
      <c r="B13" s="1557">
        <f>A13+1</f>
        <v>2</v>
      </c>
      <c r="C13" s="1557"/>
      <c r="D13" s="1557"/>
      <c r="E13" s="1253">
        <f>B13+1</f>
        <v>3</v>
      </c>
      <c r="F13" s="1558">
        <f>E13+1</f>
        <v>4</v>
      </c>
      <c r="G13" s="1558"/>
      <c r="H13" s="1254">
        <f>F13+1</f>
        <v>5</v>
      </c>
      <c r="I13" s="1558">
        <f>H13+1</f>
        <v>6</v>
      </c>
      <c r="J13" s="1558"/>
      <c r="K13" s="1254">
        <f>I13+1</f>
        <v>7</v>
      </c>
      <c r="L13" s="1254">
        <f>K13+1</f>
        <v>8</v>
      </c>
      <c r="M13" s="1254">
        <f>L13+1</f>
        <v>9</v>
      </c>
      <c r="N13" s="1254">
        <f>M13+1</f>
        <v>10</v>
      </c>
    </row>
    <row r="14" spans="1:14" s="588" customFormat="1" ht="15.75" customHeight="1">
      <c r="A14" s="1548" t="s">
        <v>6186</v>
      </c>
      <c r="B14" s="1539" t="s">
        <v>6187</v>
      </c>
      <c r="C14" s="1540"/>
      <c r="D14" s="1541"/>
      <c r="E14" s="1548">
        <v>510</v>
      </c>
      <c r="F14" s="1551" t="s">
        <v>6153</v>
      </c>
      <c r="G14" s="1552"/>
      <c r="H14" s="1255">
        <v>76</v>
      </c>
      <c r="I14" s="1533" t="s">
        <v>400</v>
      </c>
      <c r="J14" s="1533"/>
      <c r="K14" s="1448">
        <v>215</v>
      </c>
      <c r="L14" s="1448">
        <v>1</v>
      </c>
      <c r="M14" s="1448">
        <v>1</v>
      </c>
      <c r="N14" s="1612">
        <v>1596.87</v>
      </c>
    </row>
    <row r="15" spans="1:14" s="588" customFormat="1" ht="15.75">
      <c r="A15" s="1549"/>
      <c r="B15" s="1542"/>
      <c r="C15" s="1543"/>
      <c r="D15" s="1544"/>
      <c r="E15" s="1549"/>
      <c r="F15" s="1553"/>
      <c r="G15" s="1554"/>
      <c r="H15" s="1255">
        <v>95</v>
      </c>
      <c r="I15" s="1533" t="s">
        <v>4247</v>
      </c>
      <c r="J15" s="1533"/>
      <c r="K15" s="1453"/>
      <c r="L15" s="1453"/>
      <c r="M15" s="1453"/>
      <c r="N15" s="1613"/>
    </row>
    <row r="16" spans="1:14" s="588" customFormat="1" ht="19.5" customHeight="1">
      <c r="A16" s="1550"/>
      <c r="B16" s="1545"/>
      <c r="C16" s="1546"/>
      <c r="D16" s="1547"/>
      <c r="E16" s="1550"/>
      <c r="F16" s="1555"/>
      <c r="G16" s="1556"/>
      <c r="H16" s="1255">
        <v>206</v>
      </c>
      <c r="I16" s="1533" t="s">
        <v>6154</v>
      </c>
      <c r="J16" s="1533"/>
      <c r="K16" s="1449"/>
      <c r="L16" s="1449"/>
      <c r="M16" s="1449"/>
      <c r="N16" s="1614"/>
    </row>
    <row r="17" spans="1:14" s="588" customFormat="1" ht="15.75">
      <c r="A17" s="1564" t="s">
        <v>5820</v>
      </c>
      <c r="B17" s="1564"/>
      <c r="C17" s="1564"/>
      <c r="D17" s="1564"/>
      <c r="E17" s="1564"/>
      <c r="F17" s="1564"/>
      <c r="G17" s="1564"/>
      <c r="H17" s="1564"/>
      <c r="I17" s="1564"/>
      <c r="J17" s="1564"/>
      <c r="K17" s="1564"/>
      <c r="L17" s="942"/>
      <c r="M17" s="942">
        <f>SUM(M14:M16)</f>
        <v>1</v>
      </c>
      <c r="N17" s="1260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8">
      <c r="A19" s="947"/>
      <c r="B19" s="947"/>
      <c r="C19" s="947"/>
      <c r="D19" s="948"/>
      <c r="E19" s="1267"/>
      <c r="F19" s="1267"/>
      <c r="G19" s="1268"/>
      <c r="H19" s="1268"/>
      <c r="I19" s="1268"/>
      <c r="J19" s="1268"/>
      <c r="K19" s="1269"/>
      <c r="L19" s="634"/>
      <c r="M19" s="634"/>
      <c r="N19" s="950"/>
    </row>
    <row r="20" spans="1:14" s="741" customFormat="1" ht="15.75">
      <c r="A20" s="947"/>
      <c r="B20" s="947"/>
      <c r="C20" s="947"/>
      <c r="D20" s="948"/>
      <c r="E20" s="129"/>
      <c r="F20" s="129"/>
      <c r="G20" s="949"/>
      <c r="H20" s="949"/>
      <c r="I20" s="949"/>
      <c r="J20" s="949"/>
      <c r="K20" s="634"/>
      <c r="L20" s="634"/>
      <c r="M20" s="634"/>
      <c r="N20" s="950"/>
    </row>
    <row r="21" spans="1:14" s="741" customFormat="1" ht="15.75">
      <c r="A21" s="947"/>
      <c r="B21" s="947"/>
      <c r="C21" s="947"/>
      <c r="D21" s="948"/>
      <c r="E21" s="129"/>
      <c r="F21" s="129"/>
      <c r="G21" s="949"/>
      <c r="H21" s="949"/>
      <c r="I21" s="949"/>
      <c r="J21" s="949"/>
      <c r="K21" s="634"/>
      <c r="L21" s="634"/>
      <c r="M21" s="634"/>
      <c r="N21" s="950"/>
    </row>
    <row r="22" spans="1:14" s="741" customFormat="1" ht="15.75">
      <c r="A22" s="947"/>
      <c r="B22" s="947"/>
      <c r="C22" s="947"/>
      <c r="D22" s="948"/>
      <c r="E22" s="129"/>
      <c r="F22" s="129"/>
      <c r="G22" s="949"/>
      <c r="H22" s="949"/>
      <c r="I22" s="949"/>
      <c r="J22" s="949"/>
      <c r="K22" s="634"/>
      <c r="L22" s="634"/>
      <c r="M22" s="634"/>
      <c r="N22" s="950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K41"/>
  <sheetViews>
    <sheetView topLeftCell="A7" zoomScale="90" zoomScaleNormal="90" workbookViewId="0">
      <selection activeCell="G26" activeCellId="1" sqref="G18 G26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5839</v>
      </c>
    </row>
    <row r="3" spans="1:11" s="385" customFormat="1" ht="11.25" customHeight="1"/>
    <row r="4" spans="1:11" s="386" customFormat="1" ht="65.25" customHeight="1">
      <c r="A4" s="1628" t="s">
        <v>3952</v>
      </c>
      <c r="B4" s="1628"/>
      <c r="C4" s="1628"/>
      <c r="D4" s="1628"/>
      <c r="E4" s="1628"/>
      <c r="F4" s="1628"/>
      <c r="G4" s="1628"/>
      <c r="H4" s="1628"/>
      <c r="I4" s="1628"/>
      <c r="J4" s="1628"/>
    </row>
    <row r="5" spans="1:11" s="9" customFormat="1" ht="6" customHeight="1"/>
    <row r="6" spans="1:11" s="9" customFormat="1" ht="45" customHeight="1">
      <c r="A6" s="1339" t="s">
        <v>6208</v>
      </c>
      <c r="B6" s="1629"/>
      <c r="C6" s="1629"/>
      <c r="D6" s="1629"/>
      <c r="E6" s="1629"/>
      <c r="F6" s="1629"/>
      <c r="G6" s="1629"/>
      <c r="H6" s="1629"/>
      <c r="I6" s="1629"/>
      <c r="J6" s="1629"/>
      <c r="K6" s="67"/>
    </row>
    <row r="7" spans="1:11" s="9" customFormat="1" ht="7.5" customHeight="1"/>
    <row r="8" spans="1:11" s="387" customFormat="1" ht="23.25" customHeight="1">
      <c r="A8" s="1630" t="s">
        <v>7</v>
      </c>
      <c r="B8" s="1630" t="s">
        <v>8</v>
      </c>
      <c r="C8" s="1631" t="s">
        <v>49</v>
      </c>
      <c r="D8" s="1630" t="s">
        <v>313</v>
      </c>
      <c r="E8" s="1630"/>
      <c r="F8" s="1630"/>
      <c r="G8" s="1630"/>
      <c r="H8" s="1630"/>
      <c r="I8" s="1630"/>
      <c r="J8" s="1630"/>
    </row>
    <row r="9" spans="1:11" s="387" customFormat="1" ht="23.25" customHeight="1">
      <c r="A9" s="1630"/>
      <c r="B9" s="1630"/>
      <c r="C9" s="1631"/>
      <c r="D9" s="1630" t="s">
        <v>314</v>
      </c>
      <c r="E9" s="1630"/>
      <c r="F9" s="1630"/>
      <c r="G9" s="1630"/>
      <c r="H9" s="1630" t="s">
        <v>674</v>
      </c>
      <c r="I9" s="1630"/>
      <c r="J9" s="1630"/>
    </row>
    <row r="10" spans="1:11" s="387" customFormat="1" ht="36.75" customHeight="1">
      <c r="A10" s="1630"/>
      <c r="B10" s="1630"/>
      <c r="C10" s="1631"/>
      <c r="D10" s="1627" t="s">
        <v>2651</v>
      </c>
      <c r="E10" s="1627"/>
      <c r="F10" s="1627" t="s">
        <v>3873</v>
      </c>
      <c r="G10" s="1627"/>
      <c r="H10" s="1627" t="s">
        <v>3877</v>
      </c>
      <c r="I10" s="1627" t="s">
        <v>3873</v>
      </c>
      <c r="J10" s="1627"/>
    </row>
    <row r="11" spans="1:11" s="387" customFormat="1" ht="61.5" customHeight="1">
      <c r="A11" s="1630"/>
      <c r="B11" s="1630"/>
      <c r="C11" s="1631"/>
      <c r="D11" s="593" t="s">
        <v>3875</v>
      </c>
      <c r="E11" s="593" t="s">
        <v>2652</v>
      </c>
      <c r="F11" s="593" t="s">
        <v>2652</v>
      </c>
      <c r="G11" s="593" t="s">
        <v>3874</v>
      </c>
      <c r="H11" s="1627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6195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5724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6029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5725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5838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6081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4931</v>
      </c>
      <c r="C33" s="16" t="s">
        <v>4381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4919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3" t="s">
        <v>6206</v>
      </c>
      <c r="C36" s="376" t="s">
        <v>3464</v>
      </c>
      <c r="D36" s="1311" t="s">
        <v>50</v>
      </c>
      <c r="E36" s="1311" t="s">
        <v>18</v>
      </c>
      <c r="F36" s="1311" t="s">
        <v>18</v>
      </c>
      <c r="G36" s="1311" t="s">
        <v>18</v>
      </c>
      <c r="H36" s="1311" t="s">
        <v>18</v>
      </c>
      <c r="I36" s="1311" t="s">
        <v>18</v>
      </c>
      <c r="J36" s="1311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2" t="s">
        <v>126</v>
      </c>
      <c r="B38" s="1313" t="s">
        <v>4922</v>
      </c>
      <c r="C38" s="102"/>
      <c r="K38" s="397"/>
    </row>
    <row r="39" spans="1:11" s="396" customFormat="1" ht="17.25" customHeight="1">
      <c r="A39" s="1312" t="s">
        <v>4920</v>
      </c>
      <c r="B39" s="1314" t="s">
        <v>3953</v>
      </c>
      <c r="C39" s="102"/>
      <c r="K39" s="397"/>
    </row>
    <row r="40" spans="1:11" ht="15.75" customHeight="1">
      <c r="A40" s="1312" t="s">
        <v>129</v>
      </c>
      <c r="B40" s="1314" t="s">
        <v>6207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A26" sqref="A26:XFD26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5839</v>
      </c>
      <c r="H2" s="481"/>
    </row>
    <row r="3" spans="1:11" s="482" customFormat="1" ht="16.149999999999999" customHeight="1"/>
    <row r="4" spans="1:11" s="142" customFormat="1" ht="87" customHeight="1">
      <c r="A4" s="1632" t="s">
        <v>3954</v>
      </c>
      <c r="B4" s="1632"/>
      <c r="C4" s="1632"/>
      <c r="D4" s="1632"/>
      <c r="E4" s="1632"/>
      <c r="F4" s="1632"/>
      <c r="G4" s="1632"/>
      <c r="H4" s="210"/>
    </row>
    <row r="5" spans="1:11" s="46" customFormat="1" ht="8.25" customHeight="1"/>
    <row r="6" spans="1:11" s="9" customFormat="1" ht="45" customHeight="1">
      <c r="A6" s="1339" t="s">
        <v>6212</v>
      </c>
      <c r="B6" s="1339"/>
      <c r="C6" s="1339"/>
      <c r="D6" s="1339"/>
      <c r="E6" s="1339"/>
      <c r="F6" s="1339"/>
      <c r="G6" s="1339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3" t="s">
        <v>7</v>
      </c>
      <c r="B8" s="1633" t="s">
        <v>8</v>
      </c>
      <c r="C8" s="1633" t="s">
        <v>49</v>
      </c>
      <c r="D8" s="1633" t="s">
        <v>1900</v>
      </c>
      <c r="E8" s="1634" t="s">
        <v>2656</v>
      </c>
      <c r="F8" s="1633" t="s">
        <v>1901</v>
      </c>
      <c r="G8" s="1635" t="s">
        <v>3943</v>
      </c>
      <c r="H8" s="211"/>
    </row>
    <row r="9" spans="1:11" s="143" customFormat="1" ht="26.25" customHeight="1">
      <c r="A9" s="1633"/>
      <c r="B9" s="1633"/>
      <c r="C9" s="1633"/>
      <c r="D9" s="1633"/>
      <c r="E9" s="1634"/>
      <c r="F9" s="1633"/>
      <c r="G9" s="1635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1001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5725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5725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6144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1001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6195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4921</v>
      </c>
      <c r="F27" s="152" t="s">
        <v>6145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5724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5724</v>
      </c>
      <c r="C45" s="151" t="s">
        <v>62</v>
      </c>
      <c r="D45" s="152" t="s">
        <v>2750</v>
      </c>
      <c r="E45" s="151" t="s">
        <v>6211</v>
      </c>
      <c r="F45" s="152" t="s">
        <v>1903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5724</v>
      </c>
      <c r="C46" s="151" t="s">
        <v>62</v>
      </c>
      <c r="D46" s="152" t="s">
        <v>3979</v>
      </c>
      <c r="E46" s="151">
        <v>665</v>
      </c>
      <c r="F46" s="152" t="s">
        <v>1903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5724</v>
      </c>
      <c r="C47" s="151" t="s">
        <v>62</v>
      </c>
      <c r="D47" s="152" t="s">
        <v>3945</v>
      </c>
      <c r="E47" s="151">
        <v>667</v>
      </c>
      <c r="F47" s="152" t="s">
        <v>1903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6029</v>
      </c>
      <c r="C48" s="151" t="s">
        <v>66</v>
      </c>
      <c r="D48" s="152" t="s">
        <v>437</v>
      </c>
      <c r="E48" s="151">
        <v>661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6029</v>
      </c>
      <c r="C49" s="151" t="s">
        <v>66</v>
      </c>
      <c r="D49" s="152" t="s">
        <v>3980</v>
      </c>
      <c r="E49" s="151">
        <v>664</v>
      </c>
      <c r="F49" s="152" t="s">
        <v>1902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6029</v>
      </c>
      <c r="C50" s="151" t="s">
        <v>66</v>
      </c>
      <c r="D50" s="152" t="s">
        <v>3945</v>
      </c>
      <c r="E50" s="151">
        <v>667</v>
      </c>
      <c r="F50" s="152" t="s">
        <v>1903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6029</v>
      </c>
      <c r="C51" s="151" t="s">
        <v>66</v>
      </c>
      <c r="D51" s="152" t="s">
        <v>3981</v>
      </c>
      <c r="E51" s="151">
        <v>671</v>
      </c>
      <c r="F51" s="152" t="s">
        <v>1903</v>
      </c>
      <c r="G51" s="402">
        <v>1</v>
      </c>
      <c r="H51" s="199"/>
    </row>
    <row r="52" spans="1:8" s="153" customFormat="1" ht="20.25" customHeight="1">
      <c r="A52" s="147"/>
      <c r="B52" s="301" t="s">
        <v>1904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817</v>
      </c>
      <c r="C53" s="151" t="s">
        <v>70</v>
      </c>
      <c r="D53" s="152" t="s">
        <v>3981</v>
      </c>
      <c r="E53" s="151">
        <v>671</v>
      </c>
      <c r="F53" s="152" t="s">
        <v>407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812</v>
      </c>
      <c r="C54" s="151" t="s">
        <v>69</v>
      </c>
      <c r="D54" s="152" t="s">
        <v>3945</v>
      </c>
      <c r="E54" s="151">
        <v>667</v>
      </c>
      <c r="F54" s="152" t="s">
        <v>359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327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812</v>
      </c>
      <c r="C56" s="151" t="s">
        <v>69</v>
      </c>
      <c r="D56" s="152" t="s">
        <v>3979</v>
      </c>
      <c r="E56" s="151">
        <v>665</v>
      </c>
      <c r="F56" s="152" t="s">
        <v>369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5724</v>
      </c>
      <c r="C57" s="151" t="s">
        <v>62</v>
      </c>
      <c r="D57" s="152" t="s">
        <v>3979</v>
      </c>
      <c r="E57" s="151">
        <v>665</v>
      </c>
      <c r="F57" s="152" t="s">
        <v>327</v>
      </c>
      <c r="G57" s="400">
        <v>1.05</v>
      </c>
      <c r="H57" s="199"/>
    </row>
    <row r="58" spans="1:8" ht="20.25" customHeight="1">
      <c r="A58" s="149">
        <v>6</v>
      </c>
      <c r="B58" s="150" t="s">
        <v>5724</v>
      </c>
      <c r="C58" s="151" t="s">
        <v>62</v>
      </c>
      <c r="D58" s="152" t="s">
        <v>3979</v>
      </c>
      <c r="E58" s="151">
        <v>665</v>
      </c>
      <c r="F58" s="152" t="s">
        <v>369</v>
      </c>
      <c r="G58" s="400">
        <v>1.05</v>
      </c>
    </row>
    <row r="59" spans="1:8" s="153" customFormat="1" ht="20.25" customHeight="1">
      <c r="A59" s="149">
        <v>7</v>
      </c>
      <c r="B59" s="150" t="s">
        <v>5724</v>
      </c>
      <c r="C59" s="151" t="s">
        <v>62</v>
      </c>
      <c r="D59" s="152" t="s">
        <v>3945</v>
      </c>
      <c r="E59" s="151">
        <v>667</v>
      </c>
      <c r="F59" s="152" t="s">
        <v>357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5724</v>
      </c>
      <c r="C60" s="151" t="s">
        <v>62</v>
      </c>
      <c r="D60" s="152" t="s">
        <v>3945</v>
      </c>
      <c r="E60" s="151">
        <v>667</v>
      </c>
      <c r="F60" s="152" t="s">
        <v>359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3981</v>
      </c>
      <c r="E61" s="151">
        <v>671</v>
      </c>
      <c r="F61" s="152" t="s">
        <v>407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6029</v>
      </c>
      <c r="C62" s="151" t="s">
        <v>66</v>
      </c>
      <c r="D62" s="152" t="s">
        <v>3945</v>
      </c>
      <c r="E62" s="151">
        <v>667</v>
      </c>
      <c r="F62" s="152" t="s">
        <v>357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6029</v>
      </c>
      <c r="C63" s="151" t="s">
        <v>66</v>
      </c>
      <c r="D63" s="152" t="s">
        <v>3945</v>
      </c>
      <c r="E63" s="151">
        <v>667</v>
      </c>
      <c r="F63" s="152" t="s">
        <v>359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6029</v>
      </c>
      <c r="C64" s="151" t="s">
        <v>66</v>
      </c>
      <c r="D64" s="152" t="s">
        <v>3981</v>
      </c>
      <c r="E64" s="151">
        <v>671</v>
      </c>
      <c r="F64" s="152" t="s">
        <v>407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5725</v>
      </c>
      <c r="C65" s="151" t="s">
        <v>67</v>
      </c>
      <c r="D65" s="152" t="s">
        <v>3979</v>
      </c>
      <c r="E65" s="151">
        <v>665</v>
      </c>
      <c r="F65" s="152" t="s">
        <v>327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5725</v>
      </c>
      <c r="C66" s="151" t="s">
        <v>67</v>
      </c>
      <c r="D66" s="152" t="s">
        <v>3979</v>
      </c>
      <c r="E66" s="151">
        <v>665</v>
      </c>
      <c r="F66" s="152" t="s">
        <v>369</v>
      </c>
      <c r="G66" s="400">
        <v>1.05</v>
      </c>
      <c r="H66" s="199"/>
    </row>
    <row r="67" spans="1:11" s="153" customFormat="1" ht="20.25" customHeight="1">
      <c r="A67" s="147"/>
      <c r="B67" s="301" t="s">
        <v>4860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357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3944</v>
      </c>
      <c r="E69" s="151">
        <v>668</v>
      </c>
      <c r="F69" s="152" t="s">
        <v>359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812</v>
      </c>
      <c r="C70" s="151" t="s">
        <v>69</v>
      </c>
      <c r="D70" s="152" t="s">
        <v>2423</v>
      </c>
      <c r="E70" s="151">
        <v>666</v>
      </c>
      <c r="F70" s="152" t="s">
        <v>327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812</v>
      </c>
      <c r="C71" s="151" t="s">
        <v>69</v>
      </c>
      <c r="D71" s="152" t="s">
        <v>3944</v>
      </c>
      <c r="E71" s="151" t="s">
        <v>5653</v>
      </c>
      <c r="F71" s="152" t="s">
        <v>357</v>
      </c>
      <c r="G71" s="402">
        <v>1.07</v>
      </c>
      <c r="H71" s="199"/>
    </row>
    <row r="72" spans="1:11" s="153" customFormat="1" ht="20.25" customHeight="1">
      <c r="A72" s="147"/>
      <c r="B72" s="301" t="s">
        <v>5712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437</v>
      </c>
      <c r="E73" s="151">
        <v>661</v>
      </c>
      <c r="F73" s="152" t="s">
        <v>1902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3980</v>
      </c>
      <c r="E74" s="151">
        <v>664</v>
      </c>
      <c r="F74" s="152" t="s">
        <v>1902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325</v>
      </c>
      <c r="C75" s="300"/>
      <c r="D75" s="300"/>
      <c r="E75" s="300"/>
      <c r="F75" s="300"/>
      <c r="G75" s="1001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440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2750</v>
      </c>
      <c r="E77" s="151">
        <v>662</v>
      </c>
      <c r="F77" s="152" t="s">
        <v>327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2750</v>
      </c>
      <c r="E78" s="151">
        <v>662</v>
      </c>
      <c r="F78" s="152" t="s">
        <v>336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373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432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384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393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405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413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419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434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2750</v>
      </c>
      <c r="E87" s="151">
        <v>662</v>
      </c>
      <c r="F87" s="159" t="s">
        <v>423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2750</v>
      </c>
      <c r="E88" s="151">
        <v>662</v>
      </c>
      <c r="F88" s="152" t="s">
        <v>366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344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345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387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817</v>
      </c>
      <c r="C92" s="151" t="s">
        <v>70</v>
      </c>
      <c r="D92" s="152" t="s">
        <v>2750</v>
      </c>
      <c r="E92" s="151">
        <v>662</v>
      </c>
      <c r="F92" s="159" t="s">
        <v>419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9" t="s">
        <v>684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384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2" t="s">
        <v>407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413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812</v>
      </c>
      <c r="C97" s="157" t="s">
        <v>69</v>
      </c>
      <c r="D97" s="152" t="s">
        <v>2750</v>
      </c>
      <c r="E97" s="151">
        <v>662</v>
      </c>
      <c r="F97" s="159" t="s">
        <v>420</v>
      </c>
      <c r="G97" s="400">
        <v>1.1000000000000001</v>
      </c>
      <c r="I97" s="148"/>
      <c r="J97" s="148"/>
      <c r="K97" s="148"/>
    </row>
    <row r="98" spans="1:11" s="608" customFormat="1" ht="20.25" customHeight="1">
      <c r="A98" s="156">
        <v>22</v>
      </c>
      <c r="B98" s="150" t="s">
        <v>5724</v>
      </c>
      <c r="C98" s="151" t="s">
        <v>62</v>
      </c>
      <c r="D98" s="152" t="s">
        <v>2750</v>
      </c>
      <c r="E98" s="151">
        <v>662</v>
      </c>
      <c r="F98" s="152" t="s">
        <v>407</v>
      </c>
      <c r="G98" s="400">
        <v>1.1000000000000001</v>
      </c>
      <c r="I98" s="609"/>
      <c r="J98" s="609"/>
      <c r="K98" s="609"/>
    </row>
    <row r="99" spans="1:11" s="153" customFormat="1" ht="20.25" customHeight="1">
      <c r="A99" s="149">
        <v>23</v>
      </c>
      <c r="B99" s="1749" t="s">
        <v>814</v>
      </c>
      <c r="C99" s="151" t="s">
        <v>32</v>
      </c>
      <c r="D99" s="152" t="s">
        <v>2750</v>
      </c>
      <c r="E99" s="151">
        <v>662</v>
      </c>
      <c r="F99" s="152" t="s">
        <v>6220</v>
      </c>
      <c r="G99" s="402">
        <v>1.1000000000000001</v>
      </c>
      <c r="H99" s="199"/>
    </row>
    <row r="100" spans="1:11" ht="20.25" customHeight="1">
      <c r="A100" s="147"/>
      <c r="B100" s="301" t="s">
        <v>441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2750</v>
      </c>
      <c r="E101" s="151">
        <v>662</v>
      </c>
      <c r="F101" s="152" t="s">
        <v>433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2750</v>
      </c>
      <c r="E102" s="151">
        <v>662</v>
      </c>
      <c r="F102" s="152" t="s">
        <v>407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3944</v>
      </c>
      <c r="E103" s="151">
        <v>668</v>
      </c>
      <c r="F103" s="152" t="s">
        <v>366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3982</v>
      </c>
      <c r="E104" s="151">
        <v>672</v>
      </c>
      <c r="F104" s="152" t="s">
        <v>366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3982</v>
      </c>
      <c r="E105" s="151">
        <v>672</v>
      </c>
      <c r="F105" s="152" t="s">
        <v>407</v>
      </c>
      <c r="G105" s="402">
        <v>1.1200000000000001</v>
      </c>
    </row>
    <row r="106" spans="1:11" ht="20.25" customHeight="1">
      <c r="A106" s="156">
        <v>6</v>
      </c>
      <c r="B106" s="158" t="s">
        <v>812</v>
      </c>
      <c r="C106" s="157" t="s">
        <v>69</v>
      </c>
      <c r="D106" s="152" t="s">
        <v>2750</v>
      </c>
      <c r="E106" s="151">
        <v>662</v>
      </c>
      <c r="F106" s="152" t="s">
        <v>433</v>
      </c>
      <c r="G106" s="402">
        <v>1.1200000000000001</v>
      </c>
    </row>
    <row r="107" spans="1:11" ht="20.25" customHeight="1">
      <c r="A107" s="156">
        <v>7</v>
      </c>
      <c r="B107" s="158" t="s">
        <v>812</v>
      </c>
      <c r="C107" s="157" t="s">
        <v>69</v>
      </c>
      <c r="D107" s="152" t="s">
        <v>3981</v>
      </c>
      <c r="E107" s="151">
        <v>671</v>
      </c>
      <c r="F107" s="152" t="s">
        <v>407</v>
      </c>
      <c r="G107" s="402">
        <v>1.1200000000000001</v>
      </c>
    </row>
    <row r="108" spans="1:11" ht="20.25" customHeight="1">
      <c r="A108" s="147"/>
      <c r="B108" s="301" t="s">
        <v>1904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3944</v>
      </c>
      <c r="E109" s="151">
        <v>668</v>
      </c>
      <c r="F109" s="152" t="s">
        <v>433</v>
      </c>
      <c r="G109" s="402">
        <v>1.1399999999999999</v>
      </c>
    </row>
    <row r="110" spans="1:11" ht="17.25" customHeight="1">
      <c r="A110" s="149">
        <v>2</v>
      </c>
      <c r="B110" s="158" t="s">
        <v>812</v>
      </c>
      <c r="C110" s="157" t="s">
        <v>69</v>
      </c>
      <c r="D110" s="152" t="s">
        <v>2423</v>
      </c>
      <c r="E110" s="151">
        <v>666</v>
      </c>
      <c r="F110" s="152" t="s">
        <v>369</v>
      </c>
      <c r="G110" s="402">
        <v>1.1399999999999999</v>
      </c>
    </row>
    <row r="111" spans="1:11" ht="14.25">
      <c r="A111" s="161" t="s">
        <v>126</v>
      </c>
      <c r="B111" s="161" t="s">
        <v>2655</v>
      </c>
      <c r="C111" s="162"/>
      <c r="D111" s="162"/>
      <c r="E111" s="163"/>
      <c r="F111" s="164"/>
      <c r="G111" s="163"/>
    </row>
    <row r="112" spans="1:11" ht="18">
      <c r="A112" s="1205" t="s">
        <v>4920</v>
      </c>
      <c r="B112" s="1206" t="s">
        <v>6117</v>
      </c>
      <c r="C112" s="1207"/>
      <c r="D112" s="1208"/>
      <c r="E112" s="1208"/>
      <c r="F112" s="1208"/>
      <c r="G112" s="163"/>
    </row>
    <row r="113" spans="1:7" ht="18">
      <c r="A113" s="1205" t="s">
        <v>129</v>
      </c>
      <c r="B113" s="1206" t="s">
        <v>4922</v>
      </c>
      <c r="C113" s="1207"/>
      <c r="D113" s="1208"/>
      <c r="E113" s="1208"/>
      <c r="F113" s="1208"/>
      <c r="G113" s="163"/>
    </row>
    <row r="114" spans="1:7" ht="18">
      <c r="A114" s="1205" t="s">
        <v>802</v>
      </c>
      <c r="B114" s="1206" t="s">
        <v>6221</v>
      </c>
      <c r="C114" s="1207"/>
      <c r="D114" s="1208"/>
      <c r="E114" s="1208"/>
      <c r="F114" s="1208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5839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38" t="s">
        <v>3400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39" t="s">
        <v>5840</v>
      </c>
      <c r="B6" s="1339"/>
      <c r="C6" s="1339"/>
      <c r="D6" s="1339"/>
      <c r="E6" s="1339"/>
      <c r="F6" s="1339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37" t="s">
        <v>427</v>
      </c>
      <c r="B8" s="1637"/>
      <c r="C8" s="1637" t="s">
        <v>1898</v>
      </c>
      <c r="D8" s="1426" t="s">
        <v>3178</v>
      </c>
      <c r="E8" s="1426" t="s">
        <v>4839</v>
      </c>
      <c r="F8" s="1426"/>
    </row>
    <row r="9" spans="1:12" s="61" customFormat="1" ht="36" customHeight="1">
      <c r="A9" s="383" t="s">
        <v>3216</v>
      </c>
      <c r="B9" s="383" t="s">
        <v>169</v>
      </c>
      <c r="C9" s="1637"/>
      <c r="D9" s="1426"/>
      <c r="E9" s="468" t="s">
        <v>4807</v>
      </c>
      <c r="F9" s="468" t="s">
        <v>4808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4466</v>
      </c>
    </row>
    <row r="16" spans="1:12" s="39" customFormat="1" ht="7.5" customHeight="1"/>
    <row r="17" spans="1:10" s="39" customFormat="1" ht="14.25">
      <c r="A17" s="1636" t="s">
        <v>4836</v>
      </c>
      <c r="B17" s="1636"/>
      <c r="C17" s="1636"/>
      <c r="D17" s="1636"/>
      <c r="E17" s="1636"/>
      <c r="F17" s="1636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5"/>
      <c r="C19" s="855"/>
      <c r="D19" s="855"/>
      <c r="E19" s="855"/>
    </row>
    <row r="20" spans="1:10">
      <c r="B20" s="855"/>
      <c r="C20" s="855"/>
      <c r="D20" s="855"/>
      <c r="E20" s="855"/>
    </row>
    <row r="21" spans="1:10">
      <c r="B21" s="855"/>
      <c r="C21" s="855"/>
      <c r="D21" s="855"/>
      <c r="E21" s="855"/>
    </row>
    <row r="22" spans="1:10">
      <c r="B22" s="855"/>
      <c r="C22" s="855"/>
      <c r="D22" s="855"/>
      <c r="E22" s="855"/>
    </row>
    <row r="23" spans="1:10">
      <c r="B23" s="855"/>
      <c r="C23" s="855"/>
      <c r="D23" s="855"/>
      <c r="E23" s="855"/>
    </row>
    <row r="24" spans="1:10">
      <c r="B24" s="855"/>
      <c r="C24" s="855"/>
      <c r="D24" s="855"/>
      <c r="E24" s="855"/>
    </row>
    <row r="25" spans="1:10">
      <c r="B25" s="855"/>
      <c r="C25" s="855"/>
      <c r="D25" s="855"/>
      <c r="E25" s="85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4467</v>
      </c>
      <c r="H1" s="58"/>
      <c r="I1" s="58"/>
      <c r="J1" s="58"/>
    </row>
    <row r="2" spans="1:11" s="9" customFormat="1" ht="18">
      <c r="F2" s="620" t="s">
        <v>5839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38" t="s">
        <v>3401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39" t="s">
        <v>5840</v>
      </c>
      <c r="B6" s="1339"/>
      <c r="C6" s="1339"/>
      <c r="D6" s="1339"/>
      <c r="E6" s="1339"/>
      <c r="F6" s="1339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87" t="s">
        <v>427</v>
      </c>
      <c r="B8" s="1587"/>
      <c r="C8" s="1587" t="s">
        <v>160</v>
      </c>
      <c r="D8" s="1639" t="s">
        <v>3218</v>
      </c>
      <c r="E8" s="1426" t="s">
        <v>4838</v>
      </c>
      <c r="F8" s="1426"/>
    </row>
    <row r="9" spans="1:11" s="61" customFormat="1" ht="30" customHeight="1">
      <c r="A9" s="705" t="s">
        <v>3216</v>
      </c>
      <c r="B9" s="705" t="s">
        <v>169</v>
      </c>
      <c r="C9" s="1587"/>
      <c r="D9" s="1639"/>
      <c r="E9" s="704" t="s">
        <v>4807</v>
      </c>
      <c r="F9" s="704" t="s">
        <v>4808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48"/>
      <c r="C19" s="849" t="s">
        <v>159</v>
      </c>
      <c r="D19" s="850">
        <v>682</v>
      </c>
      <c r="E19" s="851" t="s">
        <v>439</v>
      </c>
      <c r="F19" s="275"/>
      <c r="I19" s="204"/>
    </row>
    <row r="20" spans="1:12" s="205" customFormat="1" ht="26.1" customHeight="1">
      <c r="A20" s="247">
        <v>82</v>
      </c>
      <c r="B20" s="852" t="s">
        <v>436</v>
      </c>
      <c r="C20" s="853">
        <v>2</v>
      </c>
      <c r="D20" s="203" t="s">
        <v>220</v>
      </c>
      <c r="E20" s="854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2" t="s">
        <v>442</v>
      </c>
      <c r="C21" s="853">
        <v>2</v>
      </c>
      <c r="D21" s="203" t="s">
        <v>220</v>
      </c>
      <c r="E21" s="854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48"/>
      <c r="C22" s="849" t="s">
        <v>159</v>
      </c>
      <c r="D22" s="850">
        <v>683</v>
      </c>
      <c r="E22" s="1640" t="s">
        <v>5406</v>
      </c>
      <c r="F22" s="1641"/>
      <c r="I22" s="204"/>
    </row>
    <row r="23" spans="1:12" s="205" customFormat="1" ht="26.1" customHeight="1">
      <c r="A23" s="247">
        <v>82</v>
      </c>
      <c r="B23" s="852" t="s">
        <v>436</v>
      </c>
      <c r="C23" s="853">
        <v>2</v>
      </c>
      <c r="D23" s="203" t="s">
        <v>220</v>
      </c>
      <c r="E23" s="854">
        <v>12060.4</v>
      </c>
      <c r="F23" s="245"/>
      <c r="G23" s="204"/>
      <c r="I23" s="204"/>
      <c r="J23" s="292"/>
    </row>
    <row r="24" spans="1:12" ht="6" customHeight="1">
      <c r="A24" s="706"/>
      <c r="B24" s="855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6" t="s">
        <v>165</v>
      </c>
      <c r="C25" s="856"/>
      <c r="D25" s="856"/>
      <c r="E25" s="856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38" t="s">
        <v>4837</v>
      </c>
      <c r="B28" s="1638"/>
      <c r="C28" s="1638"/>
      <c r="D28" s="1638"/>
      <c r="E28" s="1638"/>
      <c r="F28" s="163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4468</v>
      </c>
    </row>
    <row r="2" spans="1:7" ht="20.25" customHeight="1">
      <c r="A2" s="91"/>
      <c r="B2" s="92"/>
      <c r="C2" s="91"/>
      <c r="D2" s="91"/>
      <c r="E2" s="91"/>
      <c r="F2" s="91"/>
      <c r="G2" s="620" t="s">
        <v>5839</v>
      </c>
    </row>
    <row r="3" spans="1:7" s="385" customFormat="1" ht="16.149999999999999" customHeight="1"/>
    <row r="4" spans="1:7" ht="60" customHeight="1">
      <c r="A4" s="1645" t="s">
        <v>3217</v>
      </c>
      <c r="B4" s="1645"/>
      <c r="C4" s="1645"/>
      <c r="D4" s="1645"/>
      <c r="E4" s="1645"/>
      <c r="F4" s="1645"/>
      <c r="G4" s="1645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6" t="s">
        <v>5997</v>
      </c>
      <c r="B13" s="1646"/>
      <c r="C13" s="1646"/>
      <c r="D13" s="1646"/>
      <c r="E13" s="1646"/>
      <c r="F13" s="1646"/>
      <c r="G13" s="1646"/>
    </row>
    <row r="14" spans="1:7" ht="5.25" customHeight="1">
      <c r="A14" s="822"/>
      <c r="B14" s="678"/>
      <c r="C14" s="822"/>
      <c r="D14" s="822"/>
      <c r="E14" s="822"/>
      <c r="F14" s="822"/>
      <c r="G14" s="822"/>
    </row>
    <row r="15" spans="1:7" ht="34.5" customHeight="1">
      <c r="A15" s="1414" t="s">
        <v>2841</v>
      </c>
      <c r="B15" s="1395" t="s">
        <v>427</v>
      </c>
      <c r="C15" s="1395"/>
      <c r="D15" s="1395" t="s">
        <v>2842</v>
      </c>
      <c r="E15" s="1647" t="s">
        <v>3941</v>
      </c>
      <c r="F15" s="1647" t="s">
        <v>3942</v>
      </c>
      <c r="G15" s="1647" t="s">
        <v>2843</v>
      </c>
    </row>
    <row r="16" spans="1:7" ht="29.25" customHeight="1">
      <c r="A16" s="1414"/>
      <c r="B16" s="823" t="s">
        <v>3216</v>
      </c>
      <c r="C16" s="823" t="s">
        <v>169</v>
      </c>
      <c r="D16" s="1395"/>
      <c r="E16" s="1647"/>
      <c r="F16" s="1647"/>
      <c r="G16" s="1647"/>
    </row>
    <row r="17" spans="1:11" ht="12.6" customHeight="1">
      <c r="A17" s="824">
        <v>1</v>
      </c>
      <c r="B17" s="825">
        <v>2</v>
      </c>
      <c r="C17" s="825">
        <v>3</v>
      </c>
      <c r="D17" s="824">
        <v>4</v>
      </c>
      <c r="E17" s="824">
        <f>D17+1</f>
        <v>5</v>
      </c>
      <c r="F17" s="824">
        <f t="shared" ref="F17:G17" si="0">E17+1</f>
        <v>6</v>
      </c>
      <c r="G17" s="824">
        <f t="shared" si="0"/>
        <v>7</v>
      </c>
    </row>
    <row r="18" spans="1:11" s="302" customFormat="1" ht="16.149999999999999" customHeight="1">
      <c r="A18" s="1029">
        <v>1</v>
      </c>
      <c r="B18" s="826">
        <v>136</v>
      </c>
      <c r="C18" s="686" t="s">
        <v>327</v>
      </c>
      <c r="D18" s="826">
        <v>1</v>
      </c>
      <c r="E18" s="1030">
        <v>171506</v>
      </c>
      <c r="F18" s="1031">
        <v>37</v>
      </c>
      <c r="G18" s="1032">
        <v>226333.04</v>
      </c>
      <c r="H18" s="827"/>
      <c r="I18" s="828"/>
      <c r="J18" s="828"/>
      <c r="K18" s="828"/>
    </row>
    <row r="19" spans="1:11" s="302" customFormat="1" ht="16.149999999999999" customHeight="1">
      <c r="A19" s="1029">
        <v>2</v>
      </c>
      <c r="B19" s="826">
        <v>136</v>
      </c>
      <c r="C19" s="686" t="s">
        <v>327</v>
      </c>
      <c r="D19" s="826">
        <v>1</v>
      </c>
      <c r="E19" s="1030">
        <v>262515</v>
      </c>
      <c r="F19" s="1031">
        <v>43</v>
      </c>
      <c r="G19" s="1032">
        <v>360044.57</v>
      </c>
      <c r="H19" s="827"/>
      <c r="I19" s="828"/>
      <c r="J19" s="828"/>
      <c r="K19" s="828"/>
    </row>
    <row r="20" spans="1:11" s="302" customFormat="1" ht="16.149999999999999" customHeight="1">
      <c r="A20" s="1029">
        <v>3</v>
      </c>
      <c r="B20" s="826">
        <v>136</v>
      </c>
      <c r="C20" s="686" t="s">
        <v>327</v>
      </c>
      <c r="D20" s="826">
        <v>1</v>
      </c>
      <c r="E20" s="1030">
        <v>167548</v>
      </c>
      <c r="F20" s="1031">
        <v>18</v>
      </c>
      <c r="G20" s="1032">
        <v>193605.06</v>
      </c>
      <c r="H20" s="827"/>
      <c r="I20" s="828"/>
      <c r="J20" s="828"/>
      <c r="K20" s="828"/>
    </row>
    <row r="21" spans="1:11" s="302" customFormat="1" ht="16.149999999999999" customHeight="1">
      <c r="A21" s="1029">
        <v>4</v>
      </c>
      <c r="B21" s="826">
        <v>136</v>
      </c>
      <c r="C21" s="686" t="s">
        <v>327</v>
      </c>
      <c r="D21" s="826">
        <v>1</v>
      </c>
      <c r="E21" s="1030">
        <v>294536</v>
      </c>
      <c r="F21" s="1031">
        <v>19</v>
      </c>
      <c r="G21" s="1032">
        <v>342887.03</v>
      </c>
      <c r="H21" s="827"/>
      <c r="I21" s="828"/>
      <c r="J21" s="828"/>
      <c r="K21" s="828"/>
    </row>
    <row r="22" spans="1:11" s="302" customFormat="1" ht="16.149999999999999" customHeight="1">
      <c r="A22" s="1029">
        <v>5</v>
      </c>
      <c r="B22" s="826">
        <v>11</v>
      </c>
      <c r="C22" s="686" t="s">
        <v>336</v>
      </c>
      <c r="D22" s="826">
        <v>1</v>
      </c>
      <c r="E22" s="1030">
        <v>175846</v>
      </c>
      <c r="F22" s="1031">
        <v>25</v>
      </c>
      <c r="G22" s="1032">
        <v>213828.74</v>
      </c>
      <c r="H22" s="827"/>
      <c r="I22" s="828"/>
      <c r="J22" s="828"/>
      <c r="K22" s="828"/>
    </row>
    <row r="23" spans="1:11" s="302" customFormat="1" ht="16.149999999999999" customHeight="1">
      <c r="A23" s="1029">
        <v>6</v>
      </c>
      <c r="B23" s="826">
        <v>12</v>
      </c>
      <c r="C23" s="686" t="s">
        <v>339</v>
      </c>
      <c r="D23" s="826">
        <v>1</v>
      </c>
      <c r="E23" s="1030">
        <v>199732</v>
      </c>
      <c r="F23" s="1031">
        <v>34</v>
      </c>
      <c r="G23" s="1032">
        <v>258405.27</v>
      </c>
      <c r="H23" s="827"/>
      <c r="I23" s="828"/>
      <c r="J23" s="828"/>
      <c r="K23" s="828"/>
    </row>
    <row r="24" spans="1:11" s="302" customFormat="1" ht="16.149999999999999" customHeight="1">
      <c r="A24" s="1029">
        <v>7</v>
      </c>
      <c r="B24" s="826">
        <v>12</v>
      </c>
      <c r="C24" s="686" t="s">
        <v>339</v>
      </c>
      <c r="D24" s="826">
        <v>1</v>
      </c>
      <c r="E24" s="1030">
        <v>567146</v>
      </c>
      <c r="F24" s="1031">
        <v>8</v>
      </c>
      <c r="G24" s="1032">
        <v>606347.13</v>
      </c>
      <c r="H24" s="827"/>
      <c r="I24" s="828"/>
      <c r="J24" s="828"/>
      <c r="K24" s="828"/>
    </row>
    <row r="25" spans="1:11" s="302" customFormat="1" ht="16.149999999999999" customHeight="1">
      <c r="A25" s="1029">
        <v>8</v>
      </c>
      <c r="B25" s="826">
        <v>20</v>
      </c>
      <c r="C25" s="686" t="s">
        <v>3940</v>
      </c>
      <c r="D25" s="826">
        <v>1</v>
      </c>
      <c r="E25" s="1030">
        <v>359834</v>
      </c>
      <c r="F25" s="1031">
        <v>54</v>
      </c>
      <c r="G25" s="1032">
        <v>527718.15</v>
      </c>
      <c r="H25" s="827"/>
      <c r="I25" s="828"/>
      <c r="J25" s="828"/>
      <c r="K25" s="828"/>
    </row>
    <row r="26" spans="1:11" s="302" customFormat="1" ht="16.149999999999999" customHeight="1">
      <c r="A26" s="1029">
        <v>9</v>
      </c>
      <c r="B26" s="826">
        <v>16</v>
      </c>
      <c r="C26" s="686" t="s">
        <v>429</v>
      </c>
      <c r="D26" s="826">
        <v>1</v>
      </c>
      <c r="E26" s="1030">
        <v>135718</v>
      </c>
      <c r="F26" s="1031">
        <v>37</v>
      </c>
      <c r="G26" s="1032">
        <v>179104.33</v>
      </c>
      <c r="H26" s="827"/>
      <c r="I26" s="828"/>
      <c r="J26" s="828"/>
      <c r="K26" s="828"/>
    </row>
    <row r="27" spans="1:11" s="302" customFormat="1" ht="16.149999999999999" customHeight="1">
      <c r="A27" s="1029">
        <v>10</v>
      </c>
      <c r="B27" s="826">
        <v>114</v>
      </c>
      <c r="C27" s="686" t="s">
        <v>683</v>
      </c>
      <c r="D27" s="826">
        <v>1</v>
      </c>
      <c r="E27" s="1030">
        <v>732178</v>
      </c>
      <c r="F27" s="1031">
        <v>52</v>
      </c>
      <c r="G27" s="1032">
        <v>1061130.93</v>
      </c>
      <c r="H27" s="827"/>
      <c r="I27" s="828"/>
      <c r="J27" s="828"/>
      <c r="K27" s="828"/>
    </row>
    <row r="28" spans="1:11" s="302" customFormat="1" ht="16.149999999999999" customHeight="1">
      <c r="A28" s="1029">
        <v>11</v>
      </c>
      <c r="B28" s="826">
        <v>114</v>
      </c>
      <c r="C28" s="686" t="s">
        <v>683</v>
      </c>
      <c r="D28" s="826">
        <v>1</v>
      </c>
      <c r="E28" s="1030">
        <v>2081556</v>
      </c>
      <c r="F28" s="1031">
        <v>31</v>
      </c>
      <c r="G28" s="1032">
        <v>2639079.96</v>
      </c>
      <c r="H28" s="827"/>
      <c r="I28" s="828"/>
      <c r="J28" s="828"/>
      <c r="K28" s="828"/>
    </row>
    <row r="29" spans="1:11" s="302" customFormat="1" ht="16.149999999999999" customHeight="1">
      <c r="A29" s="1029">
        <v>12</v>
      </c>
      <c r="B29" s="826">
        <v>54</v>
      </c>
      <c r="C29" s="686" t="s">
        <v>366</v>
      </c>
      <c r="D29" s="826">
        <v>1</v>
      </c>
      <c r="E29" s="1030">
        <v>214238</v>
      </c>
      <c r="F29" s="1031">
        <v>28</v>
      </c>
      <c r="G29" s="1032">
        <v>266066.46000000002</v>
      </c>
      <c r="H29" s="827"/>
      <c r="I29" s="828"/>
      <c r="J29" s="828"/>
      <c r="K29" s="828"/>
    </row>
    <row r="30" spans="1:11" s="302" customFormat="1" ht="16.149999999999999" customHeight="1">
      <c r="A30" s="1029">
        <v>13</v>
      </c>
      <c r="B30" s="826">
        <v>54</v>
      </c>
      <c r="C30" s="686" t="s">
        <v>366</v>
      </c>
      <c r="D30" s="826">
        <v>1</v>
      </c>
      <c r="E30" s="1030">
        <v>325152</v>
      </c>
      <c r="F30" s="1031">
        <v>22</v>
      </c>
      <c r="G30" s="1032">
        <v>386956.89</v>
      </c>
      <c r="H30" s="827"/>
      <c r="I30" s="828"/>
      <c r="J30" s="828"/>
      <c r="K30" s="828"/>
    </row>
    <row r="31" spans="1:11" s="302" customFormat="1" ht="16.149999999999999" customHeight="1">
      <c r="A31" s="1029">
        <v>14</v>
      </c>
      <c r="B31" s="826">
        <v>54</v>
      </c>
      <c r="C31" s="686" t="s">
        <v>366</v>
      </c>
      <c r="D31" s="826">
        <v>1</v>
      </c>
      <c r="E31" s="1030">
        <v>207526</v>
      </c>
      <c r="F31" s="1031">
        <v>20</v>
      </c>
      <c r="G31" s="1032">
        <v>243386.49</v>
      </c>
      <c r="H31" s="827"/>
      <c r="I31" s="828"/>
      <c r="J31" s="828"/>
      <c r="K31" s="828"/>
    </row>
    <row r="32" spans="1:11" s="302" customFormat="1" ht="16.149999999999999" customHeight="1">
      <c r="A32" s="1029">
        <v>15</v>
      </c>
      <c r="B32" s="826">
        <v>54</v>
      </c>
      <c r="C32" s="686" t="s">
        <v>366</v>
      </c>
      <c r="D32" s="826">
        <v>1</v>
      </c>
      <c r="E32" s="1030">
        <v>297888</v>
      </c>
      <c r="F32" s="1031">
        <v>19</v>
      </c>
      <c r="G32" s="1032">
        <v>346789.29</v>
      </c>
      <c r="H32" s="827"/>
      <c r="I32" s="828"/>
      <c r="J32" s="828"/>
      <c r="K32" s="828"/>
    </row>
    <row r="33" spans="1:11" s="302" customFormat="1" ht="16.149999999999999" customHeight="1">
      <c r="A33" s="1029">
        <v>16</v>
      </c>
      <c r="B33" s="826">
        <v>54</v>
      </c>
      <c r="C33" s="686" t="s">
        <v>366</v>
      </c>
      <c r="D33" s="826">
        <v>1</v>
      </c>
      <c r="E33" s="1030">
        <v>395517</v>
      </c>
      <c r="F33" s="1031">
        <v>41</v>
      </c>
      <c r="G33" s="1032">
        <v>535624.93999999994</v>
      </c>
      <c r="H33" s="827"/>
      <c r="I33" s="828"/>
      <c r="J33" s="828"/>
      <c r="K33" s="828"/>
    </row>
    <row r="34" spans="1:11" s="302" customFormat="1" ht="16.149999999999999" customHeight="1">
      <c r="A34" s="1029">
        <v>17</v>
      </c>
      <c r="B34" s="826">
        <v>54</v>
      </c>
      <c r="C34" s="686" t="s">
        <v>366</v>
      </c>
      <c r="D34" s="826">
        <v>1</v>
      </c>
      <c r="E34" s="1030">
        <v>525984</v>
      </c>
      <c r="F34" s="1031">
        <v>32</v>
      </c>
      <c r="G34" s="1032">
        <v>671408.06</v>
      </c>
      <c r="H34" s="827"/>
      <c r="I34" s="828"/>
      <c r="J34" s="828"/>
      <c r="K34" s="828"/>
    </row>
    <row r="35" spans="1:11" s="302" customFormat="1" ht="16.149999999999999" customHeight="1">
      <c r="A35" s="1029">
        <v>18</v>
      </c>
      <c r="B35" s="826">
        <v>54</v>
      </c>
      <c r="C35" s="686" t="s">
        <v>366</v>
      </c>
      <c r="D35" s="826">
        <v>1</v>
      </c>
      <c r="E35" s="1030">
        <v>1350773</v>
      </c>
      <c r="F35" s="1031">
        <v>2</v>
      </c>
      <c r="G35" s="1032">
        <v>1374114.36</v>
      </c>
      <c r="H35" s="827"/>
      <c r="I35" s="828"/>
      <c r="J35" s="828"/>
      <c r="K35" s="828"/>
    </row>
    <row r="36" spans="1:11" s="302" customFormat="1" ht="16.149999999999999" customHeight="1">
      <c r="A36" s="1029">
        <v>19</v>
      </c>
      <c r="B36" s="826">
        <v>55</v>
      </c>
      <c r="C36" s="686" t="s">
        <v>369</v>
      </c>
      <c r="D36" s="826">
        <v>1</v>
      </c>
      <c r="E36" s="1030">
        <v>328020</v>
      </c>
      <c r="F36" s="1031">
        <v>24</v>
      </c>
      <c r="G36" s="1032">
        <v>396038.23</v>
      </c>
      <c r="H36" s="827"/>
      <c r="I36" s="828"/>
      <c r="J36" s="828"/>
      <c r="K36" s="828"/>
    </row>
    <row r="37" spans="1:11" s="302" customFormat="1" ht="16.149999999999999" customHeight="1">
      <c r="A37" s="1029">
        <v>20</v>
      </c>
      <c r="B37" s="826">
        <v>55</v>
      </c>
      <c r="C37" s="686" t="s">
        <v>6025</v>
      </c>
      <c r="D37" s="826">
        <v>1</v>
      </c>
      <c r="E37" s="1030">
        <v>675272</v>
      </c>
      <c r="F37" s="1031">
        <v>33</v>
      </c>
      <c r="G37" s="1032">
        <v>867805.55</v>
      </c>
      <c r="H37" s="827"/>
      <c r="I37" s="828"/>
      <c r="J37" s="828"/>
      <c r="K37" s="828"/>
    </row>
    <row r="38" spans="1:11" s="302" customFormat="1" ht="16.149999999999999" customHeight="1">
      <c r="A38" s="1029">
        <v>21</v>
      </c>
      <c r="B38" s="826">
        <v>60</v>
      </c>
      <c r="C38" s="686" t="s">
        <v>373</v>
      </c>
      <c r="D38" s="826">
        <v>1</v>
      </c>
      <c r="E38" s="1030">
        <v>250993</v>
      </c>
      <c r="F38" s="1031">
        <v>30</v>
      </c>
      <c r="G38" s="1032">
        <v>316050.39</v>
      </c>
      <c r="H38" s="827"/>
      <c r="I38" s="828"/>
      <c r="J38" s="828"/>
      <c r="K38" s="828"/>
    </row>
    <row r="39" spans="1:11" s="302" customFormat="1" ht="16.149999999999999" customHeight="1">
      <c r="A39" s="1029">
        <v>22</v>
      </c>
      <c r="B39" s="826">
        <v>60</v>
      </c>
      <c r="C39" s="686" t="s">
        <v>373</v>
      </c>
      <c r="D39" s="826">
        <v>1</v>
      </c>
      <c r="E39" s="1030">
        <v>137950</v>
      </c>
      <c r="F39" s="1031">
        <v>59</v>
      </c>
      <c r="G39" s="1032">
        <v>208271.39</v>
      </c>
      <c r="H39" s="827"/>
      <c r="I39" s="828"/>
      <c r="J39" s="828"/>
      <c r="K39" s="828"/>
    </row>
    <row r="40" spans="1:11" s="302" customFormat="1" ht="16.149999999999999" customHeight="1">
      <c r="A40" s="1029">
        <v>23</v>
      </c>
      <c r="B40" s="826">
        <v>60</v>
      </c>
      <c r="C40" s="686" t="s">
        <v>373</v>
      </c>
      <c r="D40" s="826">
        <v>1</v>
      </c>
      <c r="E40" s="1030">
        <v>181952</v>
      </c>
      <c r="F40" s="1031">
        <v>40</v>
      </c>
      <c r="G40" s="1032">
        <v>244834.61</v>
      </c>
      <c r="H40" s="827"/>
      <c r="I40" s="828"/>
      <c r="J40" s="828"/>
      <c r="K40" s="828"/>
    </row>
    <row r="41" spans="1:11" s="302" customFormat="1" ht="16.149999999999999" customHeight="1">
      <c r="A41" s="1029">
        <v>24</v>
      </c>
      <c r="B41" s="826">
        <v>60</v>
      </c>
      <c r="C41" s="686" t="s">
        <v>373</v>
      </c>
      <c r="D41" s="826">
        <v>1</v>
      </c>
      <c r="E41" s="1030">
        <v>508518</v>
      </c>
      <c r="F41" s="1031">
        <v>26</v>
      </c>
      <c r="G41" s="1032">
        <v>622751.48</v>
      </c>
      <c r="H41" s="827"/>
      <c r="I41" s="828"/>
      <c r="J41" s="828"/>
      <c r="K41" s="828"/>
    </row>
    <row r="42" spans="1:11" s="302" customFormat="1" ht="16.149999999999999" customHeight="1">
      <c r="A42" s="1029">
        <v>25</v>
      </c>
      <c r="B42" s="826">
        <v>60</v>
      </c>
      <c r="C42" s="686" t="s">
        <v>373</v>
      </c>
      <c r="D42" s="826">
        <v>1</v>
      </c>
      <c r="E42" s="1030">
        <v>96811</v>
      </c>
      <c r="F42" s="1031">
        <v>41</v>
      </c>
      <c r="G42" s="1032">
        <v>131105.32999999999</v>
      </c>
      <c r="H42" s="827"/>
      <c r="I42" s="828"/>
      <c r="J42" s="828"/>
      <c r="K42" s="828"/>
    </row>
    <row r="43" spans="1:11" s="302" customFormat="1" ht="16.149999999999999" customHeight="1">
      <c r="A43" s="1029">
        <v>26</v>
      </c>
      <c r="B43" s="826">
        <v>60</v>
      </c>
      <c r="C43" s="686" t="s">
        <v>373</v>
      </c>
      <c r="D43" s="826">
        <v>1</v>
      </c>
      <c r="E43" s="1030">
        <v>218469</v>
      </c>
      <c r="F43" s="1031">
        <v>39</v>
      </c>
      <c r="G43" s="1032">
        <v>292084.31</v>
      </c>
      <c r="H43" s="827"/>
      <c r="I43" s="828"/>
      <c r="J43" s="828"/>
      <c r="K43" s="828"/>
    </row>
    <row r="44" spans="1:11" s="302" customFormat="1" ht="16.149999999999999" customHeight="1">
      <c r="A44" s="1029">
        <v>27</v>
      </c>
      <c r="B44" s="826">
        <v>60</v>
      </c>
      <c r="C44" s="686" t="s">
        <v>373</v>
      </c>
      <c r="D44" s="826">
        <v>1</v>
      </c>
      <c r="E44" s="1030">
        <v>290518</v>
      </c>
      <c r="F44" s="1031">
        <v>38</v>
      </c>
      <c r="G44" s="1032">
        <v>385900.87</v>
      </c>
      <c r="H44" s="827"/>
      <c r="I44" s="828"/>
      <c r="J44" s="828"/>
      <c r="K44" s="828"/>
    </row>
    <row r="45" spans="1:11" s="302" customFormat="1" ht="16.149999999999999" customHeight="1">
      <c r="A45" s="1029">
        <v>28</v>
      </c>
      <c r="B45" s="826">
        <v>162</v>
      </c>
      <c r="C45" s="686" t="s">
        <v>379</v>
      </c>
      <c r="D45" s="826">
        <v>1</v>
      </c>
      <c r="E45" s="1030">
        <v>150311</v>
      </c>
      <c r="F45" s="1031">
        <v>29</v>
      </c>
      <c r="G45" s="1032">
        <v>187972.92</v>
      </c>
      <c r="H45" s="827"/>
      <c r="I45" s="828"/>
      <c r="J45" s="828"/>
      <c r="K45" s="828"/>
    </row>
    <row r="46" spans="1:11" s="302" customFormat="1" ht="16.149999999999999" customHeight="1">
      <c r="A46" s="1029">
        <v>29</v>
      </c>
      <c r="B46" s="826">
        <v>162</v>
      </c>
      <c r="C46" s="686" t="s">
        <v>379</v>
      </c>
      <c r="D46" s="826">
        <v>1</v>
      </c>
      <c r="E46" s="1030">
        <v>88512</v>
      </c>
      <c r="F46" s="1031">
        <v>23</v>
      </c>
      <c r="G46" s="1032">
        <v>106101.1</v>
      </c>
      <c r="H46" s="827"/>
      <c r="I46" s="828"/>
      <c r="J46" s="828"/>
      <c r="K46" s="828"/>
    </row>
    <row r="47" spans="1:11" s="302" customFormat="1" ht="16.149999999999999" customHeight="1">
      <c r="A47" s="1029">
        <v>30</v>
      </c>
      <c r="B47" s="826">
        <v>162</v>
      </c>
      <c r="C47" s="686" t="s">
        <v>379</v>
      </c>
      <c r="D47" s="826">
        <v>1</v>
      </c>
      <c r="E47" s="1030">
        <v>175707</v>
      </c>
      <c r="F47" s="1031">
        <v>48</v>
      </c>
      <c r="G47" s="1032">
        <v>248576.21</v>
      </c>
      <c r="H47" s="827"/>
      <c r="I47" s="828"/>
      <c r="J47" s="828"/>
      <c r="K47" s="828"/>
    </row>
    <row r="48" spans="1:11" s="302" customFormat="1" ht="16.149999999999999" customHeight="1">
      <c r="A48" s="1029">
        <v>31</v>
      </c>
      <c r="B48" s="826">
        <v>65</v>
      </c>
      <c r="C48" s="686" t="s">
        <v>384</v>
      </c>
      <c r="D48" s="826">
        <v>1</v>
      </c>
      <c r="E48" s="1030">
        <v>81502</v>
      </c>
      <c r="F48" s="1033">
        <v>39</v>
      </c>
      <c r="G48" s="1032">
        <v>108964.91</v>
      </c>
      <c r="H48" s="827"/>
      <c r="I48" s="828"/>
      <c r="J48" s="828"/>
      <c r="K48" s="828"/>
    </row>
    <row r="49" spans="1:11" s="302" customFormat="1" ht="16.149999999999999" customHeight="1">
      <c r="A49" s="1029">
        <v>32</v>
      </c>
      <c r="B49" s="826">
        <v>65</v>
      </c>
      <c r="C49" s="686" t="s">
        <v>384</v>
      </c>
      <c r="D49" s="826">
        <v>1</v>
      </c>
      <c r="E49" s="1030">
        <v>118242</v>
      </c>
      <c r="F49" s="1031">
        <v>38</v>
      </c>
      <c r="G49" s="1032">
        <v>157063.21</v>
      </c>
      <c r="H49" s="827"/>
      <c r="I49" s="828"/>
      <c r="J49" s="828"/>
      <c r="K49" s="828"/>
    </row>
    <row r="50" spans="1:11" s="302" customFormat="1" ht="16.149999999999999" customHeight="1">
      <c r="A50" s="1029">
        <v>33</v>
      </c>
      <c r="B50" s="826">
        <v>65</v>
      </c>
      <c r="C50" s="686" t="s">
        <v>384</v>
      </c>
      <c r="D50" s="826">
        <v>1</v>
      </c>
      <c r="E50" s="1030">
        <v>115123</v>
      </c>
      <c r="F50" s="1031">
        <v>27</v>
      </c>
      <c r="G50" s="1032">
        <v>141978.89000000001</v>
      </c>
      <c r="H50" s="827"/>
      <c r="I50" s="828"/>
      <c r="J50" s="828"/>
      <c r="K50" s="828"/>
    </row>
    <row r="51" spans="1:11" s="302" customFormat="1" ht="16.149999999999999" customHeight="1">
      <c r="A51" s="1029">
        <v>34</v>
      </c>
      <c r="B51" s="826">
        <v>65</v>
      </c>
      <c r="C51" s="686" t="s">
        <v>384</v>
      </c>
      <c r="D51" s="826">
        <v>1</v>
      </c>
      <c r="E51" s="1030">
        <v>119132</v>
      </c>
      <c r="F51" s="1031">
        <v>9</v>
      </c>
      <c r="G51" s="1032">
        <v>128395.7</v>
      </c>
      <c r="H51" s="827"/>
      <c r="I51" s="828"/>
      <c r="J51" s="828"/>
      <c r="K51" s="828"/>
    </row>
    <row r="52" spans="1:11" s="302" customFormat="1" ht="16.149999999999999" customHeight="1">
      <c r="A52" s="1029">
        <v>35</v>
      </c>
      <c r="B52" s="826">
        <v>68</v>
      </c>
      <c r="C52" s="686" t="s">
        <v>387</v>
      </c>
      <c r="D52" s="826">
        <v>1</v>
      </c>
      <c r="E52" s="1030">
        <v>112219</v>
      </c>
      <c r="F52" s="1031">
        <v>42</v>
      </c>
      <c r="G52" s="1032">
        <v>152941.03</v>
      </c>
      <c r="H52" s="827"/>
      <c r="I52" s="828"/>
      <c r="J52" s="828"/>
      <c r="K52" s="828"/>
    </row>
    <row r="53" spans="1:11" s="302" customFormat="1" ht="16.149999999999999" customHeight="1">
      <c r="A53" s="1029">
        <v>36</v>
      </c>
      <c r="B53" s="826">
        <v>68</v>
      </c>
      <c r="C53" s="686" t="s">
        <v>387</v>
      </c>
      <c r="D53" s="826">
        <v>1</v>
      </c>
      <c r="E53" s="1030">
        <v>226809</v>
      </c>
      <c r="F53" s="1031">
        <v>25</v>
      </c>
      <c r="G53" s="1032">
        <v>275799.74</v>
      </c>
      <c r="H53" s="827"/>
      <c r="I53" s="828"/>
      <c r="J53" s="828"/>
      <c r="K53" s="828"/>
    </row>
    <row r="54" spans="1:11" s="302" customFormat="1" ht="16.149999999999999" customHeight="1">
      <c r="A54" s="1029">
        <v>37</v>
      </c>
      <c r="B54" s="826">
        <v>68</v>
      </c>
      <c r="C54" s="686" t="s">
        <v>387</v>
      </c>
      <c r="D54" s="826">
        <v>1</v>
      </c>
      <c r="E54" s="1030">
        <v>132512</v>
      </c>
      <c r="F54" s="1031">
        <v>37</v>
      </c>
      <c r="G54" s="1032">
        <v>174873.44</v>
      </c>
      <c r="H54" s="827"/>
      <c r="I54" s="828"/>
      <c r="J54" s="828"/>
      <c r="K54" s="828"/>
    </row>
    <row r="55" spans="1:11" s="302" customFormat="1" ht="16.149999999999999" customHeight="1">
      <c r="A55" s="1029">
        <v>38</v>
      </c>
      <c r="B55" s="826">
        <v>68</v>
      </c>
      <c r="C55" s="686" t="s">
        <v>387</v>
      </c>
      <c r="D55" s="826">
        <v>1</v>
      </c>
      <c r="E55" s="1030">
        <v>224805</v>
      </c>
      <c r="F55" s="1031">
        <v>24</v>
      </c>
      <c r="G55" s="1032">
        <v>271420.56</v>
      </c>
      <c r="H55" s="827"/>
      <c r="I55" s="828"/>
      <c r="J55" s="828"/>
      <c r="K55" s="828"/>
    </row>
    <row r="56" spans="1:11" s="302" customFormat="1" ht="16.149999999999999" customHeight="1">
      <c r="A56" s="1029">
        <v>39</v>
      </c>
      <c r="B56" s="826">
        <v>68</v>
      </c>
      <c r="C56" s="686" t="s">
        <v>387</v>
      </c>
      <c r="D56" s="826">
        <v>1</v>
      </c>
      <c r="E56" s="1030">
        <v>223109</v>
      </c>
      <c r="F56" s="1031">
        <v>22</v>
      </c>
      <c r="G56" s="1032">
        <v>265517.56</v>
      </c>
      <c r="H56" s="827"/>
      <c r="I56" s="828"/>
      <c r="J56" s="828"/>
      <c r="K56" s="828"/>
    </row>
    <row r="57" spans="1:11" s="302" customFormat="1" ht="16.149999999999999" customHeight="1">
      <c r="A57" s="1029">
        <v>40</v>
      </c>
      <c r="B57" s="826">
        <v>68</v>
      </c>
      <c r="C57" s="686" t="s">
        <v>387</v>
      </c>
      <c r="D57" s="826">
        <v>1</v>
      </c>
      <c r="E57" s="1030">
        <v>99093</v>
      </c>
      <c r="F57" s="1031">
        <v>33</v>
      </c>
      <c r="G57" s="1032">
        <v>127346.4</v>
      </c>
      <c r="H57" s="827"/>
      <c r="I57" s="828"/>
      <c r="J57" s="828"/>
      <c r="K57" s="828"/>
    </row>
    <row r="58" spans="1:11" s="302" customFormat="1" ht="16.149999999999999" customHeight="1">
      <c r="A58" s="1029">
        <v>41</v>
      </c>
      <c r="B58" s="826">
        <v>68</v>
      </c>
      <c r="C58" s="686" t="s">
        <v>387</v>
      </c>
      <c r="D58" s="826">
        <v>1</v>
      </c>
      <c r="E58" s="1030">
        <v>170719</v>
      </c>
      <c r="F58" s="1031">
        <v>22</v>
      </c>
      <c r="G58" s="1032">
        <v>203169.27</v>
      </c>
      <c r="H58" s="827"/>
      <c r="I58" s="828"/>
      <c r="J58" s="828"/>
      <c r="K58" s="828"/>
    </row>
    <row r="59" spans="1:11" s="302" customFormat="1" ht="16.149999999999999" customHeight="1">
      <c r="A59" s="1029">
        <v>42</v>
      </c>
      <c r="B59" s="826">
        <v>68</v>
      </c>
      <c r="C59" s="1034" t="s">
        <v>387</v>
      </c>
      <c r="D59" s="826">
        <v>1</v>
      </c>
      <c r="E59" s="1030">
        <v>166477</v>
      </c>
      <c r="F59" s="1031">
        <v>45</v>
      </c>
      <c r="G59" s="1032">
        <v>231203.26</v>
      </c>
      <c r="H59" s="827"/>
      <c r="I59" s="828"/>
      <c r="J59" s="828"/>
      <c r="K59" s="828"/>
    </row>
    <row r="60" spans="1:11" s="302" customFormat="1" ht="16.149999999999999" customHeight="1">
      <c r="A60" s="1029">
        <v>43</v>
      </c>
      <c r="B60" s="826">
        <v>77</v>
      </c>
      <c r="C60" s="1034" t="s">
        <v>393</v>
      </c>
      <c r="D60" s="826">
        <v>1</v>
      </c>
      <c r="E60" s="1030">
        <v>177912</v>
      </c>
      <c r="F60" s="1031">
        <v>39</v>
      </c>
      <c r="G60" s="1032">
        <v>237861.23</v>
      </c>
      <c r="H60" s="827"/>
      <c r="I60" s="828"/>
      <c r="J60" s="828"/>
      <c r="K60" s="828"/>
    </row>
    <row r="61" spans="1:11" s="302" customFormat="1" ht="16.149999999999999" customHeight="1">
      <c r="A61" s="1029">
        <v>44</v>
      </c>
      <c r="B61" s="826">
        <v>81</v>
      </c>
      <c r="C61" s="686" t="s">
        <v>395</v>
      </c>
      <c r="D61" s="826">
        <v>1</v>
      </c>
      <c r="E61" s="1030">
        <v>162947</v>
      </c>
      <c r="F61" s="1031">
        <v>58</v>
      </c>
      <c r="G61" s="1032">
        <v>244603</v>
      </c>
      <c r="H61" s="827"/>
      <c r="I61" s="828"/>
      <c r="J61" s="828"/>
      <c r="K61" s="828"/>
    </row>
    <row r="62" spans="1:11" s="302" customFormat="1" ht="16.149999999999999" customHeight="1">
      <c r="A62" s="1029">
        <v>45</v>
      </c>
      <c r="B62" s="826">
        <v>81</v>
      </c>
      <c r="C62" s="686" t="s">
        <v>395</v>
      </c>
      <c r="D62" s="826">
        <v>1</v>
      </c>
      <c r="E62" s="1030">
        <v>195618</v>
      </c>
      <c r="F62" s="1031">
        <v>50</v>
      </c>
      <c r="G62" s="1032">
        <v>280124.98</v>
      </c>
      <c r="H62" s="827"/>
      <c r="I62" s="828"/>
      <c r="J62" s="828"/>
      <c r="K62" s="828"/>
    </row>
    <row r="63" spans="1:11" s="302" customFormat="1" ht="16.149999999999999" customHeight="1">
      <c r="A63" s="1029">
        <v>46</v>
      </c>
      <c r="B63" s="826">
        <v>81</v>
      </c>
      <c r="C63" s="686" t="s">
        <v>395</v>
      </c>
      <c r="D63" s="826">
        <v>1</v>
      </c>
      <c r="E63" s="1030">
        <v>240813</v>
      </c>
      <c r="F63" s="1031">
        <v>37</v>
      </c>
      <c r="G63" s="1032">
        <v>317796.09999999998</v>
      </c>
      <c r="H63" s="827"/>
      <c r="I63" s="828"/>
      <c r="J63" s="828"/>
      <c r="K63" s="828"/>
    </row>
    <row r="64" spans="1:11" s="302" customFormat="1" ht="16.149999999999999" customHeight="1">
      <c r="A64" s="1029">
        <v>47</v>
      </c>
      <c r="B64" s="826">
        <v>81</v>
      </c>
      <c r="C64" s="686" t="s">
        <v>395</v>
      </c>
      <c r="D64" s="826">
        <v>1</v>
      </c>
      <c r="E64" s="1030">
        <v>129966</v>
      </c>
      <c r="F64" s="1031">
        <v>16</v>
      </c>
      <c r="G64" s="1032">
        <v>147932.5</v>
      </c>
      <c r="H64" s="827"/>
      <c r="I64" s="828"/>
      <c r="J64" s="828"/>
      <c r="K64" s="828"/>
    </row>
    <row r="65" spans="1:11" s="302" customFormat="1" ht="16.149999999999999" customHeight="1">
      <c r="A65" s="1029">
        <v>48</v>
      </c>
      <c r="B65" s="826">
        <v>81</v>
      </c>
      <c r="C65" s="1034" t="s">
        <v>395</v>
      </c>
      <c r="D65" s="826">
        <v>1</v>
      </c>
      <c r="E65" s="1030">
        <v>157783</v>
      </c>
      <c r="F65" s="1031">
        <v>13</v>
      </c>
      <c r="G65" s="1032">
        <v>175505.19</v>
      </c>
      <c r="H65" s="827"/>
      <c r="I65" s="828"/>
      <c r="J65" s="828"/>
      <c r="K65" s="828"/>
    </row>
    <row r="66" spans="1:11" s="302" customFormat="1" ht="16.149999999999999" customHeight="1">
      <c r="A66" s="1029">
        <v>49</v>
      </c>
      <c r="B66" s="826">
        <v>81</v>
      </c>
      <c r="C66" s="686" t="s">
        <v>395</v>
      </c>
      <c r="D66" s="826">
        <v>1</v>
      </c>
      <c r="E66" s="1030">
        <v>199665</v>
      </c>
      <c r="F66" s="1031">
        <v>11</v>
      </c>
      <c r="G66" s="1032">
        <v>218641.16</v>
      </c>
      <c r="H66" s="827"/>
      <c r="I66" s="828"/>
      <c r="J66" s="828"/>
      <c r="K66" s="828"/>
    </row>
    <row r="67" spans="1:11" s="302" customFormat="1" ht="16.149999999999999" customHeight="1">
      <c r="A67" s="1029">
        <v>50</v>
      </c>
      <c r="B67" s="826">
        <v>81</v>
      </c>
      <c r="C67" s="1034" t="s">
        <v>395</v>
      </c>
      <c r="D67" s="826">
        <v>1</v>
      </c>
      <c r="E67" s="1030">
        <v>258910</v>
      </c>
      <c r="F67" s="1031">
        <v>9</v>
      </c>
      <c r="G67" s="1032">
        <v>279042.84000000003</v>
      </c>
      <c r="H67" s="827"/>
      <c r="I67" s="828"/>
      <c r="J67" s="828"/>
      <c r="K67" s="828"/>
    </row>
    <row r="68" spans="1:11" s="302" customFormat="1" ht="16.149999999999999" customHeight="1">
      <c r="A68" s="1029">
        <v>51</v>
      </c>
      <c r="B68" s="826">
        <v>81</v>
      </c>
      <c r="C68" s="686" t="s">
        <v>395</v>
      </c>
      <c r="D68" s="826">
        <v>1</v>
      </c>
      <c r="E68" s="1030">
        <v>286819</v>
      </c>
      <c r="F68" s="1031">
        <v>8</v>
      </c>
      <c r="G68" s="1032">
        <v>306643.93</v>
      </c>
      <c r="H68" s="827"/>
      <c r="I68" s="828"/>
      <c r="J68" s="828"/>
      <c r="K68" s="828"/>
    </row>
    <row r="69" spans="1:11" s="302" customFormat="1" ht="16.149999999999999" customHeight="1">
      <c r="A69" s="1029">
        <v>52</v>
      </c>
      <c r="B69" s="826">
        <v>81</v>
      </c>
      <c r="C69" s="686" t="s">
        <v>395</v>
      </c>
      <c r="D69" s="826">
        <v>1</v>
      </c>
      <c r="E69" s="1030">
        <v>328828</v>
      </c>
      <c r="F69" s="1031">
        <v>7</v>
      </c>
      <c r="G69" s="1032">
        <v>348715.52000000002</v>
      </c>
      <c r="H69" s="827"/>
      <c r="I69" s="828"/>
      <c r="J69" s="828"/>
      <c r="K69" s="828"/>
    </row>
    <row r="70" spans="1:11" s="302" customFormat="1" ht="16.149999999999999" customHeight="1">
      <c r="A70" s="1029">
        <v>53</v>
      </c>
      <c r="B70" s="826">
        <v>81</v>
      </c>
      <c r="C70" s="686" t="s">
        <v>395</v>
      </c>
      <c r="D70" s="826">
        <v>1</v>
      </c>
      <c r="E70" s="1030">
        <v>181744</v>
      </c>
      <c r="F70" s="1031">
        <v>20</v>
      </c>
      <c r="G70" s="1032">
        <v>213149.36</v>
      </c>
      <c r="H70" s="827"/>
      <c r="I70" s="828"/>
      <c r="J70" s="828"/>
      <c r="K70" s="828"/>
    </row>
    <row r="71" spans="1:11" s="302" customFormat="1" ht="16.149999999999999" customHeight="1">
      <c r="A71" s="1029">
        <v>54</v>
      </c>
      <c r="B71" s="826">
        <v>81</v>
      </c>
      <c r="C71" s="686" t="s">
        <v>395</v>
      </c>
      <c r="D71" s="826">
        <v>1</v>
      </c>
      <c r="E71" s="1030">
        <v>337864</v>
      </c>
      <c r="F71" s="1031">
        <v>17</v>
      </c>
      <c r="G71" s="1032">
        <v>387489.46</v>
      </c>
      <c r="H71" s="827"/>
      <c r="I71" s="828"/>
      <c r="J71" s="828"/>
      <c r="K71" s="828"/>
    </row>
    <row r="72" spans="1:11" s="302" customFormat="1" ht="16.149999999999999" customHeight="1">
      <c r="A72" s="1029">
        <v>55</v>
      </c>
      <c r="B72" s="826">
        <v>81</v>
      </c>
      <c r="C72" s="686" t="s">
        <v>395</v>
      </c>
      <c r="D72" s="826">
        <v>1</v>
      </c>
      <c r="E72" s="1030">
        <v>277761</v>
      </c>
      <c r="F72" s="1031">
        <v>41</v>
      </c>
      <c r="G72" s="1032">
        <v>376155.06</v>
      </c>
      <c r="H72" s="827"/>
      <c r="I72" s="828"/>
      <c r="J72" s="828"/>
      <c r="K72" s="828"/>
    </row>
    <row r="73" spans="1:11" s="302" customFormat="1" ht="16.149999999999999" customHeight="1">
      <c r="A73" s="1029">
        <v>56</v>
      </c>
      <c r="B73" s="826">
        <v>81</v>
      </c>
      <c r="C73" s="686" t="s">
        <v>395</v>
      </c>
      <c r="D73" s="826">
        <v>1</v>
      </c>
      <c r="E73" s="1030">
        <v>862083</v>
      </c>
      <c r="F73" s="1031">
        <v>19</v>
      </c>
      <c r="G73" s="1032">
        <v>1003602.55</v>
      </c>
      <c r="H73" s="827"/>
      <c r="I73" s="828"/>
      <c r="J73" s="828"/>
      <c r="K73" s="828"/>
    </row>
    <row r="74" spans="1:11" s="302" customFormat="1" ht="16.149999999999999" customHeight="1">
      <c r="A74" s="1029">
        <v>57</v>
      </c>
      <c r="B74" s="826">
        <v>81</v>
      </c>
      <c r="C74" s="686" t="s">
        <v>395</v>
      </c>
      <c r="D74" s="826">
        <v>1</v>
      </c>
      <c r="E74" s="1030">
        <v>489587</v>
      </c>
      <c r="F74" s="1031">
        <v>56</v>
      </c>
      <c r="G74" s="1032">
        <v>726468.77</v>
      </c>
      <c r="H74" s="827"/>
      <c r="I74" s="828"/>
      <c r="J74" s="828"/>
      <c r="K74" s="828"/>
    </row>
    <row r="75" spans="1:11" s="302" customFormat="1" ht="16.149999999999999" customHeight="1">
      <c r="A75" s="1029">
        <v>58</v>
      </c>
      <c r="B75" s="826">
        <v>81</v>
      </c>
      <c r="C75" s="686" t="s">
        <v>395</v>
      </c>
      <c r="D75" s="826">
        <v>1</v>
      </c>
      <c r="E75" s="1030">
        <v>417165</v>
      </c>
      <c r="F75" s="1031">
        <v>21</v>
      </c>
      <c r="G75" s="1032">
        <v>492855.42</v>
      </c>
      <c r="H75" s="827"/>
      <c r="I75" s="828"/>
      <c r="J75" s="828"/>
      <c r="K75" s="828"/>
    </row>
    <row r="76" spans="1:11" s="302" customFormat="1" ht="16.149999999999999" customHeight="1">
      <c r="A76" s="1029">
        <v>59</v>
      </c>
      <c r="B76" s="826">
        <v>81</v>
      </c>
      <c r="C76" s="686" t="s">
        <v>395</v>
      </c>
      <c r="D76" s="826">
        <v>1</v>
      </c>
      <c r="E76" s="1030">
        <v>778020</v>
      </c>
      <c r="F76" s="1031">
        <v>13</v>
      </c>
      <c r="G76" s="1032">
        <v>865407.21</v>
      </c>
      <c r="H76" s="827"/>
      <c r="I76" s="828"/>
      <c r="J76" s="828"/>
      <c r="K76" s="828"/>
    </row>
    <row r="77" spans="1:11" s="302" customFormat="1" ht="16.149999999999999" customHeight="1">
      <c r="A77" s="1029">
        <v>60</v>
      </c>
      <c r="B77" s="826">
        <v>81</v>
      </c>
      <c r="C77" s="686" t="s">
        <v>395</v>
      </c>
      <c r="D77" s="826">
        <v>1</v>
      </c>
      <c r="E77" s="1030">
        <v>892719</v>
      </c>
      <c r="F77" s="1031">
        <v>17</v>
      </c>
      <c r="G77" s="1032">
        <v>1023841.57</v>
      </c>
      <c r="H77" s="827"/>
      <c r="I77" s="828"/>
      <c r="J77" s="828"/>
      <c r="K77" s="828"/>
    </row>
    <row r="78" spans="1:11" s="302" customFormat="1" ht="16.149999999999999" customHeight="1">
      <c r="A78" s="1029">
        <v>61</v>
      </c>
      <c r="B78" s="826">
        <v>81</v>
      </c>
      <c r="C78" s="686" t="s">
        <v>395</v>
      </c>
      <c r="D78" s="826">
        <v>1</v>
      </c>
      <c r="E78" s="1030">
        <v>710393</v>
      </c>
      <c r="F78" s="1031">
        <v>12</v>
      </c>
      <c r="G78" s="1032">
        <v>784046.55</v>
      </c>
      <c r="H78" s="827"/>
      <c r="I78" s="828"/>
      <c r="J78" s="828"/>
      <c r="K78" s="828"/>
    </row>
    <row r="79" spans="1:11" s="302" customFormat="1" ht="16.149999999999999" customHeight="1">
      <c r="A79" s="1029">
        <v>62</v>
      </c>
      <c r="B79" s="826">
        <v>81</v>
      </c>
      <c r="C79" s="686" t="s">
        <v>395</v>
      </c>
      <c r="D79" s="826">
        <v>1</v>
      </c>
      <c r="E79" s="1030">
        <v>391292</v>
      </c>
      <c r="F79" s="1031">
        <v>13</v>
      </c>
      <c r="G79" s="1032">
        <v>435241.92</v>
      </c>
      <c r="H79" s="827"/>
      <c r="I79" s="828"/>
      <c r="J79" s="828"/>
      <c r="K79" s="828"/>
    </row>
    <row r="80" spans="1:11" s="302" customFormat="1" ht="16.149999999999999" customHeight="1">
      <c r="A80" s="1029">
        <v>63</v>
      </c>
      <c r="B80" s="826">
        <v>81</v>
      </c>
      <c r="C80" s="686" t="s">
        <v>395</v>
      </c>
      <c r="D80" s="826">
        <v>1</v>
      </c>
      <c r="E80" s="1030">
        <v>1798375</v>
      </c>
      <c r="F80" s="1031">
        <v>4</v>
      </c>
      <c r="G80" s="1032">
        <v>1860526.84</v>
      </c>
      <c r="H80" s="827"/>
      <c r="I80" s="828"/>
      <c r="J80" s="828"/>
      <c r="K80" s="828"/>
    </row>
    <row r="81" spans="1:11" s="302" customFormat="1" ht="16.149999999999999" customHeight="1">
      <c r="A81" s="1029">
        <v>64</v>
      </c>
      <c r="B81" s="826">
        <v>81</v>
      </c>
      <c r="C81" s="686" t="s">
        <v>395</v>
      </c>
      <c r="D81" s="826">
        <v>1</v>
      </c>
      <c r="E81" s="1030">
        <v>1702925</v>
      </c>
      <c r="F81" s="1031">
        <v>2</v>
      </c>
      <c r="G81" s="1032">
        <v>1732351.54</v>
      </c>
      <c r="H81" s="827"/>
      <c r="I81" s="828"/>
      <c r="J81" s="828"/>
      <c r="K81" s="828"/>
    </row>
    <row r="82" spans="1:11" s="302" customFormat="1" ht="16.149999999999999" customHeight="1">
      <c r="A82" s="1029">
        <v>65</v>
      </c>
      <c r="B82" s="826">
        <v>81</v>
      </c>
      <c r="C82" s="686" t="s">
        <v>395</v>
      </c>
      <c r="D82" s="826">
        <v>1</v>
      </c>
      <c r="E82" s="1030">
        <v>306509</v>
      </c>
      <c r="F82" s="1031">
        <v>12</v>
      </c>
      <c r="G82" s="1032">
        <v>338287.85</v>
      </c>
      <c r="H82" s="827"/>
      <c r="I82" s="828"/>
      <c r="J82" s="828"/>
      <c r="K82" s="828"/>
    </row>
    <row r="83" spans="1:11" s="302" customFormat="1" ht="16.149999999999999" customHeight="1">
      <c r="A83" s="1029">
        <v>66</v>
      </c>
      <c r="B83" s="826">
        <v>81</v>
      </c>
      <c r="C83" s="686" t="s">
        <v>395</v>
      </c>
      <c r="D83" s="826">
        <v>1</v>
      </c>
      <c r="E83" s="1030">
        <v>532230</v>
      </c>
      <c r="F83" s="1031">
        <v>8</v>
      </c>
      <c r="G83" s="1032">
        <v>569017.74</v>
      </c>
      <c r="H83" s="827"/>
      <c r="I83" s="828"/>
      <c r="J83" s="828"/>
      <c r="K83" s="828"/>
    </row>
    <row r="84" spans="1:11" s="302" customFormat="1" ht="16.149999999999999" customHeight="1">
      <c r="A84" s="1029">
        <v>67</v>
      </c>
      <c r="B84" s="826">
        <v>81</v>
      </c>
      <c r="C84" s="686" t="s">
        <v>395</v>
      </c>
      <c r="D84" s="826">
        <v>1</v>
      </c>
      <c r="E84" s="1030">
        <v>549482</v>
      </c>
      <c r="F84" s="1031">
        <v>47</v>
      </c>
      <c r="G84" s="1032">
        <v>772615.65</v>
      </c>
      <c r="H84" s="827"/>
      <c r="I84" s="828"/>
      <c r="J84" s="828"/>
      <c r="K84" s="828"/>
    </row>
    <row r="85" spans="1:11" s="302" customFormat="1" ht="16.149999999999999" customHeight="1">
      <c r="A85" s="1029">
        <v>68</v>
      </c>
      <c r="B85" s="826">
        <v>99</v>
      </c>
      <c r="C85" s="686" t="s">
        <v>405</v>
      </c>
      <c r="D85" s="826">
        <v>1</v>
      </c>
      <c r="E85" s="1030">
        <v>187721</v>
      </c>
      <c r="F85" s="1031">
        <v>20</v>
      </c>
      <c r="G85" s="1032">
        <v>220159.19</v>
      </c>
      <c r="H85" s="827"/>
      <c r="I85" s="828"/>
      <c r="J85" s="828"/>
      <c r="K85" s="828"/>
    </row>
    <row r="86" spans="1:11" s="302" customFormat="1" ht="16.149999999999999" customHeight="1">
      <c r="A86" s="1029">
        <v>69</v>
      </c>
      <c r="B86" s="826">
        <v>99</v>
      </c>
      <c r="C86" s="686" t="s">
        <v>405</v>
      </c>
      <c r="D86" s="826">
        <v>1</v>
      </c>
      <c r="E86" s="1030">
        <v>325958</v>
      </c>
      <c r="F86" s="1031">
        <v>17</v>
      </c>
      <c r="G86" s="1032">
        <v>373834.71</v>
      </c>
      <c r="H86" s="827"/>
      <c r="I86" s="828"/>
      <c r="J86" s="828"/>
      <c r="K86" s="828"/>
    </row>
    <row r="87" spans="1:11" s="302" customFormat="1" ht="16.149999999999999" customHeight="1">
      <c r="A87" s="1029">
        <v>70</v>
      </c>
      <c r="B87" s="826">
        <v>100</v>
      </c>
      <c r="C87" s="686" t="s">
        <v>407</v>
      </c>
      <c r="D87" s="826">
        <v>1</v>
      </c>
      <c r="E87" s="1030">
        <v>177382</v>
      </c>
      <c r="F87" s="1031">
        <v>27</v>
      </c>
      <c r="G87" s="1032">
        <v>218761.67</v>
      </c>
      <c r="H87" s="827"/>
      <c r="I87" s="828"/>
      <c r="J87" s="828"/>
      <c r="K87" s="828"/>
    </row>
    <row r="88" spans="1:11" s="302" customFormat="1" ht="16.149999999999999" customHeight="1">
      <c r="A88" s="1029">
        <v>71</v>
      </c>
      <c r="B88" s="826">
        <v>100</v>
      </c>
      <c r="C88" s="686" t="s">
        <v>407</v>
      </c>
      <c r="D88" s="826">
        <v>1</v>
      </c>
      <c r="E88" s="1030">
        <v>365995</v>
      </c>
      <c r="F88" s="1031">
        <v>36</v>
      </c>
      <c r="G88" s="1032">
        <v>479834.08</v>
      </c>
      <c r="H88" s="827"/>
      <c r="I88" s="828"/>
      <c r="J88" s="828"/>
      <c r="K88" s="828"/>
    </row>
    <row r="89" spans="1:11" s="302" customFormat="1" ht="16.149999999999999" customHeight="1">
      <c r="A89" s="1029">
        <v>72</v>
      </c>
      <c r="B89" s="826">
        <v>100</v>
      </c>
      <c r="C89" s="686" t="s">
        <v>407</v>
      </c>
      <c r="D89" s="826">
        <v>1</v>
      </c>
      <c r="E89" s="1030">
        <v>209028</v>
      </c>
      <c r="F89" s="1031">
        <v>25</v>
      </c>
      <c r="G89" s="1032">
        <v>254178.05</v>
      </c>
      <c r="H89" s="827"/>
      <c r="I89" s="828"/>
      <c r="J89" s="828"/>
      <c r="K89" s="828"/>
    </row>
    <row r="90" spans="1:11" s="302" customFormat="1" ht="16.149999999999999" customHeight="1">
      <c r="A90" s="1029">
        <v>73</v>
      </c>
      <c r="B90" s="826">
        <v>100</v>
      </c>
      <c r="C90" s="686" t="s">
        <v>407</v>
      </c>
      <c r="D90" s="826">
        <v>1</v>
      </c>
      <c r="E90" s="1030">
        <v>286551</v>
      </c>
      <c r="F90" s="1031">
        <v>48</v>
      </c>
      <c r="G90" s="1032">
        <v>405389.43</v>
      </c>
      <c r="H90" s="827"/>
      <c r="I90" s="828"/>
      <c r="J90" s="828"/>
      <c r="K90" s="828"/>
    </row>
    <row r="91" spans="1:11" s="302" customFormat="1" ht="16.149999999999999" customHeight="1">
      <c r="A91" s="1029">
        <v>74</v>
      </c>
      <c r="B91" s="826">
        <v>100</v>
      </c>
      <c r="C91" s="686" t="s">
        <v>407</v>
      </c>
      <c r="D91" s="826">
        <v>1</v>
      </c>
      <c r="E91" s="1030">
        <v>438956</v>
      </c>
      <c r="F91" s="1031">
        <v>10</v>
      </c>
      <c r="G91" s="1032">
        <v>476881.8</v>
      </c>
      <c r="H91" s="827"/>
      <c r="I91" s="828"/>
      <c r="J91" s="828"/>
      <c r="K91" s="828"/>
    </row>
    <row r="92" spans="1:11" s="302" customFormat="1" ht="16.149999999999999" customHeight="1">
      <c r="A92" s="1029">
        <v>75</v>
      </c>
      <c r="B92" s="826">
        <v>100</v>
      </c>
      <c r="C92" s="686" t="s">
        <v>407</v>
      </c>
      <c r="D92" s="826">
        <v>1</v>
      </c>
      <c r="E92" s="1030">
        <v>335251</v>
      </c>
      <c r="F92" s="1031">
        <v>15</v>
      </c>
      <c r="G92" s="1032">
        <v>378699.53</v>
      </c>
      <c r="H92" s="827"/>
      <c r="I92" s="828"/>
      <c r="J92" s="828"/>
      <c r="K92" s="828"/>
    </row>
    <row r="93" spans="1:11" s="302" customFormat="1" ht="16.149999999999999" customHeight="1">
      <c r="A93" s="1029">
        <v>76</v>
      </c>
      <c r="B93" s="826">
        <v>100</v>
      </c>
      <c r="C93" s="686" t="s">
        <v>407</v>
      </c>
      <c r="D93" s="826">
        <v>1</v>
      </c>
      <c r="E93" s="1030">
        <v>474456</v>
      </c>
      <c r="F93" s="1031">
        <v>12</v>
      </c>
      <c r="G93" s="1032">
        <v>523647.6</v>
      </c>
      <c r="H93" s="827"/>
      <c r="I93" s="828"/>
      <c r="J93" s="828"/>
      <c r="K93" s="828"/>
    </row>
    <row r="94" spans="1:11" s="302" customFormat="1" ht="16.149999999999999" customHeight="1">
      <c r="A94" s="1029">
        <v>77</v>
      </c>
      <c r="B94" s="826">
        <v>100</v>
      </c>
      <c r="C94" s="686" t="s">
        <v>407</v>
      </c>
      <c r="D94" s="826">
        <v>1</v>
      </c>
      <c r="E94" s="1030">
        <v>246935</v>
      </c>
      <c r="F94" s="1031">
        <v>17</v>
      </c>
      <c r="G94" s="1032">
        <v>283204.81</v>
      </c>
      <c r="H94" s="827"/>
      <c r="I94" s="828"/>
      <c r="J94" s="828"/>
      <c r="K94" s="828"/>
    </row>
    <row r="95" spans="1:11" s="302" customFormat="1" ht="16.149999999999999" customHeight="1">
      <c r="A95" s="1029">
        <v>78</v>
      </c>
      <c r="B95" s="826">
        <v>100</v>
      </c>
      <c r="C95" s="686" t="s">
        <v>407</v>
      </c>
      <c r="D95" s="826">
        <v>1</v>
      </c>
      <c r="E95" s="1030">
        <v>208961</v>
      </c>
      <c r="F95" s="1031">
        <v>45</v>
      </c>
      <c r="G95" s="1032">
        <v>290205.03999999998</v>
      </c>
      <c r="H95" s="827"/>
      <c r="I95" s="828"/>
      <c r="J95" s="828"/>
      <c r="K95" s="828"/>
    </row>
    <row r="96" spans="1:11" s="302" customFormat="1" ht="16.149999999999999" customHeight="1">
      <c r="A96" s="1029">
        <v>79</v>
      </c>
      <c r="B96" s="826">
        <v>108</v>
      </c>
      <c r="C96" s="686" t="s">
        <v>413</v>
      </c>
      <c r="D96" s="826">
        <v>1</v>
      </c>
      <c r="E96" s="1030">
        <v>126045</v>
      </c>
      <c r="F96" s="1031">
        <v>32</v>
      </c>
      <c r="G96" s="1032">
        <v>160893.92000000001</v>
      </c>
      <c r="H96" s="827"/>
      <c r="I96" s="828"/>
      <c r="J96" s="828"/>
      <c r="K96" s="828"/>
    </row>
    <row r="97" spans="1:11" s="302" customFormat="1" ht="16.149999999999999" customHeight="1">
      <c r="A97" s="1029">
        <v>80</v>
      </c>
      <c r="B97" s="826">
        <v>108</v>
      </c>
      <c r="C97" s="686" t="s">
        <v>413</v>
      </c>
      <c r="D97" s="826">
        <v>1</v>
      </c>
      <c r="E97" s="1030">
        <v>186589</v>
      </c>
      <c r="F97" s="1031">
        <v>35</v>
      </c>
      <c r="G97" s="1032">
        <v>243013.51</v>
      </c>
      <c r="H97" s="827"/>
      <c r="I97" s="828"/>
      <c r="J97" s="828"/>
      <c r="K97" s="828"/>
    </row>
    <row r="98" spans="1:11" s="302" customFormat="1" ht="16.149999999999999" customHeight="1">
      <c r="A98" s="1029">
        <v>81</v>
      </c>
      <c r="B98" s="826">
        <v>108</v>
      </c>
      <c r="C98" s="686" t="s">
        <v>413</v>
      </c>
      <c r="D98" s="826">
        <v>1</v>
      </c>
      <c r="E98" s="1030">
        <v>124341</v>
      </c>
      <c r="F98" s="1031">
        <v>18</v>
      </c>
      <c r="G98" s="1032">
        <v>143678.51</v>
      </c>
      <c r="H98" s="827"/>
      <c r="I98" s="828"/>
      <c r="J98" s="828"/>
      <c r="K98" s="828"/>
    </row>
    <row r="99" spans="1:11" s="302" customFormat="1" ht="16.149999999999999" customHeight="1">
      <c r="A99" s="1029">
        <v>82</v>
      </c>
      <c r="B99" s="826">
        <v>112</v>
      </c>
      <c r="C99" s="686" t="s">
        <v>6026</v>
      </c>
      <c r="D99" s="826">
        <v>1</v>
      </c>
      <c r="E99" s="1030">
        <v>218122</v>
      </c>
      <c r="F99" s="1031">
        <v>23</v>
      </c>
      <c r="G99" s="1032">
        <v>261467.2</v>
      </c>
      <c r="H99" s="827"/>
      <c r="I99" s="828"/>
      <c r="J99" s="828"/>
      <c r="K99" s="828"/>
    </row>
    <row r="100" spans="1:11" s="302" customFormat="1" ht="16.149999999999999" customHeight="1">
      <c r="A100" s="1029">
        <v>83</v>
      </c>
      <c r="B100" s="826">
        <v>112</v>
      </c>
      <c r="C100" s="686" t="s">
        <v>6026</v>
      </c>
      <c r="D100" s="826">
        <v>1</v>
      </c>
      <c r="E100" s="1030">
        <v>237475</v>
      </c>
      <c r="F100" s="1031">
        <v>30</v>
      </c>
      <c r="G100" s="1032">
        <v>299028.52</v>
      </c>
      <c r="H100" s="827"/>
      <c r="I100" s="828"/>
      <c r="J100" s="828"/>
      <c r="K100" s="828"/>
    </row>
    <row r="101" spans="1:11" s="302" customFormat="1" ht="16.149999999999999" customHeight="1">
      <c r="A101" s="1029">
        <v>84</v>
      </c>
      <c r="B101" s="826">
        <v>112</v>
      </c>
      <c r="C101" s="686" t="s">
        <v>6026</v>
      </c>
      <c r="D101" s="826">
        <v>1</v>
      </c>
      <c r="E101" s="1030">
        <v>267658</v>
      </c>
      <c r="F101" s="1031">
        <v>30</v>
      </c>
      <c r="G101" s="1032">
        <v>337034.95</v>
      </c>
      <c r="H101" s="827"/>
      <c r="I101" s="828"/>
      <c r="J101" s="828"/>
      <c r="K101" s="828"/>
    </row>
    <row r="102" spans="1:11" s="302" customFormat="1" ht="16.149999999999999" customHeight="1">
      <c r="A102" s="1029">
        <v>85</v>
      </c>
      <c r="B102" s="826">
        <v>112</v>
      </c>
      <c r="C102" s="686" t="s">
        <v>6026</v>
      </c>
      <c r="D102" s="826">
        <v>1</v>
      </c>
      <c r="E102" s="1030">
        <v>332048</v>
      </c>
      <c r="F102" s="1031">
        <v>13</v>
      </c>
      <c r="G102" s="1032">
        <v>369343.63</v>
      </c>
      <c r="H102" s="827"/>
      <c r="I102" s="828"/>
      <c r="J102" s="828"/>
      <c r="K102" s="828"/>
    </row>
    <row r="103" spans="1:11" s="302" customFormat="1" ht="16.149999999999999" customHeight="1">
      <c r="A103" s="1029">
        <v>86</v>
      </c>
      <c r="B103" s="826">
        <v>116</v>
      </c>
      <c r="C103" s="686" t="s">
        <v>421</v>
      </c>
      <c r="D103" s="826">
        <v>1</v>
      </c>
      <c r="E103" s="1030">
        <v>164954</v>
      </c>
      <c r="F103" s="1031">
        <v>35</v>
      </c>
      <c r="G103" s="1032">
        <v>214836.09</v>
      </c>
      <c r="H103" s="827"/>
      <c r="I103" s="828"/>
      <c r="J103" s="828"/>
      <c r="K103" s="828"/>
    </row>
    <row r="104" spans="1:11" s="302" customFormat="1" ht="16.149999999999999" customHeight="1">
      <c r="A104" s="1029">
        <v>87</v>
      </c>
      <c r="B104" s="826">
        <v>122</v>
      </c>
      <c r="C104" s="686" t="s">
        <v>423</v>
      </c>
      <c r="D104" s="826">
        <v>1</v>
      </c>
      <c r="E104" s="1030">
        <v>243171</v>
      </c>
      <c r="F104" s="1031">
        <v>19</v>
      </c>
      <c r="G104" s="1032">
        <v>283089.95</v>
      </c>
      <c r="H104" s="827"/>
      <c r="I104" s="828"/>
      <c r="J104" s="828"/>
      <c r="K104" s="828"/>
    </row>
    <row r="105" spans="1:11" s="302" customFormat="1" ht="16.149999999999999" customHeight="1">
      <c r="A105" s="1029">
        <v>88</v>
      </c>
      <c r="B105" s="826">
        <v>122</v>
      </c>
      <c r="C105" s="686" t="s">
        <v>423</v>
      </c>
      <c r="D105" s="826">
        <v>1</v>
      </c>
      <c r="E105" s="1030">
        <v>137128</v>
      </c>
      <c r="F105" s="1031">
        <v>35</v>
      </c>
      <c r="G105" s="1032">
        <v>178595.51</v>
      </c>
      <c r="H105" s="827"/>
      <c r="I105" s="828"/>
      <c r="J105" s="828"/>
      <c r="K105" s="828"/>
    </row>
    <row r="106" spans="1:11" s="302" customFormat="1" ht="6" customHeight="1">
      <c r="A106" s="829"/>
      <c r="B106" s="1642"/>
      <c r="C106" s="1642"/>
      <c r="D106" s="1642"/>
      <c r="E106" s="1642"/>
      <c r="F106" s="1642"/>
      <c r="G106" s="1642"/>
    </row>
    <row r="107" spans="1:11" s="302" customFormat="1" ht="15" customHeight="1">
      <c r="A107" s="829">
        <v>1</v>
      </c>
      <c r="B107" s="1643" t="s">
        <v>3946</v>
      </c>
      <c r="C107" s="1643"/>
      <c r="D107" s="1643"/>
      <c r="E107" s="1643"/>
      <c r="F107" s="1643"/>
      <c r="G107" s="1643"/>
      <c r="I107" s="87"/>
    </row>
    <row r="108" spans="1:11" ht="15" customHeight="1">
      <c r="A108" s="829">
        <v>2</v>
      </c>
      <c r="B108" s="830" t="s">
        <v>165</v>
      </c>
      <c r="C108" s="831"/>
      <c r="D108" s="831"/>
      <c r="E108" s="831"/>
      <c r="F108" s="831"/>
      <c r="G108" s="831"/>
    </row>
    <row r="109" spans="1:11" ht="11.25" customHeight="1">
      <c r="A109" s="1644" t="s">
        <v>3947</v>
      </c>
      <c r="B109" s="1644"/>
      <c r="C109" s="1644"/>
      <c r="D109" s="1644"/>
      <c r="E109" s="1644"/>
      <c r="F109" s="1644"/>
      <c r="G109" s="1644"/>
    </row>
    <row r="110" spans="1:11" ht="3" customHeight="1">
      <c r="A110" s="829"/>
      <c r="B110" s="830"/>
      <c r="G110" s="832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4469</v>
      </c>
    </row>
    <row r="2" spans="1:9" s="1" customFormat="1" ht="18">
      <c r="B2" s="620" t="s">
        <v>5839</v>
      </c>
    </row>
    <row r="3" spans="1:9" s="385" customFormat="1" ht="16.149999999999999" customHeight="1"/>
    <row r="4" spans="1:9" s="1" customFormat="1" ht="84" customHeight="1">
      <c r="A4" s="1648" t="s">
        <v>6202</v>
      </c>
      <c r="B4" s="1648"/>
    </row>
    <row r="5" spans="1:9" s="1" customFormat="1" ht="6" customHeight="1"/>
    <row r="6" spans="1:9" s="9" customFormat="1" ht="45" customHeight="1">
      <c r="A6" s="1339" t="s">
        <v>6190</v>
      </c>
      <c r="B6" s="1339"/>
      <c r="C6" s="378"/>
      <c r="D6" s="378"/>
    </row>
    <row r="7" spans="1:9" s="1" customFormat="1" ht="6" customHeight="1"/>
    <row r="8" spans="1:9" s="227" customFormat="1" ht="26.1" customHeight="1">
      <c r="A8" s="1649" t="s">
        <v>3948</v>
      </c>
      <c r="B8" s="1649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4"/>
      <c r="B9" s="1155"/>
    </row>
    <row r="10" spans="1:9" s="33" customFormat="1" ht="55.15" customHeight="1">
      <c r="A10" s="1156" t="s">
        <v>3950</v>
      </c>
      <c r="B10" s="1157">
        <v>56437.63</v>
      </c>
      <c r="C10" s="296"/>
    </row>
    <row r="11" spans="1:9" s="33" customFormat="1" ht="55.15" customHeight="1">
      <c r="A11" s="1156" t="s">
        <v>6191</v>
      </c>
      <c r="B11" s="1157">
        <v>32847.410000000003</v>
      </c>
      <c r="C11" s="296"/>
    </row>
    <row r="12" spans="1:9" s="33" customFormat="1" ht="55.15" customHeight="1">
      <c r="A12" s="1156" t="s">
        <v>6192</v>
      </c>
      <c r="B12" s="1157">
        <v>17622</v>
      </c>
      <c r="C12" s="296"/>
    </row>
    <row r="13" spans="1:9" s="33" customFormat="1" ht="9" customHeight="1">
      <c r="A13" s="1156"/>
      <c r="B13" s="1157"/>
      <c r="C13" s="296"/>
    </row>
    <row r="14" spans="1:9" s="227" customFormat="1" ht="26.1" customHeight="1">
      <c r="A14" s="1649" t="s">
        <v>3949</v>
      </c>
      <c r="B14" s="1649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6"/>
      <c r="B15" s="1157"/>
      <c r="C15" s="296"/>
    </row>
    <row r="16" spans="1:9" s="33" customFormat="1" ht="55.15" customHeight="1">
      <c r="A16" s="1156" t="s">
        <v>3951</v>
      </c>
      <c r="B16" s="1157">
        <v>95908.58</v>
      </c>
      <c r="C16" s="296"/>
    </row>
    <row r="17" spans="1:5" s="33" customFormat="1" ht="55.15" customHeight="1">
      <c r="A17" s="1156" t="s">
        <v>6193</v>
      </c>
      <c r="B17" s="1158">
        <v>59871.91</v>
      </c>
      <c r="C17" s="296"/>
    </row>
    <row r="18" spans="1:5" s="33" customFormat="1" ht="55.15" customHeight="1">
      <c r="A18" s="1156" t="s">
        <v>6194</v>
      </c>
      <c r="B18" s="1158">
        <v>32120.12</v>
      </c>
      <c r="C18" s="296"/>
    </row>
    <row r="19" spans="1:5">
      <c r="A19" s="1650" t="s">
        <v>430</v>
      </c>
      <c r="B19" s="1651"/>
      <c r="C19" s="847"/>
      <c r="D19" s="847"/>
      <c r="E19" s="847"/>
    </row>
    <row r="20" spans="1:5">
      <c r="B20" s="847"/>
      <c r="C20" s="847"/>
      <c r="D20" s="847"/>
      <c r="E20" s="847"/>
    </row>
    <row r="21" spans="1:5">
      <c r="B21" s="847"/>
      <c r="C21" s="847"/>
      <c r="D21" s="847"/>
      <c r="E21" s="847"/>
    </row>
    <row r="22" spans="1:5">
      <c r="B22" s="847"/>
      <c r="C22" s="847"/>
      <c r="D22" s="847"/>
      <c r="E22" s="847"/>
    </row>
    <row r="23" spans="1:5">
      <c r="B23" s="847"/>
      <c r="C23" s="847"/>
      <c r="D23" s="847"/>
      <c r="E23" s="84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4470</v>
      </c>
    </row>
    <row r="2" spans="1:7" s="1" customFormat="1" ht="18">
      <c r="E2" s="53"/>
      <c r="F2" s="53"/>
      <c r="G2" s="620" t="s">
        <v>5839</v>
      </c>
    </row>
    <row r="3" spans="1:7" s="385" customFormat="1" ht="16.149999999999999" customHeight="1"/>
    <row r="4" spans="1:7" s="1" customFormat="1" ht="60" customHeight="1">
      <c r="A4" s="1653" t="s">
        <v>5410</v>
      </c>
      <c r="B4" s="1653"/>
      <c r="C4" s="1653"/>
      <c r="D4" s="1653"/>
      <c r="E4" s="1653"/>
      <c r="F4" s="1653"/>
      <c r="G4" s="1653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39" t="s">
        <v>6189</v>
      </c>
      <c r="B14" s="1339"/>
      <c r="C14" s="1339"/>
      <c r="D14" s="1339"/>
      <c r="E14" s="1339"/>
      <c r="F14" s="1339"/>
      <c r="G14" s="1339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4" t="s">
        <v>2657</v>
      </c>
      <c r="B16" s="1655"/>
      <c r="C16" s="1654" t="s">
        <v>326</v>
      </c>
      <c r="D16" s="1655"/>
      <c r="E16" s="1656" t="s">
        <v>5423</v>
      </c>
      <c r="F16" s="1656" t="s">
        <v>5692</v>
      </c>
      <c r="G16" s="1658" t="s">
        <v>5424</v>
      </c>
    </row>
    <row r="17" spans="1:7" s="54" customFormat="1" ht="21.75" customHeight="1">
      <c r="A17" s="721" t="s">
        <v>168</v>
      </c>
      <c r="B17" s="721" t="s">
        <v>169</v>
      </c>
      <c r="C17" s="721" t="s">
        <v>168</v>
      </c>
      <c r="D17" s="721" t="s">
        <v>169</v>
      </c>
      <c r="E17" s="1657"/>
      <c r="F17" s="1657"/>
      <c r="G17" s="1658"/>
    </row>
    <row r="18" spans="1:7" s="69" customFormat="1" ht="15" customHeight="1">
      <c r="A18" s="722">
        <v>1</v>
      </c>
      <c r="B18" s="722">
        <v>2</v>
      </c>
      <c r="C18" s="722">
        <v>3</v>
      </c>
      <c r="D18" s="722">
        <v>4</v>
      </c>
      <c r="E18" s="722">
        <v>5</v>
      </c>
      <c r="F18" s="722">
        <v>6</v>
      </c>
      <c r="G18" s="722">
        <v>7</v>
      </c>
    </row>
    <row r="19" spans="1:7" s="55" customFormat="1" ht="30" customHeight="1">
      <c r="A19" s="289" t="s">
        <v>1905</v>
      </c>
      <c r="B19" s="767" t="s">
        <v>327</v>
      </c>
      <c r="C19" s="768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6" t="s">
        <v>327</v>
      </c>
      <c r="C20" s="845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6" t="s">
        <v>327</v>
      </c>
      <c r="C21" s="845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6" t="s">
        <v>327</v>
      </c>
      <c r="C22" s="845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6" t="s">
        <v>327</v>
      </c>
      <c r="C23" s="845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6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6" t="s">
        <v>327</v>
      </c>
      <c r="C25" s="411" t="s">
        <v>3698</v>
      </c>
      <c r="D25" s="290" t="s">
        <v>5620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6" t="s">
        <v>327</v>
      </c>
      <c r="C26" s="411" t="s">
        <v>3699</v>
      </c>
      <c r="D26" s="290" t="s">
        <v>5621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7" t="s">
        <v>327</v>
      </c>
      <c r="C27" s="411" t="s">
        <v>3700</v>
      </c>
      <c r="D27" s="290" t="s">
        <v>5622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7" t="s">
        <v>327</v>
      </c>
      <c r="C28" s="768" t="s">
        <v>3701</v>
      </c>
      <c r="D28" s="290" t="s">
        <v>5623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7" t="s">
        <v>333</v>
      </c>
      <c r="C29" s="768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7" t="s">
        <v>336</v>
      </c>
      <c r="C30" s="768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7" t="s">
        <v>339</v>
      </c>
      <c r="C31" s="768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7" t="s">
        <v>339</v>
      </c>
      <c r="C32" s="768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7" t="s">
        <v>339</v>
      </c>
      <c r="C33" s="768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7" t="s">
        <v>429</v>
      </c>
      <c r="C34" s="768" t="s">
        <v>4471</v>
      </c>
      <c r="D34" s="290" t="s">
        <v>4472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7" t="s">
        <v>429</v>
      </c>
      <c r="C35" s="768" t="s">
        <v>4473</v>
      </c>
      <c r="D35" s="290" t="s">
        <v>4474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7" t="s">
        <v>429</v>
      </c>
      <c r="C36" s="768" t="s">
        <v>4475</v>
      </c>
      <c r="D36" s="290" t="s">
        <v>4476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7" t="s">
        <v>429</v>
      </c>
      <c r="C37" s="768" t="s">
        <v>4477</v>
      </c>
      <c r="D37" s="290" t="s">
        <v>4478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7" t="s">
        <v>341</v>
      </c>
      <c r="C38" s="768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7" t="s">
        <v>343</v>
      </c>
      <c r="C39" s="768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7" t="s">
        <v>343</v>
      </c>
      <c r="C40" s="768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7" t="s">
        <v>343</v>
      </c>
      <c r="C41" s="768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7" t="s">
        <v>344</v>
      </c>
      <c r="C42" s="768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7" t="s">
        <v>344</v>
      </c>
      <c r="C43" s="768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7" t="s">
        <v>345</v>
      </c>
      <c r="C44" s="768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7" t="s">
        <v>346</v>
      </c>
      <c r="C45" s="768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7" t="s">
        <v>346</v>
      </c>
      <c r="C46" s="768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7" t="s">
        <v>349</v>
      </c>
      <c r="C47" s="768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7" t="s">
        <v>349</v>
      </c>
      <c r="C48" s="768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7" t="s">
        <v>349</v>
      </c>
      <c r="C49" s="768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7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7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7" t="s">
        <v>349</v>
      </c>
      <c r="C52" s="411" t="s">
        <v>5891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7" t="s">
        <v>349</v>
      </c>
      <c r="C53" s="411" t="s">
        <v>5892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7" t="s">
        <v>349</v>
      </c>
      <c r="C54" s="768" t="s">
        <v>5893</v>
      </c>
      <c r="D54" s="290" t="s">
        <v>5076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7" t="s">
        <v>349</v>
      </c>
      <c r="C55" s="768" t="s">
        <v>5894</v>
      </c>
      <c r="D55" s="290" t="s">
        <v>5077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7" t="s">
        <v>349</v>
      </c>
      <c r="C56" s="411" t="s">
        <v>5895</v>
      </c>
      <c r="D56" s="290" t="s">
        <v>5896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7" t="s">
        <v>349</v>
      </c>
      <c r="C57" s="411" t="s">
        <v>5897</v>
      </c>
      <c r="D57" s="290" t="s">
        <v>5898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7" t="s">
        <v>349</v>
      </c>
      <c r="C58" s="411" t="s">
        <v>5624</v>
      </c>
      <c r="D58" s="290" t="s">
        <v>5625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7" t="s">
        <v>349</v>
      </c>
      <c r="C59" s="411" t="s">
        <v>5626</v>
      </c>
      <c r="D59" s="290" t="s">
        <v>5627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7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7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7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7" t="s">
        <v>358</v>
      </c>
      <c r="C63" s="768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7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7" t="s">
        <v>359</v>
      </c>
      <c r="C65" s="768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7" t="s">
        <v>359</v>
      </c>
      <c r="C66" s="768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7" t="s">
        <v>366</v>
      </c>
      <c r="C67" s="768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7" t="s">
        <v>366</v>
      </c>
      <c r="C68" s="768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7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7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7" t="s">
        <v>487</v>
      </c>
      <c r="C71" s="768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7" t="s">
        <v>487</v>
      </c>
      <c r="C72" s="768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7" t="s">
        <v>487</v>
      </c>
      <c r="C73" s="768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7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7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7" t="s">
        <v>373</v>
      </c>
      <c r="C76" s="411" t="s">
        <v>1974</v>
      </c>
      <c r="D76" s="290" t="s">
        <v>5628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7" t="s">
        <v>373</v>
      </c>
      <c r="C77" s="768" t="s">
        <v>2772</v>
      </c>
      <c r="D77" s="290" t="s">
        <v>5078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7" t="s">
        <v>373</v>
      </c>
      <c r="C78" s="768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7" t="s">
        <v>373</v>
      </c>
      <c r="C79" s="768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7" t="s">
        <v>373</v>
      </c>
      <c r="C80" s="768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7" t="s">
        <v>373</v>
      </c>
      <c r="C81" s="768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7" t="s">
        <v>373</v>
      </c>
      <c r="C82" s="768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7" t="s">
        <v>373</v>
      </c>
      <c r="C83" s="768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7" t="s">
        <v>373</v>
      </c>
      <c r="C84" s="768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7" t="s">
        <v>373</v>
      </c>
      <c r="C85" s="768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7" t="s">
        <v>373</v>
      </c>
      <c r="C86" s="768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7" t="s">
        <v>373</v>
      </c>
      <c r="C87" s="768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7" t="s">
        <v>373</v>
      </c>
      <c r="C88" s="768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7" t="s">
        <v>373</v>
      </c>
      <c r="C89" s="768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7" t="s">
        <v>373</v>
      </c>
      <c r="C90" s="768" t="s">
        <v>3716</v>
      </c>
      <c r="D90" s="290" t="s">
        <v>5693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7" t="s">
        <v>373</v>
      </c>
      <c r="C91" s="768" t="s">
        <v>3717</v>
      </c>
      <c r="D91" s="290" t="s">
        <v>5694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7" t="s">
        <v>373</v>
      </c>
      <c r="C92" s="768" t="s">
        <v>3718</v>
      </c>
      <c r="D92" s="290" t="s">
        <v>5695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7" t="s">
        <v>373</v>
      </c>
      <c r="C93" s="768" t="s">
        <v>3719</v>
      </c>
      <c r="D93" s="290" t="s">
        <v>5696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7" t="s">
        <v>373</v>
      </c>
      <c r="C94" s="768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7" t="s">
        <v>373</v>
      </c>
      <c r="C95" s="768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7" t="s">
        <v>373</v>
      </c>
      <c r="C96" s="768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7" t="s">
        <v>373</v>
      </c>
      <c r="C97" s="768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7" t="s">
        <v>373</v>
      </c>
      <c r="C98" s="768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7" t="s">
        <v>373</v>
      </c>
      <c r="C99" s="768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7" t="s">
        <v>373</v>
      </c>
      <c r="C100" s="768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7" t="s">
        <v>373</v>
      </c>
      <c r="C101" s="768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7" t="s">
        <v>373</v>
      </c>
      <c r="C102" s="768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7" t="s">
        <v>373</v>
      </c>
      <c r="C103" s="768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7" t="s">
        <v>373</v>
      </c>
      <c r="C104" s="768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7" t="s">
        <v>373</v>
      </c>
      <c r="C105" s="768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7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7" t="s">
        <v>373</v>
      </c>
      <c r="C107" s="768" t="s">
        <v>5899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7" t="s">
        <v>373</v>
      </c>
      <c r="C108" s="768" t="s">
        <v>5900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7" t="s">
        <v>373</v>
      </c>
      <c r="C109" s="768" t="s">
        <v>5901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7" t="s">
        <v>373</v>
      </c>
      <c r="C110" s="768" t="s">
        <v>5902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7" t="s">
        <v>373</v>
      </c>
      <c r="C111" s="768" t="s">
        <v>5903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7" t="s">
        <v>373</v>
      </c>
      <c r="C112" s="768" t="s">
        <v>5904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7" t="s">
        <v>373</v>
      </c>
      <c r="C113" s="768" t="s">
        <v>5905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7" t="s">
        <v>373</v>
      </c>
      <c r="C114" s="768" t="s">
        <v>5906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7" t="s">
        <v>373</v>
      </c>
      <c r="C115" s="411" t="s">
        <v>5907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7" t="s">
        <v>373</v>
      </c>
      <c r="C116" s="411" t="s">
        <v>5908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7" t="s">
        <v>373</v>
      </c>
      <c r="C117" s="411" t="s">
        <v>5909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7" t="s">
        <v>373</v>
      </c>
      <c r="C118" s="411" t="s">
        <v>5910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7" t="s">
        <v>373</v>
      </c>
      <c r="C119" s="411" t="s">
        <v>5911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7" t="s">
        <v>373</v>
      </c>
      <c r="C120" s="411" t="s">
        <v>5912</v>
      </c>
      <c r="D120" s="290" t="s">
        <v>4479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7" t="s">
        <v>373</v>
      </c>
      <c r="C121" s="411" t="s">
        <v>5913</v>
      </c>
      <c r="D121" s="290" t="s">
        <v>4480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7" t="s">
        <v>373</v>
      </c>
      <c r="C122" s="411" t="s">
        <v>5914</v>
      </c>
      <c r="D122" s="290" t="s">
        <v>4481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7" t="s">
        <v>373</v>
      </c>
      <c r="C123" s="411" t="s">
        <v>5915</v>
      </c>
      <c r="D123" s="290" t="s">
        <v>4482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7" t="s">
        <v>373</v>
      </c>
      <c r="C124" s="768" t="s">
        <v>5916</v>
      </c>
      <c r="D124" s="290" t="s">
        <v>5079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7" t="s">
        <v>373</v>
      </c>
      <c r="C125" s="768" t="s">
        <v>5917</v>
      </c>
      <c r="D125" s="290" t="s">
        <v>5080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7" t="s">
        <v>373</v>
      </c>
      <c r="C126" s="768" t="s">
        <v>5918</v>
      </c>
      <c r="D126" s="290" t="s">
        <v>5919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7" t="s">
        <v>373</v>
      </c>
      <c r="C127" s="768" t="s">
        <v>5920</v>
      </c>
      <c r="D127" s="290" t="s">
        <v>5921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7" t="s">
        <v>373</v>
      </c>
      <c r="C128" s="768" t="s">
        <v>5922</v>
      </c>
      <c r="D128" s="290" t="s">
        <v>5923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7" t="s">
        <v>379</v>
      </c>
      <c r="C129" s="768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7" t="s">
        <v>379</v>
      </c>
      <c r="C130" s="768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7" t="s">
        <v>379</v>
      </c>
      <c r="C131" s="768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7" t="s">
        <v>379</v>
      </c>
      <c r="C132" s="768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7" t="s">
        <v>379</v>
      </c>
      <c r="C133" s="768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7" t="s">
        <v>379</v>
      </c>
      <c r="C134" s="768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7" t="s">
        <v>384</v>
      </c>
      <c r="C135" s="768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7" t="s">
        <v>384</v>
      </c>
      <c r="C136" s="768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7" t="s">
        <v>384</v>
      </c>
      <c r="C137" s="768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7" t="s">
        <v>384</v>
      </c>
      <c r="C138" s="768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7" t="s">
        <v>384</v>
      </c>
      <c r="C139" s="768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7" t="s">
        <v>384</v>
      </c>
      <c r="C140" s="768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7" t="s">
        <v>384</v>
      </c>
      <c r="C141" s="768" t="s">
        <v>5081</v>
      </c>
      <c r="D141" s="290" t="s">
        <v>5082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7" t="s">
        <v>384</v>
      </c>
      <c r="C142" s="768" t="s">
        <v>5924</v>
      </c>
      <c r="D142" s="290" t="s">
        <v>4182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7" t="s">
        <v>387</v>
      </c>
      <c r="C143" s="768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7" t="s">
        <v>387</v>
      </c>
      <c r="C144" s="768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7" t="s">
        <v>390</v>
      </c>
      <c r="C145" s="768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7" t="s">
        <v>393</v>
      </c>
      <c r="C146" s="768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7" t="s">
        <v>395</v>
      </c>
      <c r="C147" s="768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7" t="s">
        <v>395</v>
      </c>
      <c r="C148" s="768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7" t="s">
        <v>395</v>
      </c>
      <c r="C149" s="768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7" t="s">
        <v>398</v>
      </c>
      <c r="C150" s="768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7" t="s">
        <v>400</v>
      </c>
      <c r="C151" s="768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7" t="s">
        <v>405</v>
      </c>
      <c r="C152" s="768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7" t="s">
        <v>407</v>
      </c>
      <c r="C153" s="768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7" t="s">
        <v>407</v>
      </c>
      <c r="C154" s="768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7" t="s">
        <v>407</v>
      </c>
      <c r="C155" s="768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7" t="s">
        <v>407</v>
      </c>
      <c r="C156" s="768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7" t="s">
        <v>413</v>
      </c>
      <c r="C157" s="768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7" t="s">
        <v>413</v>
      </c>
      <c r="C158" s="768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7" t="s">
        <v>413</v>
      </c>
      <c r="C159" s="768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7" t="s">
        <v>413</v>
      </c>
      <c r="C160" s="768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7" t="s">
        <v>413</v>
      </c>
      <c r="C161" s="768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7" t="s">
        <v>413</v>
      </c>
      <c r="C162" s="768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7" t="s">
        <v>416</v>
      </c>
      <c r="C163" s="768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7" t="s">
        <v>416</v>
      </c>
      <c r="C164" s="768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7" t="s">
        <v>416</v>
      </c>
      <c r="C165" s="768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7" t="s">
        <v>416</v>
      </c>
      <c r="C166" s="768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7" t="s">
        <v>416</v>
      </c>
      <c r="C167" s="768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7" t="s">
        <v>416</v>
      </c>
      <c r="C168" s="768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7" t="s">
        <v>419</v>
      </c>
      <c r="C169" s="768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7" t="s">
        <v>419</v>
      </c>
      <c r="C170" s="768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7" t="s">
        <v>419</v>
      </c>
      <c r="C171" s="768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7" t="s">
        <v>419</v>
      </c>
      <c r="C172" s="768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7" t="s">
        <v>419</v>
      </c>
      <c r="C173" s="768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7" t="s">
        <v>419</v>
      </c>
      <c r="C174" s="768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7" t="s">
        <v>419</v>
      </c>
      <c r="C175" s="768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7" t="s">
        <v>419</v>
      </c>
      <c r="C176" s="768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7" t="s">
        <v>420</v>
      </c>
      <c r="C177" s="768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7" t="s">
        <v>421</v>
      </c>
      <c r="C178" s="768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7" t="s">
        <v>421</v>
      </c>
      <c r="C179" s="768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7" t="s">
        <v>421</v>
      </c>
      <c r="C180" s="768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7" t="s">
        <v>423</v>
      </c>
      <c r="C181" s="768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7" t="s">
        <v>423</v>
      </c>
      <c r="C182" s="768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7" t="s">
        <v>423</v>
      </c>
      <c r="C183" s="768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7" t="s">
        <v>423</v>
      </c>
      <c r="C184" s="768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7" t="s">
        <v>426</v>
      </c>
      <c r="C185" s="768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7" t="s">
        <v>426</v>
      </c>
      <c r="C186" s="768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7" t="s">
        <v>426</v>
      </c>
      <c r="C187" s="768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7" t="s">
        <v>426</v>
      </c>
      <c r="C188" s="768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7" t="s">
        <v>426</v>
      </c>
      <c r="C189" s="768" t="s">
        <v>2050</v>
      </c>
      <c r="D189" s="290" t="s">
        <v>5697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7" t="s">
        <v>426</v>
      </c>
      <c r="C190" s="768" t="s">
        <v>5123</v>
      </c>
      <c r="D190" s="290" t="s">
        <v>5124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7" t="s">
        <v>426</v>
      </c>
      <c r="C191" s="768" t="s">
        <v>5125</v>
      </c>
      <c r="D191" s="290" t="s">
        <v>5126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7" t="s">
        <v>426</v>
      </c>
      <c r="C192" s="768" t="s">
        <v>5083</v>
      </c>
      <c r="D192" s="290" t="s">
        <v>5629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7" t="s">
        <v>426</v>
      </c>
      <c r="C193" s="768" t="s">
        <v>5084</v>
      </c>
      <c r="D193" s="290" t="s">
        <v>4483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7" t="s">
        <v>426</v>
      </c>
      <c r="C194" s="768" t="s">
        <v>5085</v>
      </c>
      <c r="D194" s="290" t="s">
        <v>4484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7" t="s">
        <v>426</v>
      </c>
      <c r="C195" s="768" t="s">
        <v>5086</v>
      </c>
      <c r="D195" s="290" t="s">
        <v>4485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7" t="s">
        <v>426</v>
      </c>
      <c r="C196" s="768" t="s">
        <v>5087</v>
      </c>
      <c r="D196" s="290" t="s">
        <v>5088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7" t="s">
        <v>426</v>
      </c>
      <c r="C197" s="768" t="s">
        <v>5089</v>
      </c>
      <c r="D197" s="290" t="s">
        <v>5090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7" t="s">
        <v>426</v>
      </c>
      <c r="C198" s="768" t="s">
        <v>5091</v>
      </c>
      <c r="D198" s="290" t="s">
        <v>5092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7" t="s">
        <v>426</v>
      </c>
      <c r="C199" s="768" t="s">
        <v>5093</v>
      </c>
      <c r="D199" s="290" t="s">
        <v>5094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7" t="s">
        <v>426</v>
      </c>
      <c r="C200" s="768" t="s">
        <v>5095</v>
      </c>
      <c r="D200" s="290" t="s">
        <v>5096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7" t="s">
        <v>426</v>
      </c>
      <c r="C201" s="768" t="s">
        <v>5097</v>
      </c>
      <c r="D201" s="290" t="s">
        <v>5098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7" t="s">
        <v>426</v>
      </c>
      <c r="C202" s="768" t="s">
        <v>5099</v>
      </c>
      <c r="D202" s="290" t="s">
        <v>5100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7" t="s">
        <v>426</v>
      </c>
      <c r="C203" s="768" t="s">
        <v>5101</v>
      </c>
      <c r="D203" s="290" t="s">
        <v>5102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7" t="s">
        <v>426</v>
      </c>
      <c r="C204" s="768" t="s">
        <v>5103</v>
      </c>
      <c r="D204" s="290" t="s">
        <v>5104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7" t="s">
        <v>426</v>
      </c>
      <c r="C205" s="768" t="s">
        <v>5105</v>
      </c>
      <c r="D205" s="290" t="s">
        <v>5106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7" t="s">
        <v>426</v>
      </c>
      <c r="C206" s="768" t="s">
        <v>5107</v>
      </c>
      <c r="D206" s="290" t="s">
        <v>5108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7" t="s">
        <v>426</v>
      </c>
      <c r="C207" s="768" t="s">
        <v>5109</v>
      </c>
      <c r="D207" s="290" t="s">
        <v>5110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7" t="s">
        <v>426</v>
      </c>
      <c r="C208" s="768" t="s">
        <v>5111</v>
      </c>
      <c r="D208" s="290" t="s">
        <v>5112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7" t="s">
        <v>426</v>
      </c>
      <c r="C209" s="768" t="s">
        <v>5113</v>
      </c>
      <c r="D209" s="290" t="s">
        <v>5114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7" t="s">
        <v>426</v>
      </c>
      <c r="C210" s="768" t="s">
        <v>5115</v>
      </c>
      <c r="D210" s="290" t="s">
        <v>5116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7" t="s">
        <v>426</v>
      </c>
      <c r="C211" s="768" t="s">
        <v>5117</v>
      </c>
      <c r="D211" s="290" t="s">
        <v>5118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7" t="s">
        <v>426</v>
      </c>
      <c r="C212" s="768" t="s">
        <v>5119</v>
      </c>
      <c r="D212" s="290" t="s">
        <v>5120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50" t="s">
        <v>426</v>
      </c>
      <c r="C213" s="1051" t="s">
        <v>5121</v>
      </c>
      <c r="D213" s="290" t="s">
        <v>5122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5127</v>
      </c>
      <c r="B214" s="1050" t="s">
        <v>517</v>
      </c>
      <c r="C214" s="1051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5127</v>
      </c>
      <c r="B215" s="1050" t="s">
        <v>517</v>
      </c>
      <c r="C215" s="1051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5127</v>
      </c>
      <c r="B216" s="1050" t="s">
        <v>517</v>
      </c>
      <c r="C216" s="1051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5127</v>
      </c>
      <c r="B217" s="1050" t="s">
        <v>517</v>
      </c>
      <c r="C217" s="1051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5127</v>
      </c>
      <c r="B218" s="1050" t="s">
        <v>517</v>
      </c>
      <c r="C218" s="1051" t="s">
        <v>2055</v>
      </c>
      <c r="D218" s="290" t="s">
        <v>5698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5127</v>
      </c>
      <c r="B219" s="1050" t="s">
        <v>517</v>
      </c>
      <c r="C219" s="1051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5127</v>
      </c>
      <c r="B220" s="1050" t="s">
        <v>517</v>
      </c>
      <c r="C220" s="1051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5127</v>
      </c>
      <c r="B221" s="1050" t="s">
        <v>517</v>
      </c>
      <c r="C221" s="1051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5127</v>
      </c>
      <c r="B222" s="1050" t="s">
        <v>517</v>
      </c>
      <c r="C222" s="1051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5127</v>
      </c>
      <c r="B223" s="767" t="s">
        <v>517</v>
      </c>
      <c r="C223" s="768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5127</v>
      </c>
      <c r="B224" s="767" t="s">
        <v>517</v>
      </c>
      <c r="C224" s="768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5127</v>
      </c>
      <c r="B225" s="767" t="s">
        <v>517</v>
      </c>
      <c r="C225" s="768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5127</v>
      </c>
      <c r="B226" s="767" t="s">
        <v>517</v>
      </c>
      <c r="C226" s="768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5127</v>
      </c>
      <c r="B227" s="767" t="s">
        <v>517</v>
      </c>
      <c r="C227" s="768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5127</v>
      </c>
      <c r="B228" s="767" t="s">
        <v>517</v>
      </c>
      <c r="C228" s="768" t="s">
        <v>3750</v>
      </c>
      <c r="D228" s="290" t="s">
        <v>5699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5127</v>
      </c>
      <c r="B229" s="767" t="s">
        <v>517</v>
      </c>
      <c r="C229" s="768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5127</v>
      </c>
      <c r="B230" s="767" t="s">
        <v>517</v>
      </c>
      <c r="C230" s="768" t="s">
        <v>5925</v>
      </c>
      <c r="D230" s="290" t="s">
        <v>6091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5127</v>
      </c>
      <c r="B231" s="767" t="s">
        <v>517</v>
      </c>
      <c r="C231" s="768" t="s">
        <v>5926</v>
      </c>
      <c r="D231" s="290" t="s">
        <v>6092</v>
      </c>
      <c r="E231" s="278">
        <v>2.91</v>
      </c>
      <c r="F231" s="278">
        <v>1</v>
      </c>
      <c r="G231" s="406">
        <v>0</v>
      </c>
    </row>
    <row r="232" spans="1:7" s="756" customFormat="1" ht="28.5" customHeight="1">
      <c r="A232" s="289" t="s">
        <v>5127</v>
      </c>
      <c r="B232" s="767" t="s">
        <v>517</v>
      </c>
      <c r="C232" s="768" t="s">
        <v>5927</v>
      </c>
      <c r="D232" s="290" t="s">
        <v>6094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3"/>
      <c r="B233" s="754"/>
      <c r="C233" s="55"/>
      <c r="D233" s="754"/>
      <c r="E233" s="755"/>
      <c r="F233" s="755"/>
      <c r="G233" s="755"/>
    </row>
    <row r="234" spans="1:7" ht="33" customHeight="1">
      <c r="A234" s="1652" t="s">
        <v>4814</v>
      </c>
      <c r="B234" s="1652"/>
      <c r="C234" s="1652"/>
      <c r="D234" s="1652"/>
      <c r="E234" s="1652"/>
      <c r="F234" s="1652"/>
      <c r="G234" s="1652"/>
    </row>
    <row r="235" spans="1:7">
      <c r="A235" s="1651" t="s">
        <v>5700</v>
      </c>
      <c r="B235" s="1651"/>
      <c r="C235" s="1651"/>
      <c r="D235" s="1651"/>
      <c r="E235" s="1651"/>
      <c r="F235" s="1651"/>
      <c r="G235" s="1651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4486</v>
      </c>
    </row>
    <row r="2" spans="1:8" s="1" customFormat="1" ht="18">
      <c r="E2" s="53"/>
      <c r="F2" s="53"/>
      <c r="G2" s="53"/>
      <c r="H2" s="620" t="s">
        <v>5839</v>
      </c>
    </row>
    <row r="3" spans="1:8" s="385" customFormat="1" ht="16.149999999999999" customHeight="1"/>
    <row r="4" spans="1:8" s="1" customFormat="1" ht="59.25" customHeight="1">
      <c r="A4" s="1653" t="s">
        <v>5411</v>
      </c>
      <c r="B4" s="1653"/>
      <c r="C4" s="1653"/>
      <c r="D4" s="1653"/>
      <c r="E4" s="1653"/>
      <c r="F4" s="1653"/>
      <c r="G4" s="1653"/>
      <c r="H4" s="1653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39" t="s">
        <v>6095</v>
      </c>
      <c r="B18" s="1339"/>
      <c r="C18" s="1339"/>
      <c r="D18" s="1339"/>
      <c r="E18" s="1339"/>
      <c r="F18" s="1339"/>
      <c r="G18" s="1339"/>
      <c r="H18" s="1339"/>
    </row>
    <row r="19" spans="1:8" s="46" customFormat="1" ht="6.75" customHeight="1"/>
    <row r="20" spans="1:8" s="54" customFormat="1" ht="23.25" customHeight="1">
      <c r="A20" s="1661" t="s">
        <v>2657</v>
      </c>
      <c r="B20" s="1655"/>
      <c r="C20" s="1654" t="s">
        <v>326</v>
      </c>
      <c r="D20" s="1655"/>
      <c r="E20" s="1656" t="s">
        <v>5423</v>
      </c>
      <c r="F20" s="1662" t="s">
        <v>5701</v>
      </c>
      <c r="G20" s="1664" t="s">
        <v>3861</v>
      </c>
      <c r="H20" s="1662" t="s">
        <v>5702</v>
      </c>
    </row>
    <row r="21" spans="1:8" s="54" customFormat="1" ht="27" customHeight="1">
      <c r="A21" s="246" t="s">
        <v>168</v>
      </c>
      <c r="B21" s="721" t="s">
        <v>169</v>
      </c>
      <c r="C21" s="721" t="s">
        <v>168</v>
      </c>
      <c r="D21" s="721" t="s">
        <v>169</v>
      </c>
      <c r="E21" s="1657"/>
      <c r="F21" s="1663"/>
      <c r="G21" s="1664"/>
      <c r="H21" s="1663"/>
    </row>
    <row r="22" spans="1:8" s="69" customFormat="1" ht="15" customHeight="1">
      <c r="A22" s="68">
        <v>1</v>
      </c>
      <c r="B22" s="722">
        <v>2</v>
      </c>
      <c r="C22" s="722">
        <v>3</v>
      </c>
      <c r="D22" s="722">
        <v>4</v>
      </c>
      <c r="E22" s="722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3" t="s">
        <v>520</v>
      </c>
      <c r="C23" s="1184" t="s">
        <v>2064</v>
      </c>
      <c r="D23" s="1185" t="s">
        <v>521</v>
      </c>
      <c r="E23" s="278">
        <v>0.5</v>
      </c>
      <c r="F23" s="278">
        <v>1</v>
      </c>
      <c r="G23" s="407"/>
      <c r="H23" s="407" t="s">
        <v>4815</v>
      </c>
    </row>
    <row r="24" spans="1:8" ht="30" customHeight="1">
      <c r="A24" s="289" t="s">
        <v>2065</v>
      </c>
      <c r="B24" s="1183" t="s">
        <v>327</v>
      </c>
      <c r="C24" s="1184" t="s">
        <v>2066</v>
      </c>
      <c r="D24" s="1185" t="s">
        <v>522</v>
      </c>
      <c r="E24" s="278">
        <v>0.93</v>
      </c>
      <c r="F24" s="278">
        <v>1</v>
      </c>
      <c r="G24" s="407"/>
      <c r="H24" s="407" t="s">
        <v>4816</v>
      </c>
    </row>
    <row r="25" spans="1:8" ht="30" customHeight="1">
      <c r="A25" s="289" t="s">
        <v>2065</v>
      </c>
      <c r="B25" s="1183" t="s">
        <v>327</v>
      </c>
      <c r="C25" s="1184" t="s">
        <v>2067</v>
      </c>
      <c r="D25" s="1185" t="s">
        <v>331</v>
      </c>
      <c r="E25" s="278">
        <v>0.28000000000000003</v>
      </c>
      <c r="F25" s="278">
        <v>1</v>
      </c>
      <c r="G25" s="407"/>
      <c r="H25" s="407" t="s">
        <v>4815</v>
      </c>
    </row>
    <row r="26" spans="1:8" ht="30" customHeight="1">
      <c r="A26" s="289" t="s">
        <v>2065</v>
      </c>
      <c r="B26" s="1183" t="s">
        <v>327</v>
      </c>
      <c r="C26" s="1184" t="s">
        <v>2068</v>
      </c>
      <c r="D26" s="1185" t="s">
        <v>328</v>
      </c>
      <c r="E26" s="278">
        <v>0.98</v>
      </c>
      <c r="F26" s="278">
        <v>1.33</v>
      </c>
      <c r="G26" s="407"/>
      <c r="H26" s="407" t="s">
        <v>4816</v>
      </c>
    </row>
    <row r="27" spans="1:8" ht="30" customHeight="1">
      <c r="A27" s="289" t="s">
        <v>2065</v>
      </c>
      <c r="B27" s="1183" t="s">
        <v>327</v>
      </c>
      <c r="C27" s="1184" t="s">
        <v>2069</v>
      </c>
      <c r="D27" s="1185" t="s">
        <v>523</v>
      </c>
      <c r="E27" s="278">
        <v>1.01</v>
      </c>
      <c r="F27" s="278">
        <v>1.35</v>
      </c>
      <c r="G27" s="407"/>
      <c r="H27" s="407" t="s">
        <v>4816</v>
      </c>
    </row>
    <row r="28" spans="1:8" ht="30" customHeight="1">
      <c r="A28" s="289" t="s">
        <v>2065</v>
      </c>
      <c r="B28" s="1183" t="s">
        <v>327</v>
      </c>
      <c r="C28" s="1184" t="s">
        <v>2070</v>
      </c>
      <c r="D28" s="1185" t="s">
        <v>524</v>
      </c>
      <c r="E28" s="278">
        <v>0.74</v>
      </c>
      <c r="F28" s="278">
        <v>1.05</v>
      </c>
      <c r="G28" s="407"/>
      <c r="H28" s="407" t="s">
        <v>4816</v>
      </c>
    </row>
    <row r="29" spans="1:8" ht="30" customHeight="1">
      <c r="A29" s="289" t="s">
        <v>2065</v>
      </c>
      <c r="B29" s="1183" t="s">
        <v>327</v>
      </c>
      <c r="C29" s="1184" t="s">
        <v>2071</v>
      </c>
      <c r="D29" s="1185" t="s">
        <v>332</v>
      </c>
      <c r="E29" s="278">
        <v>3.21</v>
      </c>
      <c r="F29" s="278">
        <v>1</v>
      </c>
      <c r="G29" s="407"/>
      <c r="H29" s="407" t="s">
        <v>4815</v>
      </c>
    </row>
    <row r="30" spans="1:8" ht="30" customHeight="1">
      <c r="A30" s="289" t="s">
        <v>2065</v>
      </c>
      <c r="B30" s="1183" t="s">
        <v>327</v>
      </c>
      <c r="C30" s="1184" t="s">
        <v>2072</v>
      </c>
      <c r="D30" s="1185" t="s">
        <v>329</v>
      </c>
      <c r="E30" s="278">
        <v>0.71</v>
      </c>
      <c r="F30" s="278">
        <v>0.95</v>
      </c>
      <c r="G30" s="407"/>
      <c r="H30" s="407" t="s">
        <v>4816</v>
      </c>
    </row>
    <row r="31" spans="1:8" ht="30" customHeight="1">
      <c r="A31" s="289" t="s">
        <v>2065</v>
      </c>
      <c r="B31" s="1183" t="s">
        <v>327</v>
      </c>
      <c r="C31" s="1184" t="s">
        <v>2073</v>
      </c>
      <c r="D31" s="1185" t="s">
        <v>5630</v>
      </c>
      <c r="E31" s="278">
        <v>0.89</v>
      </c>
      <c r="F31" s="278">
        <v>0.95</v>
      </c>
      <c r="G31" s="407"/>
      <c r="H31" s="407" t="s">
        <v>4816</v>
      </c>
    </row>
    <row r="32" spans="1:8" ht="30" customHeight="1">
      <c r="A32" s="289" t="s">
        <v>2065</v>
      </c>
      <c r="B32" s="1183" t="s">
        <v>327</v>
      </c>
      <c r="C32" s="1184" t="s">
        <v>2074</v>
      </c>
      <c r="D32" s="1185" t="s">
        <v>330</v>
      </c>
      <c r="E32" s="278">
        <v>0.46</v>
      </c>
      <c r="F32" s="278">
        <v>0.95</v>
      </c>
      <c r="G32" s="407"/>
      <c r="H32" s="407" t="s">
        <v>4816</v>
      </c>
    </row>
    <row r="33" spans="1:8" ht="30" customHeight="1">
      <c r="A33" s="289" t="s">
        <v>2065</v>
      </c>
      <c r="B33" s="1183" t="s">
        <v>327</v>
      </c>
      <c r="C33" s="1184" t="s">
        <v>2075</v>
      </c>
      <c r="D33" s="1185" t="s">
        <v>525</v>
      </c>
      <c r="E33" s="278">
        <v>0.39</v>
      </c>
      <c r="F33" s="278">
        <v>0.95</v>
      </c>
      <c r="G33" s="407"/>
      <c r="H33" s="407" t="s">
        <v>4816</v>
      </c>
    </row>
    <row r="34" spans="1:8" ht="30" customHeight="1">
      <c r="A34" s="289" t="s">
        <v>2065</v>
      </c>
      <c r="B34" s="1183" t="s">
        <v>327</v>
      </c>
      <c r="C34" s="1184" t="s">
        <v>2076</v>
      </c>
      <c r="D34" s="1185" t="s">
        <v>526</v>
      </c>
      <c r="E34" s="278">
        <v>0.57999999999999996</v>
      </c>
      <c r="F34" s="278">
        <v>0.95</v>
      </c>
      <c r="G34" s="407"/>
      <c r="H34" s="407" t="s">
        <v>4816</v>
      </c>
    </row>
    <row r="35" spans="1:8" ht="30" customHeight="1">
      <c r="A35" s="289" t="s">
        <v>2065</v>
      </c>
      <c r="B35" s="1183" t="s">
        <v>327</v>
      </c>
      <c r="C35" s="1184" t="s">
        <v>2077</v>
      </c>
      <c r="D35" s="1185" t="s">
        <v>527</v>
      </c>
      <c r="E35" s="278">
        <v>1.17</v>
      </c>
      <c r="F35" s="278">
        <v>0.95</v>
      </c>
      <c r="G35" s="407"/>
      <c r="H35" s="407" t="s">
        <v>4815</v>
      </c>
    </row>
    <row r="36" spans="1:8" ht="30" customHeight="1">
      <c r="A36" s="289" t="s">
        <v>2065</v>
      </c>
      <c r="B36" s="1183" t="s">
        <v>327</v>
      </c>
      <c r="C36" s="1184" t="s">
        <v>2078</v>
      </c>
      <c r="D36" s="1185" t="s">
        <v>528</v>
      </c>
      <c r="E36" s="278">
        <v>2.2000000000000002</v>
      </c>
      <c r="F36" s="278">
        <v>0.95</v>
      </c>
      <c r="G36" s="407"/>
      <c r="H36" s="407" t="s">
        <v>4816</v>
      </c>
    </row>
    <row r="37" spans="1:8" ht="30" customHeight="1">
      <c r="A37" s="289" t="s">
        <v>2065</v>
      </c>
      <c r="B37" s="1183" t="s">
        <v>327</v>
      </c>
      <c r="C37" s="1184" t="s">
        <v>5128</v>
      </c>
      <c r="D37" s="1185" t="s">
        <v>4114</v>
      </c>
      <c r="E37" s="278">
        <v>3.85</v>
      </c>
      <c r="F37" s="278">
        <v>0.95</v>
      </c>
      <c r="G37" s="407">
        <v>0.30449999999999999</v>
      </c>
      <c r="H37" s="407" t="s">
        <v>4816</v>
      </c>
    </row>
    <row r="38" spans="1:8" ht="30" customHeight="1">
      <c r="A38" s="289" t="s">
        <v>2065</v>
      </c>
      <c r="B38" s="1183" t="s">
        <v>327</v>
      </c>
      <c r="C38" s="1184" t="s">
        <v>5631</v>
      </c>
      <c r="D38" s="1185" t="s">
        <v>5632</v>
      </c>
      <c r="E38" s="278">
        <v>3.56</v>
      </c>
      <c r="F38" s="278">
        <v>0.95</v>
      </c>
      <c r="G38" s="407">
        <v>0.38490000000000002</v>
      </c>
      <c r="H38" s="407" t="s">
        <v>4816</v>
      </c>
    </row>
    <row r="39" spans="1:8" ht="30" customHeight="1">
      <c r="A39" s="289" t="s">
        <v>2065</v>
      </c>
      <c r="B39" s="1183" t="s">
        <v>327</v>
      </c>
      <c r="C39" s="1184" t="s">
        <v>5633</v>
      </c>
      <c r="D39" s="1185" t="s">
        <v>5634</v>
      </c>
      <c r="E39" s="278">
        <v>4.46</v>
      </c>
      <c r="F39" s="278">
        <v>0.95</v>
      </c>
      <c r="G39" s="407">
        <v>0.31979999999999997</v>
      </c>
      <c r="H39" s="407" t="s">
        <v>4816</v>
      </c>
    </row>
    <row r="40" spans="1:8" ht="30" customHeight="1">
      <c r="A40" s="289" t="s">
        <v>2065</v>
      </c>
      <c r="B40" s="1183" t="s">
        <v>327</v>
      </c>
      <c r="C40" s="1184" t="s">
        <v>5635</v>
      </c>
      <c r="D40" s="1185" t="s">
        <v>5636</v>
      </c>
      <c r="E40" s="278">
        <v>4.97</v>
      </c>
      <c r="F40" s="278">
        <v>0.95</v>
      </c>
      <c r="G40" s="407">
        <v>0.33610000000000001</v>
      </c>
      <c r="H40" s="407" t="s">
        <v>4816</v>
      </c>
    </row>
    <row r="41" spans="1:8" ht="30" customHeight="1">
      <c r="A41" s="289" t="s">
        <v>2079</v>
      </c>
      <c r="B41" s="1183" t="s">
        <v>333</v>
      </c>
      <c r="C41" s="1184" t="s">
        <v>2080</v>
      </c>
      <c r="D41" s="1185" t="s">
        <v>334</v>
      </c>
      <c r="E41" s="278">
        <v>4.5199999999999996</v>
      </c>
      <c r="F41" s="278">
        <v>0.94</v>
      </c>
      <c r="G41" s="407"/>
      <c r="H41" s="407" t="s">
        <v>4816</v>
      </c>
    </row>
    <row r="42" spans="1:8" ht="30" customHeight="1">
      <c r="A42" s="289" t="s">
        <v>2079</v>
      </c>
      <c r="B42" s="1183" t="s">
        <v>333</v>
      </c>
      <c r="C42" s="1184" t="s">
        <v>2081</v>
      </c>
      <c r="D42" s="1185" t="s">
        <v>335</v>
      </c>
      <c r="E42" s="278">
        <v>0.27</v>
      </c>
      <c r="F42" s="278">
        <v>0.94</v>
      </c>
      <c r="G42" s="407"/>
      <c r="H42" s="407" t="s">
        <v>4815</v>
      </c>
    </row>
    <row r="43" spans="1:8" ht="30" customHeight="1">
      <c r="A43" s="289" t="s">
        <v>2082</v>
      </c>
      <c r="B43" s="1183" t="s">
        <v>336</v>
      </c>
      <c r="C43" s="1184" t="s">
        <v>2083</v>
      </c>
      <c r="D43" s="1185" t="s">
        <v>337</v>
      </c>
      <c r="E43" s="278">
        <v>0.89</v>
      </c>
      <c r="F43" s="278">
        <v>0.93</v>
      </c>
      <c r="G43" s="407"/>
      <c r="H43" s="407" t="s">
        <v>4815</v>
      </c>
    </row>
    <row r="44" spans="1:8" ht="30" customHeight="1">
      <c r="A44" s="289" t="s">
        <v>2082</v>
      </c>
      <c r="B44" s="1183" t="s">
        <v>336</v>
      </c>
      <c r="C44" s="1184" t="s">
        <v>2084</v>
      </c>
      <c r="D44" s="1185" t="s">
        <v>529</v>
      </c>
      <c r="E44" s="278">
        <v>2.0099999999999998</v>
      </c>
      <c r="F44" s="278">
        <v>0.94</v>
      </c>
      <c r="G44" s="407"/>
      <c r="H44" s="407" t="s">
        <v>4816</v>
      </c>
    </row>
    <row r="45" spans="1:8" ht="30" customHeight="1">
      <c r="A45" s="289" t="s">
        <v>2082</v>
      </c>
      <c r="B45" s="1183" t="s">
        <v>336</v>
      </c>
      <c r="C45" s="1184" t="s">
        <v>2085</v>
      </c>
      <c r="D45" s="1185" t="s">
        <v>530</v>
      </c>
      <c r="E45" s="278">
        <v>0.86</v>
      </c>
      <c r="F45" s="278">
        <v>0.94</v>
      </c>
      <c r="G45" s="407"/>
      <c r="H45" s="407" t="s">
        <v>4816</v>
      </c>
    </row>
    <row r="46" spans="1:8" ht="30" customHeight="1">
      <c r="A46" s="289" t="s">
        <v>2082</v>
      </c>
      <c r="B46" s="1183" t="s">
        <v>336</v>
      </c>
      <c r="C46" s="1184" t="s">
        <v>2086</v>
      </c>
      <c r="D46" s="1185" t="s">
        <v>531</v>
      </c>
      <c r="E46" s="278">
        <v>1.21</v>
      </c>
      <c r="F46" s="278">
        <v>0.94</v>
      </c>
      <c r="G46" s="407"/>
      <c r="H46" s="407" t="s">
        <v>4816</v>
      </c>
    </row>
    <row r="47" spans="1:8" ht="30" customHeight="1">
      <c r="A47" s="289" t="s">
        <v>2082</v>
      </c>
      <c r="B47" s="1183" t="s">
        <v>336</v>
      </c>
      <c r="C47" s="1186" t="s">
        <v>2087</v>
      </c>
      <c r="D47" s="1187" t="s">
        <v>338</v>
      </c>
      <c r="E47" s="278">
        <v>0.87</v>
      </c>
      <c r="F47" s="278">
        <v>0.94</v>
      </c>
      <c r="G47" s="407"/>
      <c r="H47" s="407" t="s">
        <v>4816</v>
      </c>
    </row>
    <row r="48" spans="1:8" ht="30" customHeight="1">
      <c r="A48" s="289" t="s">
        <v>2082</v>
      </c>
      <c r="B48" s="1183" t="s">
        <v>336</v>
      </c>
      <c r="C48" s="1186" t="s">
        <v>2088</v>
      </c>
      <c r="D48" s="1187" t="s">
        <v>747</v>
      </c>
      <c r="E48" s="278">
        <v>4.1900000000000004</v>
      </c>
      <c r="F48" s="278">
        <v>1</v>
      </c>
      <c r="G48" s="407"/>
      <c r="H48" s="407" t="s">
        <v>4816</v>
      </c>
    </row>
    <row r="49" spans="1:8" ht="30" customHeight="1">
      <c r="A49" s="289" t="s">
        <v>2089</v>
      </c>
      <c r="B49" s="1183" t="s">
        <v>339</v>
      </c>
      <c r="C49" s="1186" t="s">
        <v>2090</v>
      </c>
      <c r="D49" s="1187" t="s">
        <v>685</v>
      </c>
      <c r="E49" s="278">
        <v>0.94</v>
      </c>
      <c r="F49" s="278">
        <v>0.94</v>
      </c>
      <c r="G49" s="407"/>
      <c r="H49" s="407" t="s">
        <v>4816</v>
      </c>
    </row>
    <row r="50" spans="1:8" ht="30" customHeight="1">
      <c r="A50" s="289" t="s">
        <v>2089</v>
      </c>
      <c r="B50" s="1183" t="s">
        <v>339</v>
      </c>
      <c r="C50" s="1186" t="s">
        <v>2091</v>
      </c>
      <c r="D50" s="1187" t="s">
        <v>686</v>
      </c>
      <c r="E50" s="278">
        <v>5.32</v>
      </c>
      <c r="F50" s="278">
        <v>0.94</v>
      </c>
      <c r="G50" s="407"/>
      <c r="H50" s="407" t="s">
        <v>4816</v>
      </c>
    </row>
    <row r="51" spans="1:8" ht="30" customHeight="1">
      <c r="A51" s="289" t="s">
        <v>2089</v>
      </c>
      <c r="B51" s="1183" t="s">
        <v>339</v>
      </c>
      <c r="C51" s="1184" t="s">
        <v>2092</v>
      </c>
      <c r="D51" s="1185" t="s">
        <v>340</v>
      </c>
      <c r="E51" s="278">
        <v>4.5</v>
      </c>
      <c r="F51" s="278">
        <v>0.94</v>
      </c>
      <c r="G51" s="407"/>
      <c r="H51" s="407" t="s">
        <v>4816</v>
      </c>
    </row>
    <row r="52" spans="1:8" ht="30" customHeight="1">
      <c r="A52" s="289" t="s">
        <v>2089</v>
      </c>
      <c r="B52" s="1183" t="s">
        <v>339</v>
      </c>
      <c r="C52" s="1184" t="s">
        <v>2093</v>
      </c>
      <c r="D52" s="1185" t="s">
        <v>748</v>
      </c>
      <c r="E52" s="278">
        <v>1.0900000000000001</v>
      </c>
      <c r="F52" s="278">
        <v>0.94</v>
      </c>
      <c r="G52" s="407"/>
      <c r="H52" s="407" t="s">
        <v>4816</v>
      </c>
    </row>
    <row r="53" spans="1:8" ht="30" customHeight="1">
      <c r="A53" s="289" t="s">
        <v>2089</v>
      </c>
      <c r="B53" s="1183" t="s">
        <v>339</v>
      </c>
      <c r="C53" s="1184" t="s">
        <v>2094</v>
      </c>
      <c r="D53" s="1185" t="s">
        <v>749</v>
      </c>
      <c r="E53" s="278">
        <v>4.51</v>
      </c>
      <c r="F53" s="278">
        <v>0.94</v>
      </c>
      <c r="G53" s="407"/>
      <c r="H53" s="407" t="s">
        <v>4816</v>
      </c>
    </row>
    <row r="54" spans="1:8" ht="30" customHeight="1">
      <c r="A54" s="289" t="s">
        <v>2089</v>
      </c>
      <c r="B54" s="1183" t="s">
        <v>339</v>
      </c>
      <c r="C54" s="1184" t="s">
        <v>2095</v>
      </c>
      <c r="D54" s="1185" t="s">
        <v>761</v>
      </c>
      <c r="E54" s="278">
        <v>2.0499999999999998</v>
      </c>
      <c r="F54" s="278">
        <v>1</v>
      </c>
      <c r="G54" s="407"/>
      <c r="H54" s="407" t="s">
        <v>4816</v>
      </c>
    </row>
    <row r="55" spans="1:8" ht="30" customHeight="1">
      <c r="A55" s="289" t="s">
        <v>2096</v>
      </c>
      <c r="B55" s="1183" t="s">
        <v>429</v>
      </c>
      <c r="C55" s="1186" t="s">
        <v>4487</v>
      </c>
      <c r="D55" s="1187" t="s">
        <v>4472</v>
      </c>
      <c r="E55" s="278">
        <v>0.32</v>
      </c>
      <c r="F55" s="278">
        <v>0.8</v>
      </c>
      <c r="G55" s="407">
        <v>0.97470000000000001</v>
      </c>
      <c r="H55" s="407" t="s">
        <v>4816</v>
      </c>
    </row>
    <row r="56" spans="1:8" ht="30" customHeight="1">
      <c r="A56" s="289" t="s">
        <v>2096</v>
      </c>
      <c r="B56" s="1183" t="s">
        <v>429</v>
      </c>
      <c r="C56" s="1186" t="s">
        <v>4488</v>
      </c>
      <c r="D56" s="1187" t="s">
        <v>4474</v>
      </c>
      <c r="E56" s="278">
        <v>1.39</v>
      </c>
      <c r="F56" s="278">
        <v>0.8</v>
      </c>
      <c r="G56" s="407">
        <v>0.9849</v>
      </c>
      <c r="H56" s="407" t="s">
        <v>4816</v>
      </c>
    </row>
    <row r="57" spans="1:8" ht="30" customHeight="1">
      <c r="A57" s="289" t="s">
        <v>2096</v>
      </c>
      <c r="B57" s="1183" t="s">
        <v>429</v>
      </c>
      <c r="C57" s="1186" t="s">
        <v>4489</v>
      </c>
      <c r="D57" s="1187" t="s">
        <v>4476</v>
      </c>
      <c r="E57" s="278">
        <v>2.1</v>
      </c>
      <c r="F57" s="278">
        <v>0.8</v>
      </c>
      <c r="G57" s="407">
        <v>0.99039999999999995</v>
      </c>
      <c r="H57" s="407" t="s">
        <v>4816</v>
      </c>
    </row>
    <row r="58" spans="1:8" ht="30" customHeight="1">
      <c r="A58" s="289" t="s">
        <v>2096</v>
      </c>
      <c r="B58" s="1183" t="s">
        <v>429</v>
      </c>
      <c r="C58" s="1184" t="s">
        <v>4490</v>
      </c>
      <c r="D58" s="1185" t="s">
        <v>4478</v>
      </c>
      <c r="E58" s="278">
        <v>2.86</v>
      </c>
      <c r="F58" s="278">
        <v>0.8</v>
      </c>
      <c r="G58" s="407">
        <v>0.98</v>
      </c>
      <c r="H58" s="407" t="s">
        <v>4816</v>
      </c>
    </row>
    <row r="59" spans="1:8" ht="30" customHeight="1">
      <c r="A59" s="289" t="s">
        <v>2097</v>
      </c>
      <c r="B59" s="1183" t="s">
        <v>341</v>
      </c>
      <c r="C59" s="1184" t="s">
        <v>2098</v>
      </c>
      <c r="D59" s="1185" t="s">
        <v>342</v>
      </c>
      <c r="E59" s="278">
        <v>1.84</v>
      </c>
      <c r="F59" s="278">
        <v>0.95</v>
      </c>
      <c r="G59" s="407"/>
      <c r="H59" s="407" t="s">
        <v>4816</v>
      </c>
    </row>
    <row r="60" spans="1:8" ht="30" customHeight="1">
      <c r="A60" s="289" t="s">
        <v>2099</v>
      </c>
      <c r="B60" s="1183" t="s">
        <v>343</v>
      </c>
      <c r="C60" s="1186" t="s">
        <v>2100</v>
      </c>
      <c r="D60" s="1187" t="s">
        <v>472</v>
      </c>
      <c r="E60" s="278">
        <v>4.37</v>
      </c>
      <c r="F60" s="278">
        <v>1</v>
      </c>
      <c r="G60" s="407"/>
      <c r="H60" s="407" t="s">
        <v>4816</v>
      </c>
    </row>
    <row r="61" spans="1:8" ht="30" customHeight="1">
      <c r="A61" s="289" t="s">
        <v>2099</v>
      </c>
      <c r="B61" s="1183" t="s">
        <v>343</v>
      </c>
      <c r="C61" s="1186" t="s">
        <v>2773</v>
      </c>
      <c r="D61" s="1187" t="s">
        <v>470</v>
      </c>
      <c r="E61" s="278">
        <v>7.82</v>
      </c>
      <c r="F61" s="278">
        <v>1</v>
      </c>
      <c r="G61" s="407"/>
      <c r="H61" s="407" t="s">
        <v>4816</v>
      </c>
    </row>
    <row r="62" spans="1:8" ht="30" customHeight="1">
      <c r="A62" s="289" t="s">
        <v>2099</v>
      </c>
      <c r="B62" s="1183" t="s">
        <v>343</v>
      </c>
      <c r="C62" s="1184" t="s">
        <v>2774</v>
      </c>
      <c r="D62" s="1185" t="s">
        <v>471</v>
      </c>
      <c r="E62" s="278">
        <v>5.68</v>
      </c>
      <c r="F62" s="278">
        <v>1</v>
      </c>
      <c r="G62" s="407"/>
      <c r="H62" s="407" t="s">
        <v>4816</v>
      </c>
    </row>
    <row r="63" spans="1:8" ht="30" customHeight="1">
      <c r="A63" s="289" t="s">
        <v>2101</v>
      </c>
      <c r="B63" s="1183" t="s">
        <v>344</v>
      </c>
      <c r="C63" s="1184" t="s">
        <v>2102</v>
      </c>
      <c r="D63" s="1185" t="s">
        <v>532</v>
      </c>
      <c r="E63" s="278">
        <v>0.97</v>
      </c>
      <c r="F63" s="278">
        <v>0.95</v>
      </c>
      <c r="G63" s="407"/>
      <c r="H63" s="407" t="s">
        <v>4816</v>
      </c>
    </row>
    <row r="64" spans="1:8" ht="30" customHeight="1">
      <c r="A64" s="289" t="s">
        <v>2101</v>
      </c>
      <c r="B64" s="1183" t="s">
        <v>344</v>
      </c>
      <c r="C64" s="1186" t="s">
        <v>2103</v>
      </c>
      <c r="D64" s="1187" t="s">
        <v>533</v>
      </c>
      <c r="E64" s="278">
        <v>1.1100000000000001</v>
      </c>
      <c r="F64" s="278">
        <v>0.95</v>
      </c>
      <c r="G64" s="407"/>
      <c r="H64" s="407" t="s">
        <v>4816</v>
      </c>
    </row>
    <row r="65" spans="1:8" ht="30" customHeight="1">
      <c r="A65" s="289" t="s">
        <v>2101</v>
      </c>
      <c r="B65" s="1183" t="s">
        <v>344</v>
      </c>
      <c r="C65" s="1184" t="s">
        <v>2104</v>
      </c>
      <c r="D65" s="1185" t="s">
        <v>534</v>
      </c>
      <c r="E65" s="278">
        <v>1.97</v>
      </c>
      <c r="F65" s="278">
        <v>0.95</v>
      </c>
      <c r="G65" s="407"/>
      <c r="H65" s="407" t="s">
        <v>4815</v>
      </c>
    </row>
    <row r="66" spans="1:8" ht="30" customHeight="1">
      <c r="A66" s="289" t="s">
        <v>2101</v>
      </c>
      <c r="B66" s="1183" t="s">
        <v>344</v>
      </c>
      <c r="C66" s="1184" t="s">
        <v>2105</v>
      </c>
      <c r="D66" s="1185" t="s">
        <v>535</v>
      </c>
      <c r="E66" s="278">
        <v>2.78</v>
      </c>
      <c r="F66" s="278">
        <v>0.95</v>
      </c>
      <c r="G66" s="407"/>
      <c r="H66" s="407" t="s">
        <v>4815</v>
      </c>
    </row>
    <row r="67" spans="1:8" ht="30" customHeight="1">
      <c r="A67" s="289" t="s">
        <v>2101</v>
      </c>
      <c r="B67" s="1183" t="s">
        <v>344</v>
      </c>
      <c r="C67" s="1184" t="s">
        <v>2106</v>
      </c>
      <c r="D67" s="1185" t="s">
        <v>687</v>
      </c>
      <c r="E67" s="278">
        <v>1.1499999999999999</v>
      </c>
      <c r="F67" s="278">
        <v>0.95</v>
      </c>
      <c r="G67" s="407"/>
      <c r="H67" s="407" t="s">
        <v>4816</v>
      </c>
    </row>
    <row r="68" spans="1:8" ht="30" customHeight="1">
      <c r="A68" s="289" t="s">
        <v>2101</v>
      </c>
      <c r="B68" s="1183" t="s">
        <v>344</v>
      </c>
      <c r="C68" s="1184" t="s">
        <v>2107</v>
      </c>
      <c r="D68" s="1185" t="s">
        <v>688</v>
      </c>
      <c r="E68" s="278">
        <v>1.22</v>
      </c>
      <c r="F68" s="278">
        <v>0.95</v>
      </c>
      <c r="G68" s="407"/>
      <c r="H68" s="407" t="s">
        <v>4816</v>
      </c>
    </row>
    <row r="69" spans="1:8" ht="30" customHeight="1">
      <c r="A69" s="289" t="s">
        <v>2101</v>
      </c>
      <c r="B69" s="1183" t="s">
        <v>344</v>
      </c>
      <c r="C69" s="1184" t="s">
        <v>2108</v>
      </c>
      <c r="D69" s="1185" t="s">
        <v>689</v>
      </c>
      <c r="E69" s="278">
        <v>1.78</v>
      </c>
      <c r="F69" s="278">
        <v>0.95</v>
      </c>
      <c r="G69" s="407"/>
      <c r="H69" s="407" t="s">
        <v>4816</v>
      </c>
    </row>
    <row r="70" spans="1:8" ht="30" customHeight="1">
      <c r="A70" s="289" t="s">
        <v>2101</v>
      </c>
      <c r="B70" s="1183" t="s">
        <v>344</v>
      </c>
      <c r="C70" s="1184" t="s">
        <v>2109</v>
      </c>
      <c r="D70" s="1185" t="s">
        <v>690</v>
      </c>
      <c r="E70" s="278">
        <v>2.23</v>
      </c>
      <c r="F70" s="278">
        <v>0.95</v>
      </c>
      <c r="G70" s="407"/>
      <c r="H70" s="407" t="s">
        <v>4815</v>
      </c>
    </row>
    <row r="71" spans="1:8" ht="30" customHeight="1">
      <c r="A71" s="289" t="s">
        <v>2101</v>
      </c>
      <c r="B71" s="1183" t="s">
        <v>344</v>
      </c>
      <c r="C71" s="1184" t="s">
        <v>2110</v>
      </c>
      <c r="D71" s="1185" t="s">
        <v>536</v>
      </c>
      <c r="E71" s="278">
        <v>2.36</v>
      </c>
      <c r="F71" s="278">
        <v>0.95</v>
      </c>
      <c r="G71" s="407"/>
      <c r="H71" s="407" t="s">
        <v>4815</v>
      </c>
    </row>
    <row r="72" spans="1:8" ht="30" customHeight="1">
      <c r="A72" s="289" t="s">
        <v>2101</v>
      </c>
      <c r="B72" s="1183" t="s">
        <v>344</v>
      </c>
      <c r="C72" s="1184" t="s">
        <v>2111</v>
      </c>
      <c r="D72" s="1185" t="s">
        <v>537</v>
      </c>
      <c r="E72" s="278">
        <v>4.28</v>
      </c>
      <c r="F72" s="278">
        <v>0.95</v>
      </c>
      <c r="G72" s="407"/>
      <c r="H72" s="407" t="s">
        <v>4815</v>
      </c>
    </row>
    <row r="73" spans="1:8" ht="30" customHeight="1">
      <c r="A73" s="289" t="s">
        <v>2101</v>
      </c>
      <c r="B73" s="1183" t="s">
        <v>344</v>
      </c>
      <c r="C73" s="1184" t="s">
        <v>5637</v>
      </c>
      <c r="D73" s="1185" t="s">
        <v>5638</v>
      </c>
      <c r="E73" s="278">
        <v>4.4000000000000004</v>
      </c>
      <c r="F73" s="278">
        <v>0.95</v>
      </c>
      <c r="G73" s="407">
        <v>0.1623</v>
      </c>
      <c r="H73" s="407" t="s">
        <v>4816</v>
      </c>
    </row>
    <row r="74" spans="1:8" ht="30" customHeight="1">
      <c r="A74" s="289" t="s">
        <v>2112</v>
      </c>
      <c r="B74" s="1183" t="s">
        <v>345</v>
      </c>
      <c r="C74" s="1184" t="s">
        <v>2113</v>
      </c>
      <c r="D74" s="1185" t="s">
        <v>691</v>
      </c>
      <c r="E74" s="278">
        <v>2.95</v>
      </c>
      <c r="F74" s="278">
        <v>1</v>
      </c>
      <c r="G74" s="407"/>
      <c r="H74" s="407" t="s">
        <v>4816</v>
      </c>
    </row>
    <row r="75" spans="1:8" ht="30" customHeight="1">
      <c r="A75" s="289" t="s">
        <v>2112</v>
      </c>
      <c r="B75" s="1183" t="s">
        <v>345</v>
      </c>
      <c r="C75" s="1184" t="s">
        <v>2114</v>
      </c>
      <c r="D75" s="1185" t="s">
        <v>692</v>
      </c>
      <c r="E75" s="278">
        <v>5.33</v>
      </c>
      <c r="F75" s="278">
        <v>1</v>
      </c>
      <c r="G75" s="407"/>
      <c r="H75" s="407" t="s">
        <v>4816</v>
      </c>
    </row>
    <row r="76" spans="1:8" ht="30" customHeight="1">
      <c r="A76" s="289" t="s">
        <v>2112</v>
      </c>
      <c r="B76" s="1183" t="s">
        <v>345</v>
      </c>
      <c r="C76" s="1184" t="s">
        <v>2115</v>
      </c>
      <c r="D76" s="1185" t="s">
        <v>5639</v>
      </c>
      <c r="E76" s="278">
        <v>0.77</v>
      </c>
      <c r="F76" s="278">
        <v>1</v>
      </c>
      <c r="G76" s="407"/>
      <c r="H76" s="407" t="s">
        <v>4815</v>
      </c>
    </row>
    <row r="77" spans="1:8" ht="30" customHeight="1">
      <c r="A77" s="289" t="s">
        <v>2112</v>
      </c>
      <c r="B77" s="1183" t="s">
        <v>345</v>
      </c>
      <c r="C77" s="1184" t="s">
        <v>2116</v>
      </c>
      <c r="D77" s="1185" t="s">
        <v>538</v>
      </c>
      <c r="E77" s="278">
        <v>0.88</v>
      </c>
      <c r="F77" s="278">
        <v>1</v>
      </c>
      <c r="G77" s="407"/>
      <c r="H77" s="407" t="s">
        <v>4815</v>
      </c>
    </row>
    <row r="78" spans="1:8" ht="30" customHeight="1">
      <c r="A78" s="289" t="s">
        <v>2112</v>
      </c>
      <c r="B78" s="1183" t="s">
        <v>345</v>
      </c>
      <c r="C78" s="1184" t="s">
        <v>2117</v>
      </c>
      <c r="D78" s="1185" t="s">
        <v>539</v>
      </c>
      <c r="E78" s="278">
        <v>1.05</v>
      </c>
      <c r="F78" s="278">
        <v>1</v>
      </c>
      <c r="G78" s="407"/>
      <c r="H78" s="407" t="s">
        <v>4816</v>
      </c>
    </row>
    <row r="79" spans="1:8" ht="30" customHeight="1">
      <c r="A79" s="289" t="s">
        <v>2112</v>
      </c>
      <c r="B79" s="1183" t="s">
        <v>345</v>
      </c>
      <c r="C79" s="1184" t="s">
        <v>2118</v>
      </c>
      <c r="D79" s="1185" t="s">
        <v>540</v>
      </c>
      <c r="E79" s="278">
        <v>1.25</v>
      </c>
      <c r="F79" s="278">
        <v>1</v>
      </c>
      <c r="G79" s="407"/>
      <c r="H79" s="407" t="s">
        <v>4816</v>
      </c>
    </row>
    <row r="80" spans="1:8" ht="30" customHeight="1">
      <c r="A80" s="289" t="s">
        <v>2112</v>
      </c>
      <c r="B80" s="1183" t="s">
        <v>345</v>
      </c>
      <c r="C80" s="1184" t="s">
        <v>5640</v>
      </c>
      <c r="D80" s="1185" t="s">
        <v>5641</v>
      </c>
      <c r="E80" s="278">
        <v>2.29</v>
      </c>
      <c r="F80" s="278">
        <v>1</v>
      </c>
      <c r="G80" s="407">
        <v>0.32419999999999999</v>
      </c>
      <c r="H80" s="407" t="s">
        <v>4816</v>
      </c>
    </row>
    <row r="81" spans="1:8" ht="30" customHeight="1">
      <c r="A81" s="289" t="s">
        <v>2119</v>
      </c>
      <c r="B81" s="1183" t="s">
        <v>346</v>
      </c>
      <c r="C81" s="1184" t="s">
        <v>2120</v>
      </c>
      <c r="D81" s="1185" t="s">
        <v>347</v>
      </c>
      <c r="E81" s="278">
        <v>1.51</v>
      </c>
      <c r="F81" s="278">
        <v>0.95</v>
      </c>
      <c r="G81" s="407"/>
      <c r="H81" s="407" t="s">
        <v>4816</v>
      </c>
    </row>
    <row r="82" spans="1:8" ht="30" customHeight="1">
      <c r="A82" s="289" t="s">
        <v>2119</v>
      </c>
      <c r="B82" s="1183" t="s">
        <v>346</v>
      </c>
      <c r="C82" s="1184" t="s">
        <v>2121</v>
      </c>
      <c r="D82" s="1185" t="s">
        <v>541</v>
      </c>
      <c r="E82" s="278">
        <v>2.2599999999999998</v>
      </c>
      <c r="F82" s="278">
        <v>0.95</v>
      </c>
      <c r="G82" s="407"/>
      <c r="H82" s="407" t="s">
        <v>4816</v>
      </c>
    </row>
    <row r="83" spans="1:8" ht="30" customHeight="1">
      <c r="A83" s="289" t="s">
        <v>2119</v>
      </c>
      <c r="B83" s="1183" t="s">
        <v>346</v>
      </c>
      <c r="C83" s="1184" t="s">
        <v>2122</v>
      </c>
      <c r="D83" s="1185" t="s">
        <v>693</v>
      </c>
      <c r="E83" s="278">
        <v>1.38</v>
      </c>
      <c r="F83" s="278">
        <v>0.95</v>
      </c>
      <c r="G83" s="407"/>
      <c r="H83" s="407" t="s">
        <v>4816</v>
      </c>
    </row>
    <row r="84" spans="1:8" ht="30" customHeight="1">
      <c r="A84" s="289" t="s">
        <v>2119</v>
      </c>
      <c r="B84" s="1183" t="s">
        <v>346</v>
      </c>
      <c r="C84" s="1184" t="s">
        <v>2123</v>
      </c>
      <c r="D84" s="1185" t="s">
        <v>694</v>
      </c>
      <c r="E84" s="278">
        <v>2.82</v>
      </c>
      <c r="F84" s="278">
        <v>0.95</v>
      </c>
      <c r="G84" s="407"/>
      <c r="H84" s="407" t="s">
        <v>4816</v>
      </c>
    </row>
    <row r="85" spans="1:8" ht="30" customHeight="1">
      <c r="A85" s="289" t="s">
        <v>2124</v>
      </c>
      <c r="B85" s="1183" t="s">
        <v>349</v>
      </c>
      <c r="C85" s="1184" t="s">
        <v>2125</v>
      </c>
      <c r="D85" s="1185" t="s">
        <v>350</v>
      </c>
      <c r="E85" s="278">
        <v>0.57999999999999996</v>
      </c>
      <c r="F85" s="278">
        <v>0.93</v>
      </c>
      <c r="G85" s="407"/>
      <c r="H85" s="407" t="s">
        <v>4816</v>
      </c>
    </row>
    <row r="86" spans="1:8" ht="30" customHeight="1">
      <c r="A86" s="289" t="s">
        <v>2124</v>
      </c>
      <c r="B86" s="1183" t="s">
        <v>349</v>
      </c>
      <c r="C86" s="1184" t="s">
        <v>2126</v>
      </c>
      <c r="D86" s="1185" t="s">
        <v>351</v>
      </c>
      <c r="E86" s="278">
        <v>0.62</v>
      </c>
      <c r="F86" s="278">
        <v>0.95</v>
      </c>
      <c r="G86" s="407"/>
      <c r="H86" s="407" t="s">
        <v>4816</v>
      </c>
    </row>
    <row r="87" spans="1:8" ht="30" customHeight="1">
      <c r="A87" s="289" t="s">
        <v>2124</v>
      </c>
      <c r="B87" s="1183" t="s">
        <v>349</v>
      </c>
      <c r="C87" s="1184" t="s">
        <v>2127</v>
      </c>
      <c r="D87" s="1185" t="s">
        <v>542</v>
      </c>
      <c r="E87" s="278">
        <v>1.4</v>
      </c>
      <c r="F87" s="278">
        <v>0.95</v>
      </c>
      <c r="G87" s="407"/>
      <c r="H87" s="407" t="s">
        <v>4816</v>
      </c>
    </row>
    <row r="88" spans="1:8" ht="30" customHeight="1">
      <c r="A88" s="289" t="s">
        <v>2124</v>
      </c>
      <c r="B88" s="1183" t="s">
        <v>349</v>
      </c>
      <c r="C88" s="1184" t="s">
        <v>2128</v>
      </c>
      <c r="D88" s="1185" t="s">
        <v>352</v>
      </c>
      <c r="E88" s="278">
        <v>1.27</v>
      </c>
      <c r="F88" s="278">
        <v>0.95</v>
      </c>
      <c r="G88" s="407"/>
      <c r="H88" s="407" t="s">
        <v>4816</v>
      </c>
    </row>
    <row r="89" spans="1:8" ht="30" customHeight="1">
      <c r="A89" s="289" t="s">
        <v>2124</v>
      </c>
      <c r="B89" s="1183" t="s">
        <v>349</v>
      </c>
      <c r="C89" s="1184" t="s">
        <v>2129</v>
      </c>
      <c r="D89" s="1185" t="s">
        <v>353</v>
      </c>
      <c r="E89" s="278">
        <v>3.12</v>
      </c>
      <c r="F89" s="278">
        <v>1</v>
      </c>
      <c r="G89" s="407"/>
      <c r="H89" s="407" t="s">
        <v>4816</v>
      </c>
    </row>
    <row r="90" spans="1:8" ht="30" customHeight="1">
      <c r="A90" s="289" t="s">
        <v>2124</v>
      </c>
      <c r="B90" s="1183" t="s">
        <v>349</v>
      </c>
      <c r="C90" s="1184" t="s">
        <v>2130</v>
      </c>
      <c r="D90" s="1185" t="s">
        <v>354</v>
      </c>
      <c r="E90" s="278">
        <v>4.51</v>
      </c>
      <c r="F90" s="278">
        <v>1</v>
      </c>
      <c r="G90" s="407"/>
      <c r="H90" s="407" t="s">
        <v>4816</v>
      </c>
    </row>
    <row r="91" spans="1:8" ht="30" customHeight="1">
      <c r="A91" s="289" t="s">
        <v>2124</v>
      </c>
      <c r="B91" s="1183" t="s">
        <v>349</v>
      </c>
      <c r="C91" s="1184" t="s">
        <v>2131</v>
      </c>
      <c r="D91" s="1185" t="s">
        <v>750</v>
      </c>
      <c r="E91" s="278">
        <v>7.2</v>
      </c>
      <c r="F91" s="278">
        <v>1</v>
      </c>
      <c r="G91" s="407"/>
      <c r="H91" s="407" t="s">
        <v>4816</v>
      </c>
    </row>
    <row r="92" spans="1:8" ht="30" customHeight="1">
      <c r="A92" s="289" t="s">
        <v>2124</v>
      </c>
      <c r="B92" s="1183" t="s">
        <v>349</v>
      </c>
      <c r="C92" s="1184" t="s">
        <v>2132</v>
      </c>
      <c r="D92" s="1185" t="s">
        <v>355</v>
      </c>
      <c r="E92" s="278">
        <v>1.18</v>
      </c>
      <c r="F92" s="278">
        <v>0.93</v>
      </c>
      <c r="G92" s="407"/>
      <c r="H92" s="407" t="s">
        <v>4816</v>
      </c>
    </row>
    <row r="93" spans="1:8" ht="30" customHeight="1">
      <c r="A93" s="289" t="s">
        <v>2124</v>
      </c>
      <c r="B93" s="1183" t="s">
        <v>349</v>
      </c>
      <c r="C93" s="1184" t="s">
        <v>2133</v>
      </c>
      <c r="D93" s="1185" t="s">
        <v>356</v>
      </c>
      <c r="E93" s="278">
        <v>0.98</v>
      </c>
      <c r="F93" s="278">
        <v>0.95</v>
      </c>
      <c r="G93" s="407"/>
      <c r="H93" s="407" t="s">
        <v>4816</v>
      </c>
    </row>
    <row r="94" spans="1:8" ht="30" customHeight="1">
      <c r="A94" s="289" t="s">
        <v>2124</v>
      </c>
      <c r="B94" s="1183" t="s">
        <v>349</v>
      </c>
      <c r="C94" s="1184" t="s">
        <v>2134</v>
      </c>
      <c r="D94" s="1185" t="s">
        <v>543</v>
      </c>
      <c r="E94" s="278">
        <v>0.35</v>
      </c>
      <c r="F94" s="278">
        <v>0.93</v>
      </c>
      <c r="G94" s="407"/>
      <c r="H94" s="407" t="s">
        <v>4816</v>
      </c>
    </row>
    <row r="95" spans="1:8" ht="30" customHeight="1">
      <c r="A95" s="289" t="s">
        <v>2124</v>
      </c>
      <c r="B95" s="1183" t="s">
        <v>349</v>
      </c>
      <c r="C95" s="1184" t="s">
        <v>2135</v>
      </c>
      <c r="D95" s="1185" t="s">
        <v>480</v>
      </c>
      <c r="E95" s="278">
        <v>0.5</v>
      </c>
      <c r="F95" s="278">
        <v>0.95</v>
      </c>
      <c r="G95" s="407"/>
      <c r="H95" s="407" t="s">
        <v>4816</v>
      </c>
    </row>
    <row r="96" spans="1:8" ht="30" customHeight="1">
      <c r="A96" s="289" t="s">
        <v>2124</v>
      </c>
      <c r="B96" s="1183" t="s">
        <v>349</v>
      </c>
      <c r="C96" s="1184" t="s">
        <v>2136</v>
      </c>
      <c r="D96" s="1185" t="s">
        <v>678</v>
      </c>
      <c r="E96" s="278">
        <v>1</v>
      </c>
      <c r="F96" s="278">
        <v>0.93</v>
      </c>
      <c r="G96" s="407"/>
      <c r="H96" s="407" t="s">
        <v>4816</v>
      </c>
    </row>
    <row r="97" spans="1:8" ht="30" customHeight="1">
      <c r="A97" s="289" t="s">
        <v>2124</v>
      </c>
      <c r="B97" s="1183" t="s">
        <v>349</v>
      </c>
      <c r="C97" s="1184" t="s">
        <v>3753</v>
      </c>
      <c r="D97" s="1185" t="s">
        <v>2137</v>
      </c>
      <c r="E97" s="278">
        <v>4.4000000000000004</v>
      </c>
      <c r="F97" s="278">
        <v>1</v>
      </c>
      <c r="G97" s="407"/>
      <c r="H97" s="407" t="s">
        <v>4816</v>
      </c>
    </row>
    <row r="98" spans="1:8" ht="30" customHeight="1">
      <c r="A98" s="289" t="s">
        <v>2124</v>
      </c>
      <c r="B98" s="1183" t="s">
        <v>349</v>
      </c>
      <c r="C98" s="1184" t="s">
        <v>2138</v>
      </c>
      <c r="D98" s="1185" t="s">
        <v>544</v>
      </c>
      <c r="E98" s="278">
        <v>2.2999999999999998</v>
      </c>
      <c r="F98" s="278">
        <v>1</v>
      </c>
      <c r="G98" s="407"/>
      <c r="H98" s="407" t="s">
        <v>4816</v>
      </c>
    </row>
    <row r="99" spans="1:8" ht="30" customHeight="1">
      <c r="A99" s="289" t="s">
        <v>2124</v>
      </c>
      <c r="B99" s="1183" t="s">
        <v>349</v>
      </c>
      <c r="C99" s="1184" t="s">
        <v>3754</v>
      </c>
      <c r="D99" s="1185" t="s">
        <v>3755</v>
      </c>
      <c r="E99" s="278">
        <v>1.89</v>
      </c>
      <c r="F99" s="278">
        <v>0.8</v>
      </c>
      <c r="G99" s="407">
        <v>0.91120000000000001</v>
      </c>
      <c r="H99" s="407" t="s">
        <v>4816</v>
      </c>
    </row>
    <row r="100" spans="1:8" ht="30" customHeight="1">
      <c r="A100" s="289" t="s">
        <v>2124</v>
      </c>
      <c r="B100" s="1183" t="s">
        <v>349</v>
      </c>
      <c r="C100" s="1184" t="s">
        <v>3756</v>
      </c>
      <c r="D100" s="1185" t="s">
        <v>3757</v>
      </c>
      <c r="E100" s="278">
        <v>4.08</v>
      </c>
      <c r="F100" s="278">
        <v>0.8</v>
      </c>
      <c r="G100" s="407">
        <v>0.61299999999999999</v>
      </c>
      <c r="H100" s="407" t="s">
        <v>4816</v>
      </c>
    </row>
    <row r="101" spans="1:8" ht="30" customHeight="1">
      <c r="A101" s="289" t="s">
        <v>2124</v>
      </c>
      <c r="B101" s="1183" t="s">
        <v>349</v>
      </c>
      <c r="C101" s="1184" t="s">
        <v>3758</v>
      </c>
      <c r="D101" s="1185" t="s">
        <v>3759</v>
      </c>
      <c r="E101" s="278">
        <v>6.17</v>
      </c>
      <c r="F101" s="278">
        <v>0.8</v>
      </c>
      <c r="G101" s="407">
        <v>0.63239999999999996</v>
      </c>
      <c r="H101" s="407" t="s">
        <v>4816</v>
      </c>
    </row>
    <row r="102" spans="1:8" ht="30" customHeight="1">
      <c r="A102" s="289" t="s">
        <v>2124</v>
      </c>
      <c r="B102" s="1183" t="s">
        <v>349</v>
      </c>
      <c r="C102" s="1184" t="s">
        <v>3760</v>
      </c>
      <c r="D102" s="1185" t="s">
        <v>3761</v>
      </c>
      <c r="E102" s="278">
        <v>12.07</v>
      </c>
      <c r="F102" s="278">
        <v>0.8</v>
      </c>
      <c r="G102" s="407">
        <v>0.77629999999999999</v>
      </c>
      <c r="H102" s="407" t="s">
        <v>4816</v>
      </c>
    </row>
    <row r="103" spans="1:8" ht="30" customHeight="1">
      <c r="A103" s="289" t="s">
        <v>2124</v>
      </c>
      <c r="B103" s="1183" t="s">
        <v>349</v>
      </c>
      <c r="C103" s="1184" t="s">
        <v>3762</v>
      </c>
      <c r="D103" s="1185" t="s">
        <v>3763</v>
      </c>
      <c r="E103" s="278">
        <v>2.0699999999999998</v>
      </c>
      <c r="F103" s="278">
        <v>0.8</v>
      </c>
      <c r="G103" s="407"/>
      <c r="H103" s="407" t="s">
        <v>4816</v>
      </c>
    </row>
    <row r="104" spans="1:8" ht="30" customHeight="1">
      <c r="A104" s="289" t="s">
        <v>2139</v>
      </c>
      <c r="B104" s="1183" t="s">
        <v>357</v>
      </c>
      <c r="C104" s="1184" t="s">
        <v>2140</v>
      </c>
      <c r="D104" s="1185" t="s">
        <v>695</v>
      </c>
      <c r="E104" s="278">
        <v>1.42</v>
      </c>
      <c r="F104" s="278">
        <v>1</v>
      </c>
      <c r="G104" s="407"/>
      <c r="H104" s="407" t="s">
        <v>4816</v>
      </c>
    </row>
    <row r="105" spans="1:8" ht="30" customHeight="1">
      <c r="A105" s="289" t="s">
        <v>2139</v>
      </c>
      <c r="B105" s="1183" t="s">
        <v>357</v>
      </c>
      <c r="C105" s="1184" t="s">
        <v>2141</v>
      </c>
      <c r="D105" s="1185" t="s">
        <v>696</v>
      </c>
      <c r="E105" s="278">
        <v>2.81</v>
      </c>
      <c r="F105" s="278">
        <v>1</v>
      </c>
      <c r="G105" s="407"/>
      <c r="H105" s="407" t="s">
        <v>4816</v>
      </c>
    </row>
    <row r="106" spans="1:8" ht="30" customHeight="1">
      <c r="A106" s="289" t="s">
        <v>2139</v>
      </c>
      <c r="B106" s="1183" t="s">
        <v>357</v>
      </c>
      <c r="C106" s="1184" t="s">
        <v>2142</v>
      </c>
      <c r="D106" s="1185" t="s">
        <v>697</v>
      </c>
      <c r="E106" s="278">
        <v>1.1200000000000001</v>
      </c>
      <c r="F106" s="278">
        <v>1</v>
      </c>
      <c r="G106" s="407"/>
      <c r="H106" s="407" t="s">
        <v>4816</v>
      </c>
    </row>
    <row r="107" spans="1:8" ht="30" customHeight="1">
      <c r="A107" s="289" t="s">
        <v>2139</v>
      </c>
      <c r="B107" s="1183" t="s">
        <v>357</v>
      </c>
      <c r="C107" s="1184" t="s">
        <v>2143</v>
      </c>
      <c r="D107" s="1185" t="s">
        <v>698</v>
      </c>
      <c r="E107" s="278">
        <v>2.0099999999999998</v>
      </c>
      <c r="F107" s="278">
        <v>1</v>
      </c>
      <c r="G107" s="407"/>
      <c r="H107" s="407" t="s">
        <v>4816</v>
      </c>
    </row>
    <row r="108" spans="1:8" ht="30" customHeight="1">
      <c r="A108" s="289" t="s">
        <v>2139</v>
      </c>
      <c r="B108" s="1183" t="s">
        <v>357</v>
      </c>
      <c r="C108" s="1184" t="s">
        <v>2144</v>
      </c>
      <c r="D108" s="1185" t="s">
        <v>699</v>
      </c>
      <c r="E108" s="278">
        <v>1.42</v>
      </c>
      <c r="F108" s="278">
        <v>1</v>
      </c>
      <c r="G108" s="407"/>
      <c r="H108" s="407" t="s">
        <v>4816</v>
      </c>
    </row>
    <row r="109" spans="1:8" ht="30" customHeight="1">
      <c r="A109" s="289" t="s">
        <v>2139</v>
      </c>
      <c r="B109" s="1183" t="s">
        <v>357</v>
      </c>
      <c r="C109" s="1184" t="s">
        <v>2145</v>
      </c>
      <c r="D109" s="1185" t="s">
        <v>700</v>
      </c>
      <c r="E109" s="278">
        <v>2.38</v>
      </c>
      <c r="F109" s="278">
        <v>1</v>
      </c>
      <c r="G109" s="407"/>
      <c r="H109" s="407" t="s">
        <v>4816</v>
      </c>
    </row>
    <row r="110" spans="1:8" ht="30" customHeight="1">
      <c r="A110" s="289" t="s">
        <v>2139</v>
      </c>
      <c r="B110" s="1183" t="s">
        <v>357</v>
      </c>
      <c r="C110" s="1184" t="s">
        <v>3764</v>
      </c>
      <c r="D110" s="1185" t="s">
        <v>3765</v>
      </c>
      <c r="E110" s="278">
        <v>1.61</v>
      </c>
      <c r="F110" s="278">
        <v>1</v>
      </c>
      <c r="G110" s="407"/>
      <c r="H110" s="407" t="s">
        <v>4816</v>
      </c>
    </row>
    <row r="111" spans="1:8" ht="30" customHeight="1">
      <c r="A111" s="289" t="s">
        <v>2139</v>
      </c>
      <c r="B111" s="1183" t="s">
        <v>357</v>
      </c>
      <c r="C111" s="1184" t="s">
        <v>3766</v>
      </c>
      <c r="D111" s="1185" t="s">
        <v>3767</v>
      </c>
      <c r="E111" s="278">
        <v>2.99</v>
      </c>
      <c r="F111" s="278">
        <v>1</v>
      </c>
      <c r="G111" s="407"/>
      <c r="H111" s="407" t="s">
        <v>4816</v>
      </c>
    </row>
    <row r="112" spans="1:8" ht="30" customHeight="1">
      <c r="A112" s="289" t="s">
        <v>2139</v>
      </c>
      <c r="B112" s="1183" t="s">
        <v>357</v>
      </c>
      <c r="C112" s="1184" t="s">
        <v>3768</v>
      </c>
      <c r="D112" s="1185" t="s">
        <v>3769</v>
      </c>
      <c r="E112" s="278">
        <v>3.54</v>
      </c>
      <c r="F112" s="278">
        <v>1</v>
      </c>
      <c r="G112" s="407"/>
      <c r="H112" s="407" t="s">
        <v>4816</v>
      </c>
    </row>
    <row r="113" spans="1:8" ht="30" customHeight="1">
      <c r="A113" s="289" t="s">
        <v>2146</v>
      </c>
      <c r="B113" s="1183" t="s">
        <v>358</v>
      </c>
      <c r="C113" s="1184" t="s">
        <v>2147</v>
      </c>
      <c r="D113" s="1185" t="s">
        <v>545</v>
      </c>
      <c r="E113" s="278">
        <v>0.84</v>
      </c>
      <c r="F113" s="278">
        <v>0.95</v>
      </c>
      <c r="G113" s="407"/>
      <c r="H113" s="407" t="s">
        <v>4815</v>
      </c>
    </row>
    <row r="114" spans="1:8" ht="30" customHeight="1">
      <c r="A114" s="289" t="s">
        <v>2146</v>
      </c>
      <c r="B114" s="1183" t="s">
        <v>358</v>
      </c>
      <c r="C114" s="1184" t="s">
        <v>2148</v>
      </c>
      <c r="D114" s="1185" t="s">
        <v>546</v>
      </c>
      <c r="E114" s="278">
        <v>1.74</v>
      </c>
      <c r="F114" s="278">
        <v>0.95</v>
      </c>
      <c r="G114" s="407"/>
      <c r="H114" s="407" t="s">
        <v>4816</v>
      </c>
    </row>
    <row r="115" spans="1:8" ht="30" customHeight="1">
      <c r="A115" s="289" t="s">
        <v>2146</v>
      </c>
      <c r="B115" s="1183" t="s">
        <v>358</v>
      </c>
      <c r="C115" s="1184" t="s">
        <v>2149</v>
      </c>
      <c r="D115" s="1185" t="s">
        <v>547</v>
      </c>
      <c r="E115" s="278">
        <v>2.4900000000000002</v>
      </c>
      <c r="F115" s="278">
        <v>0.95</v>
      </c>
      <c r="G115" s="407"/>
      <c r="H115" s="407" t="s">
        <v>4816</v>
      </c>
    </row>
    <row r="116" spans="1:8" ht="30" customHeight="1">
      <c r="A116" s="289" t="s">
        <v>2146</v>
      </c>
      <c r="B116" s="1183" t="s">
        <v>358</v>
      </c>
      <c r="C116" s="1184" t="s">
        <v>5642</v>
      </c>
      <c r="D116" s="1185" t="s">
        <v>5643</v>
      </c>
      <c r="E116" s="278">
        <v>7.23</v>
      </c>
      <c r="F116" s="278">
        <v>0.95</v>
      </c>
      <c r="G116" s="407">
        <v>0.3332</v>
      </c>
      <c r="H116" s="407" t="s">
        <v>4816</v>
      </c>
    </row>
    <row r="117" spans="1:8" ht="30" customHeight="1">
      <c r="A117" s="289" t="s">
        <v>2150</v>
      </c>
      <c r="B117" s="1183" t="s">
        <v>359</v>
      </c>
      <c r="C117" s="1184" t="s">
        <v>2151</v>
      </c>
      <c r="D117" s="1185" t="s">
        <v>360</v>
      </c>
      <c r="E117" s="278">
        <v>0.98</v>
      </c>
      <c r="F117" s="278">
        <v>0.94</v>
      </c>
      <c r="G117" s="407"/>
      <c r="H117" s="407" t="s">
        <v>4816</v>
      </c>
    </row>
    <row r="118" spans="1:8" ht="30" customHeight="1">
      <c r="A118" s="289" t="s">
        <v>2150</v>
      </c>
      <c r="B118" s="1183" t="s">
        <v>359</v>
      </c>
      <c r="C118" s="1184" t="s">
        <v>2152</v>
      </c>
      <c r="D118" s="1185" t="s">
        <v>361</v>
      </c>
      <c r="E118" s="278">
        <v>1.55</v>
      </c>
      <c r="F118" s="278">
        <v>0.95</v>
      </c>
      <c r="G118" s="407"/>
      <c r="H118" s="407" t="s">
        <v>4816</v>
      </c>
    </row>
    <row r="119" spans="1:8" ht="30" customHeight="1">
      <c r="A119" s="289" t="s">
        <v>2150</v>
      </c>
      <c r="B119" s="1183" t="s">
        <v>359</v>
      </c>
      <c r="C119" s="1184" t="s">
        <v>2153</v>
      </c>
      <c r="D119" s="1185" t="s">
        <v>548</v>
      </c>
      <c r="E119" s="278">
        <v>0.84</v>
      </c>
      <c r="F119" s="278">
        <v>0.94</v>
      </c>
      <c r="G119" s="407"/>
      <c r="H119" s="407" t="s">
        <v>4816</v>
      </c>
    </row>
    <row r="120" spans="1:8" ht="30" customHeight="1">
      <c r="A120" s="289" t="s">
        <v>2150</v>
      </c>
      <c r="B120" s="1183" t="s">
        <v>359</v>
      </c>
      <c r="C120" s="1184" t="s">
        <v>2154</v>
      </c>
      <c r="D120" s="1185" t="s">
        <v>549</v>
      </c>
      <c r="E120" s="278">
        <v>1.33</v>
      </c>
      <c r="F120" s="278">
        <v>0.94</v>
      </c>
      <c r="G120" s="407"/>
      <c r="H120" s="407" t="s">
        <v>4816</v>
      </c>
    </row>
    <row r="121" spans="1:8" ht="30" customHeight="1">
      <c r="A121" s="289" t="s">
        <v>2150</v>
      </c>
      <c r="B121" s="1183" t="s">
        <v>359</v>
      </c>
      <c r="C121" s="1184" t="s">
        <v>2155</v>
      </c>
      <c r="D121" s="1185" t="s">
        <v>701</v>
      </c>
      <c r="E121" s="278">
        <v>0.96</v>
      </c>
      <c r="F121" s="278">
        <v>0.94</v>
      </c>
      <c r="G121" s="407"/>
      <c r="H121" s="407" t="s">
        <v>4815</v>
      </c>
    </row>
    <row r="122" spans="1:8" ht="30" customHeight="1">
      <c r="A122" s="289" t="s">
        <v>2150</v>
      </c>
      <c r="B122" s="1183" t="s">
        <v>359</v>
      </c>
      <c r="C122" s="1184" t="s">
        <v>2156</v>
      </c>
      <c r="D122" s="1185" t="s">
        <v>362</v>
      </c>
      <c r="E122" s="278">
        <v>1.02</v>
      </c>
      <c r="F122" s="278">
        <v>0.94</v>
      </c>
      <c r="G122" s="407"/>
      <c r="H122" s="407" t="s">
        <v>4816</v>
      </c>
    </row>
    <row r="123" spans="1:8" ht="30" customHeight="1">
      <c r="A123" s="289" t="s">
        <v>2150</v>
      </c>
      <c r="B123" s="1183" t="s">
        <v>359</v>
      </c>
      <c r="C123" s="1184" t="s">
        <v>2157</v>
      </c>
      <c r="D123" s="1185" t="s">
        <v>1948</v>
      </c>
      <c r="E123" s="278">
        <v>1.43</v>
      </c>
      <c r="F123" s="278">
        <v>0.93</v>
      </c>
      <c r="G123" s="407"/>
      <c r="H123" s="407" t="s">
        <v>4815</v>
      </c>
    </row>
    <row r="124" spans="1:8" ht="30" customHeight="1">
      <c r="A124" s="289" t="s">
        <v>2150</v>
      </c>
      <c r="B124" s="1183" t="s">
        <v>359</v>
      </c>
      <c r="C124" s="1184" t="s">
        <v>2158</v>
      </c>
      <c r="D124" s="1185" t="s">
        <v>1950</v>
      </c>
      <c r="E124" s="278">
        <v>2.11</v>
      </c>
      <c r="F124" s="278">
        <v>0.93</v>
      </c>
      <c r="G124" s="407"/>
      <c r="H124" s="407" t="s">
        <v>4815</v>
      </c>
    </row>
    <row r="125" spans="1:8" ht="30" customHeight="1">
      <c r="A125" s="289" t="s">
        <v>2150</v>
      </c>
      <c r="B125" s="1183" t="s">
        <v>359</v>
      </c>
      <c r="C125" s="1184" t="s">
        <v>2159</v>
      </c>
      <c r="D125" s="1185" t="s">
        <v>550</v>
      </c>
      <c r="E125" s="278">
        <v>0.74</v>
      </c>
      <c r="F125" s="278">
        <v>0.94</v>
      </c>
      <c r="G125" s="407"/>
      <c r="H125" s="407" t="s">
        <v>4816</v>
      </c>
    </row>
    <row r="126" spans="1:8" ht="30" customHeight="1">
      <c r="A126" s="289" t="s">
        <v>2150</v>
      </c>
      <c r="B126" s="1183" t="s">
        <v>359</v>
      </c>
      <c r="C126" s="1184" t="s">
        <v>2160</v>
      </c>
      <c r="D126" s="1185" t="s">
        <v>551</v>
      </c>
      <c r="E126" s="278">
        <v>0.99</v>
      </c>
      <c r="F126" s="278">
        <v>0.94</v>
      </c>
      <c r="G126" s="407"/>
      <c r="H126" s="407" t="s">
        <v>4816</v>
      </c>
    </row>
    <row r="127" spans="1:8" ht="30" customHeight="1">
      <c r="A127" s="289" t="s">
        <v>2150</v>
      </c>
      <c r="B127" s="1183" t="s">
        <v>359</v>
      </c>
      <c r="C127" s="1184" t="s">
        <v>2161</v>
      </c>
      <c r="D127" s="1185" t="s">
        <v>363</v>
      </c>
      <c r="E127" s="278">
        <v>2.61</v>
      </c>
      <c r="F127" s="278">
        <v>1</v>
      </c>
      <c r="G127" s="407">
        <v>0.70199999999999996</v>
      </c>
      <c r="H127" s="407" t="s">
        <v>4816</v>
      </c>
    </row>
    <row r="128" spans="1:8" ht="30" customHeight="1">
      <c r="A128" s="289" t="s">
        <v>2150</v>
      </c>
      <c r="B128" s="1183" t="s">
        <v>359</v>
      </c>
      <c r="C128" s="1184" t="s">
        <v>2162</v>
      </c>
      <c r="D128" s="1185" t="s">
        <v>364</v>
      </c>
      <c r="E128" s="278">
        <v>4.8899999999999997</v>
      </c>
      <c r="F128" s="278">
        <v>1</v>
      </c>
      <c r="G128" s="407"/>
      <c r="H128" s="407" t="s">
        <v>4816</v>
      </c>
    </row>
    <row r="129" spans="1:8" ht="30" customHeight="1">
      <c r="A129" s="289" t="s">
        <v>2150</v>
      </c>
      <c r="B129" s="1183" t="s">
        <v>359</v>
      </c>
      <c r="C129" s="1184" t="s">
        <v>2163</v>
      </c>
      <c r="D129" s="1185" t="s">
        <v>703</v>
      </c>
      <c r="E129" s="278">
        <v>4.05</v>
      </c>
      <c r="F129" s="278">
        <v>1</v>
      </c>
      <c r="G129" s="407">
        <v>0.88729999999999998</v>
      </c>
      <c r="H129" s="407" t="s">
        <v>4816</v>
      </c>
    </row>
    <row r="130" spans="1:8" ht="30" customHeight="1">
      <c r="A130" s="289" t="s">
        <v>2150</v>
      </c>
      <c r="B130" s="1183" t="s">
        <v>359</v>
      </c>
      <c r="C130" s="1184" t="s">
        <v>2164</v>
      </c>
      <c r="D130" s="1185" t="s">
        <v>704</v>
      </c>
      <c r="E130" s="278">
        <v>5.13</v>
      </c>
      <c r="F130" s="278">
        <v>1</v>
      </c>
      <c r="G130" s="407">
        <v>0.73419999999999996</v>
      </c>
      <c r="H130" s="407" t="s">
        <v>4816</v>
      </c>
    </row>
    <row r="131" spans="1:8" ht="30" customHeight="1">
      <c r="A131" s="289" t="s">
        <v>2150</v>
      </c>
      <c r="B131" s="1183" t="s">
        <v>359</v>
      </c>
      <c r="C131" s="1184" t="s">
        <v>2165</v>
      </c>
      <c r="D131" s="1185" t="s">
        <v>705</v>
      </c>
      <c r="E131" s="278">
        <v>6.85</v>
      </c>
      <c r="F131" s="278">
        <v>1</v>
      </c>
      <c r="G131" s="407">
        <v>0.81659999999999999</v>
      </c>
      <c r="H131" s="407" t="s">
        <v>4816</v>
      </c>
    </row>
    <row r="132" spans="1:8" ht="30" customHeight="1">
      <c r="A132" s="289" t="s">
        <v>2150</v>
      </c>
      <c r="B132" s="1183" t="s">
        <v>359</v>
      </c>
      <c r="C132" s="1184" t="s">
        <v>2166</v>
      </c>
      <c r="D132" s="1185" t="s">
        <v>365</v>
      </c>
      <c r="E132" s="278">
        <v>0.82</v>
      </c>
      <c r="F132" s="278">
        <v>1</v>
      </c>
      <c r="G132" s="407"/>
      <c r="H132" s="407" t="s">
        <v>4816</v>
      </c>
    </row>
    <row r="133" spans="1:8" ht="30" customHeight="1">
      <c r="A133" s="289" t="s">
        <v>2150</v>
      </c>
      <c r="B133" s="1183" t="s">
        <v>359</v>
      </c>
      <c r="C133" s="1184" t="s">
        <v>2775</v>
      </c>
      <c r="D133" s="1185" t="s">
        <v>702</v>
      </c>
      <c r="E133" s="278">
        <v>2.2999999999999998</v>
      </c>
      <c r="F133" s="278">
        <v>1</v>
      </c>
      <c r="G133" s="407"/>
      <c r="H133" s="407" t="s">
        <v>4816</v>
      </c>
    </row>
    <row r="134" spans="1:8" ht="30" customHeight="1">
      <c r="A134" s="289" t="s">
        <v>2150</v>
      </c>
      <c r="B134" s="1183" t="s">
        <v>359</v>
      </c>
      <c r="C134" s="1184" t="s">
        <v>2776</v>
      </c>
      <c r="D134" s="1185" t="s">
        <v>2777</v>
      </c>
      <c r="E134" s="278">
        <v>3.16</v>
      </c>
      <c r="F134" s="278">
        <v>1</v>
      </c>
      <c r="G134" s="407"/>
      <c r="H134" s="407" t="s">
        <v>4816</v>
      </c>
    </row>
    <row r="135" spans="1:8" ht="30" customHeight="1">
      <c r="A135" s="289" t="s">
        <v>2150</v>
      </c>
      <c r="B135" s="1183" t="s">
        <v>359</v>
      </c>
      <c r="C135" s="1184" t="s">
        <v>2778</v>
      </c>
      <c r="D135" s="1185" t="s">
        <v>2779</v>
      </c>
      <c r="E135" s="278">
        <v>4.84</v>
      </c>
      <c r="F135" s="278">
        <v>1</v>
      </c>
      <c r="G135" s="407"/>
      <c r="H135" s="407" t="s">
        <v>4816</v>
      </c>
    </row>
    <row r="136" spans="1:8" ht="30" customHeight="1">
      <c r="A136" s="289" t="s">
        <v>2150</v>
      </c>
      <c r="B136" s="1183" t="s">
        <v>359</v>
      </c>
      <c r="C136" s="1184" t="s">
        <v>5998</v>
      </c>
      <c r="D136" s="1185" t="s">
        <v>5999</v>
      </c>
      <c r="E136" s="278">
        <v>2.2400000000000002</v>
      </c>
      <c r="F136" s="278">
        <v>1</v>
      </c>
      <c r="G136" s="407">
        <v>0.73050000000000004</v>
      </c>
      <c r="H136" s="407" t="s">
        <v>4816</v>
      </c>
    </row>
    <row r="137" spans="1:8" ht="30" customHeight="1">
      <c r="A137" s="289" t="s">
        <v>2150</v>
      </c>
      <c r="B137" s="1183" t="s">
        <v>359</v>
      </c>
      <c r="C137" s="1184" t="s">
        <v>6000</v>
      </c>
      <c r="D137" s="1185" t="s">
        <v>6001</v>
      </c>
      <c r="E137" s="278">
        <v>6.57</v>
      </c>
      <c r="F137" s="278">
        <v>1</v>
      </c>
      <c r="G137" s="407">
        <v>0.88539999999999996</v>
      </c>
      <c r="H137" s="407" t="s">
        <v>4816</v>
      </c>
    </row>
    <row r="138" spans="1:8" ht="30" customHeight="1">
      <c r="A138" s="289" t="s">
        <v>2150</v>
      </c>
      <c r="B138" s="1183" t="s">
        <v>359</v>
      </c>
      <c r="C138" s="1184" t="s">
        <v>6002</v>
      </c>
      <c r="D138" s="1185" t="s">
        <v>6003</v>
      </c>
      <c r="E138" s="278">
        <v>29.79</v>
      </c>
      <c r="F138" s="278">
        <v>1</v>
      </c>
      <c r="G138" s="407">
        <v>5.1799999999999999E-2</v>
      </c>
      <c r="H138" s="407" t="s">
        <v>4816</v>
      </c>
    </row>
    <row r="139" spans="1:8" ht="30" customHeight="1">
      <c r="A139" s="289" t="s">
        <v>2167</v>
      </c>
      <c r="B139" s="1183" t="s">
        <v>366</v>
      </c>
      <c r="C139" s="1184" t="s">
        <v>2168</v>
      </c>
      <c r="D139" s="1185" t="s">
        <v>552</v>
      </c>
      <c r="E139" s="278">
        <v>0.98</v>
      </c>
      <c r="F139" s="278">
        <v>0.94</v>
      </c>
      <c r="G139" s="407"/>
      <c r="H139" s="407" t="s">
        <v>4816</v>
      </c>
    </row>
    <row r="140" spans="1:8" ht="30" customHeight="1">
      <c r="A140" s="289" t="s">
        <v>2167</v>
      </c>
      <c r="B140" s="1183" t="s">
        <v>366</v>
      </c>
      <c r="C140" s="1184" t="s">
        <v>2169</v>
      </c>
      <c r="D140" s="1185" t="s">
        <v>553</v>
      </c>
      <c r="E140" s="278">
        <v>1.49</v>
      </c>
      <c r="F140" s="278">
        <v>0.94</v>
      </c>
      <c r="G140" s="407"/>
      <c r="H140" s="407" t="s">
        <v>4816</v>
      </c>
    </row>
    <row r="141" spans="1:8" ht="30" customHeight="1">
      <c r="A141" s="289" t="s">
        <v>2167</v>
      </c>
      <c r="B141" s="1183" t="s">
        <v>366</v>
      </c>
      <c r="C141" s="1184" t="s">
        <v>2170</v>
      </c>
      <c r="D141" s="1185" t="s">
        <v>554</v>
      </c>
      <c r="E141" s="278">
        <v>0.68</v>
      </c>
      <c r="F141" s="278">
        <v>0.93</v>
      </c>
      <c r="G141" s="407"/>
      <c r="H141" s="407" t="s">
        <v>4815</v>
      </c>
    </row>
    <row r="142" spans="1:8" ht="30" customHeight="1">
      <c r="A142" s="289" t="s">
        <v>2167</v>
      </c>
      <c r="B142" s="1183" t="s">
        <v>366</v>
      </c>
      <c r="C142" s="1184" t="s">
        <v>2171</v>
      </c>
      <c r="D142" s="1185" t="s">
        <v>555</v>
      </c>
      <c r="E142" s="278">
        <v>1.01</v>
      </c>
      <c r="F142" s="278">
        <v>0.94</v>
      </c>
      <c r="G142" s="407"/>
      <c r="H142" s="407" t="s">
        <v>4816</v>
      </c>
    </row>
    <row r="143" spans="1:8" ht="30" customHeight="1">
      <c r="A143" s="289" t="s">
        <v>2167</v>
      </c>
      <c r="B143" s="1183" t="s">
        <v>366</v>
      </c>
      <c r="C143" s="1184" t="s">
        <v>2172</v>
      </c>
      <c r="D143" s="1185" t="s">
        <v>367</v>
      </c>
      <c r="E143" s="278">
        <v>0.4</v>
      </c>
      <c r="F143" s="278">
        <v>0.94</v>
      </c>
      <c r="G143" s="407"/>
      <c r="H143" s="407" t="s">
        <v>4815</v>
      </c>
    </row>
    <row r="144" spans="1:8" ht="30" customHeight="1">
      <c r="A144" s="289" t="s">
        <v>2167</v>
      </c>
      <c r="B144" s="1183" t="s">
        <v>366</v>
      </c>
      <c r="C144" s="1184" t="s">
        <v>2173</v>
      </c>
      <c r="D144" s="1185" t="s">
        <v>368</v>
      </c>
      <c r="E144" s="278">
        <v>1.54</v>
      </c>
      <c r="F144" s="278">
        <v>0.94</v>
      </c>
      <c r="G144" s="407"/>
      <c r="H144" s="407" t="s">
        <v>4816</v>
      </c>
    </row>
    <row r="145" spans="1:8" ht="30" customHeight="1">
      <c r="A145" s="289" t="s">
        <v>2167</v>
      </c>
      <c r="B145" s="1183" t="s">
        <v>366</v>
      </c>
      <c r="C145" s="1184" t="s">
        <v>2174</v>
      </c>
      <c r="D145" s="1185" t="s">
        <v>3219</v>
      </c>
      <c r="E145" s="278">
        <v>4.13</v>
      </c>
      <c r="F145" s="278">
        <v>0.95</v>
      </c>
      <c r="G145" s="407"/>
      <c r="H145" s="407" t="s">
        <v>4816</v>
      </c>
    </row>
    <row r="146" spans="1:8" ht="30" customHeight="1">
      <c r="A146" s="289" t="s">
        <v>2167</v>
      </c>
      <c r="B146" s="1183" t="s">
        <v>366</v>
      </c>
      <c r="C146" s="1184" t="s">
        <v>2175</v>
      </c>
      <c r="D146" s="1185" t="s">
        <v>3220</v>
      </c>
      <c r="E146" s="278">
        <v>5.82</v>
      </c>
      <c r="F146" s="278">
        <v>0.95</v>
      </c>
      <c r="G146" s="407"/>
      <c r="H146" s="407" t="s">
        <v>4816</v>
      </c>
    </row>
    <row r="147" spans="1:8" ht="30" customHeight="1">
      <c r="A147" s="289" t="s">
        <v>2167</v>
      </c>
      <c r="B147" s="1183" t="s">
        <v>366</v>
      </c>
      <c r="C147" s="1184" t="s">
        <v>2176</v>
      </c>
      <c r="D147" s="1185" t="s">
        <v>556</v>
      </c>
      <c r="E147" s="278">
        <v>1.41</v>
      </c>
      <c r="F147" s="278">
        <v>0.95</v>
      </c>
      <c r="G147" s="407"/>
      <c r="H147" s="407" t="s">
        <v>4816</v>
      </c>
    </row>
    <row r="148" spans="1:8" ht="30" customHeight="1">
      <c r="A148" s="289" t="s">
        <v>2167</v>
      </c>
      <c r="B148" s="1183" t="s">
        <v>366</v>
      </c>
      <c r="C148" s="1184" t="s">
        <v>2177</v>
      </c>
      <c r="D148" s="1185" t="s">
        <v>557</v>
      </c>
      <c r="E148" s="278">
        <v>2.19</v>
      </c>
      <c r="F148" s="278">
        <v>0.95</v>
      </c>
      <c r="G148" s="407"/>
      <c r="H148" s="407" t="s">
        <v>4815</v>
      </c>
    </row>
    <row r="149" spans="1:8" ht="30" customHeight="1">
      <c r="A149" s="289" t="s">
        <v>2167</v>
      </c>
      <c r="B149" s="1183" t="s">
        <v>366</v>
      </c>
      <c r="C149" s="1184" t="s">
        <v>2178</v>
      </c>
      <c r="D149" s="1185" t="s">
        <v>558</v>
      </c>
      <c r="E149" s="278">
        <v>2.42</v>
      </c>
      <c r="F149" s="278">
        <v>0.95</v>
      </c>
      <c r="G149" s="407"/>
      <c r="H149" s="407" t="s">
        <v>4815</v>
      </c>
    </row>
    <row r="150" spans="1:8" ht="30" customHeight="1">
      <c r="A150" s="289" t="s">
        <v>2167</v>
      </c>
      <c r="B150" s="1183" t="s">
        <v>366</v>
      </c>
      <c r="C150" s="1184" t="s">
        <v>2179</v>
      </c>
      <c r="D150" s="1185" t="s">
        <v>559</v>
      </c>
      <c r="E150" s="278">
        <v>1.02</v>
      </c>
      <c r="F150" s="278">
        <v>0.94</v>
      </c>
      <c r="G150" s="407"/>
      <c r="H150" s="407" t="s">
        <v>4816</v>
      </c>
    </row>
    <row r="151" spans="1:8" ht="30" customHeight="1">
      <c r="A151" s="289" t="s">
        <v>2180</v>
      </c>
      <c r="B151" s="1183" t="s">
        <v>369</v>
      </c>
      <c r="C151" s="1184" t="s">
        <v>2181</v>
      </c>
      <c r="D151" s="1185" t="s">
        <v>370</v>
      </c>
      <c r="E151" s="278">
        <v>4.21</v>
      </c>
      <c r="F151" s="278">
        <v>1.1000000000000001</v>
      </c>
      <c r="G151" s="407"/>
      <c r="H151" s="407" t="s">
        <v>4816</v>
      </c>
    </row>
    <row r="152" spans="1:8" ht="30" customHeight="1">
      <c r="A152" s="289" t="s">
        <v>2180</v>
      </c>
      <c r="B152" s="1183" t="s">
        <v>369</v>
      </c>
      <c r="C152" s="1184" t="s">
        <v>2182</v>
      </c>
      <c r="D152" s="1185" t="s">
        <v>560</v>
      </c>
      <c r="E152" s="278">
        <v>15.63</v>
      </c>
      <c r="F152" s="278">
        <v>1.1000000000000001</v>
      </c>
      <c r="G152" s="407"/>
      <c r="H152" s="407" t="s">
        <v>4816</v>
      </c>
    </row>
    <row r="153" spans="1:8" ht="30" customHeight="1">
      <c r="A153" s="289" t="s">
        <v>2180</v>
      </c>
      <c r="B153" s="1183" t="s">
        <v>369</v>
      </c>
      <c r="C153" s="1184" t="s">
        <v>2183</v>
      </c>
      <c r="D153" s="1185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4816</v>
      </c>
    </row>
    <row r="154" spans="1:8" ht="30" customHeight="1">
      <c r="A154" s="289" t="s">
        <v>2180</v>
      </c>
      <c r="B154" s="1183" t="s">
        <v>369</v>
      </c>
      <c r="C154" s="1184" t="s">
        <v>2184</v>
      </c>
      <c r="D154" s="1185" t="s">
        <v>561</v>
      </c>
      <c r="E154" s="278">
        <v>1.92</v>
      </c>
      <c r="F154" s="278">
        <v>1</v>
      </c>
      <c r="G154" s="407"/>
      <c r="H154" s="407" t="s">
        <v>4816</v>
      </c>
    </row>
    <row r="155" spans="1:8" ht="30" customHeight="1">
      <c r="A155" s="289" t="s">
        <v>2180</v>
      </c>
      <c r="B155" s="1183" t="s">
        <v>369</v>
      </c>
      <c r="C155" s="1184" t="s">
        <v>2185</v>
      </c>
      <c r="D155" s="1185" t="s">
        <v>562</v>
      </c>
      <c r="E155" s="278">
        <v>1.39</v>
      </c>
      <c r="F155" s="278">
        <v>1</v>
      </c>
      <c r="G155" s="407"/>
      <c r="H155" s="407" t="s">
        <v>4816</v>
      </c>
    </row>
    <row r="156" spans="1:8" ht="30" customHeight="1">
      <c r="A156" s="289" t="s">
        <v>2180</v>
      </c>
      <c r="B156" s="1183" t="s">
        <v>369</v>
      </c>
      <c r="C156" s="1184" t="s">
        <v>2186</v>
      </c>
      <c r="D156" s="1185" t="s">
        <v>563</v>
      </c>
      <c r="E156" s="278">
        <v>1.89</v>
      </c>
      <c r="F156" s="278">
        <v>1</v>
      </c>
      <c r="G156" s="407"/>
      <c r="H156" s="407" t="s">
        <v>4816</v>
      </c>
    </row>
    <row r="157" spans="1:8" ht="30" customHeight="1">
      <c r="A157" s="289" t="s">
        <v>2180</v>
      </c>
      <c r="B157" s="1183" t="s">
        <v>369</v>
      </c>
      <c r="C157" s="1184" t="s">
        <v>2187</v>
      </c>
      <c r="D157" s="1185" t="s">
        <v>564</v>
      </c>
      <c r="E157" s="278">
        <v>2.56</v>
      </c>
      <c r="F157" s="278">
        <v>1</v>
      </c>
      <c r="G157" s="407"/>
      <c r="H157" s="407" t="s">
        <v>4816</v>
      </c>
    </row>
    <row r="158" spans="1:8" ht="30" customHeight="1">
      <c r="A158" s="289" t="s">
        <v>2188</v>
      </c>
      <c r="B158" s="1183" t="s">
        <v>487</v>
      </c>
      <c r="C158" s="1184" t="s">
        <v>2189</v>
      </c>
      <c r="D158" s="1185" t="s">
        <v>565</v>
      </c>
      <c r="E158" s="278">
        <v>1.66</v>
      </c>
      <c r="F158" s="278">
        <v>0.94</v>
      </c>
      <c r="G158" s="407"/>
      <c r="H158" s="407" t="s">
        <v>4816</v>
      </c>
    </row>
    <row r="159" spans="1:8" ht="30" customHeight="1">
      <c r="A159" s="289" t="s">
        <v>2188</v>
      </c>
      <c r="B159" s="1183" t="s">
        <v>487</v>
      </c>
      <c r="C159" s="1184" t="s">
        <v>2190</v>
      </c>
      <c r="D159" s="1185" t="s">
        <v>706</v>
      </c>
      <c r="E159" s="278">
        <v>1.82</v>
      </c>
      <c r="F159" s="278">
        <v>0.94</v>
      </c>
      <c r="G159" s="407"/>
      <c r="H159" s="407" t="s">
        <v>4816</v>
      </c>
    </row>
    <row r="160" spans="1:8" ht="30" customHeight="1">
      <c r="A160" s="289" t="s">
        <v>2188</v>
      </c>
      <c r="B160" s="1183" t="s">
        <v>487</v>
      </c>
      <c r="C160" s="1184" t="s">
        <v>2191</v>
      </c>
      <c r="D160" s="1185" t="s">
        <v>372</v>
      </c>
      <c r="E160" s="278">
        <v>1.71</v>
      </c>
      <c r="F160" s="278">
        <v>0.94</v>
      </c>
      <c r="G160" s="407"/>
      <c r="H160" s="407" t="s">
        <v>4816</v>
      </c>
    </row>
    <row r="161" spans="1:8" ht="30" customHeight="1">
      <c r="A161" s="289" t="s">
        <v>2192</v>
      </c>
      <c r="B161" s="1183" t="s">
        <v>373</v>
      </c>
      <c r="C161" s="1186" t="s">
        <v>2193</v>
      </c>
      <c r="D161" s="1187" t="s">
        <v>707</v>
      </c>
      <c r="E161" s="278">
        <v>2.41</v>
      </c>
      <c r="F161" s="278">
        <v>1</v>
      </c>
      <c r="G161" s="407"/>
      <c r="H161" s="407" t="s">
        <v>4816</v>
      </c>
    </row>
    <row r="162" spans="1:8" ht="30" customHeight="1">
      <c r="A162" s="289" t="s">
        <v>2192</v>
      </c>
      <c r="B162" s="1183" t="s">
        <v>373</v>
      </c>
      <c r="C162" s="1186" t="s">
        <v>2194</v>
      </c>
      <c r="D162" s="1187" t="s">
        <v>566</v>
      </c>
      <c r="E162" s="278">
        <v>4.0199999999999996</v>
      </c>
      <c r="F162" s="278">
        <v>1</v>
      </c>
      <c r="G162" s="407"/>
      <c r="H162" s="407" t="s">
        <v>4816</v>
      </c>
    </row>
    <row r="163" spans="1:8" ht="30" customHeight="1">
      <c r="A163" s="289" t="s">
        <v>2192</v>
      </c>
      <c r="B163" s="1183" t="s">
        <v>373</v>
      </c>
      <c r="C163" s="1186" t="s">
        <v>2195</v>
      </c>
      <c r="D163" s="1187" t="s">
        <v>708</v>
      </c>
      <c r="E163" s="278">
        <v>4.8899999999999997</v>
      </c>
      <c r="F163" s="278">
        <v>1</v>
      </c>
      <c r="G163" s="407"/>
      <c r="H163" s="407" t="s">
        <v>4816</v>
      </c>
    </row>
    <row r="164" spans="1:8" ht="30" customHeight="1">
      <c r="A164" s="289" t="s">
        <v>2192</v>
      </c>
      <c r="B164" s="1183" t="s">
        <v>373</v>
      </c>
      <c r="C164" s="1186" t="s">
        <v>2196</v>
      </c>
      <c r="D164" s="1187" t="s">
        <v>567</v>
      </c>
      <c r="E164" s="278">
        <v>3.05</v>
      </c>
      <c r="F164" s="278">
        <v>1</v>
      </c>
      <c r="G164" s="407"/>
      <c r="H164" s="407" t="s">
        <v>4816</v>
      </c>
    </row>
    <row r="165" spans="1:8" ht="30" customHeight="1">
      <c r="A165" s="289" t="s">
        <v>2192</v>
      </c>
      <c r="B165" s="1183" t="s">
        <v>373</v>
      </c>
      <c r="C165" s="1186" t="s">
        <v>2197</v>
      </c>
      <c r="D165" s="1187" t="s">
        <v>568</v>
      </c>
      <c r="E165" s="278">
        <v>5.31</v>
      </c>
      <c r="F165" s="278">
        <v>1</v>
      </c>
      <c r="G165" s="407"/>
      <c r="H165" s="407" t="s">
        <v>4816</v>
      </c>
    </row>
    <row r="166" spans="1:8" ht="30" customHeight="1">
      <c r="A166" s="289" t="s">
        <v>2192</v>
      </c>
      <c r="B166" s="1183" t="s">
        <v>373</v>
      </c>
      <c r="C166" s="1186" t="s">
        <v>2198</v>
      </c>
      <c r="D166" s="1187" t="s">
        <v>569</v>
      </c>
      <c r="E166" s="278">
        <v>1.66</v>
      </c>
      <c r="F166" s="278">
        <v>1</v>
      </c>
      <c r="G166" s="407"/>
      <c r="H166" s="407" t="s">
        <v>4816</v>
      </c>
    </row>
    <row r="167" spans="1:8" ht="30" customHeight="1">
      <c r="A167" s="289" t="s">
        <v>2192</v>
      </c>
      <c r="B167" s="1183" t="s">
        <v>373</v>
      </c>
      <c r="C167" s="1186" t="s">
        <v>2199</v>
      </c>
      <c r="D167" s="1187" t="s">
        <v>570</v>
      </c>
      <c r="E167" s="278">
        <v>2.77</v>
      </c>
      <c r="F167" s="278">
        <v>1</v>
      </c>
      <c r="G167" s="407"/>
      <c r="H167" s="407" t="s">
        <v>4816</v>
      </c>
    </row>
    <row r="168" spans="1:8" ht="30" customHeight="1">
      <c r="A168" s="289" t="s">
        <v>2192</v>
      </c>
      <c r="B168" s="1183" t="s">
        <v>373</v>
      </c>
      <c r="C168" s="1186" t="s">
        <v>2200</v>
      </c>
      <c r="D168" s="1187" t="s">
        <v>709</v>
      </c>
      <c r="E168" s="278">
        <v>4.32</v>
      </c>
      <c r="F168" s="278">
        <v>1</v>
      </c>
      <c r="G168" s="407"/>
      <c r="H168" s="407" t="s">
        <v>4816</v>
      </c>
    </row>
    <row r="169" spans="1:8" ht="30" customHeight="1">
      <c r="A169" s="289" t="s">
        <v>2192</v>
      </c>
      <c r="B169" s="1183" t="s">
        <v>373</v>
      </c>
      <c r="C169" s="1186" t="s">
        <v>2201</v>
      </c>
      <c r="D169" s="1187" t="s">
        <v>374</v>
      </c>
      <c r="E169" s="278">
        <v>1.29</v>
      </c>
      <c r="F169" s="278">
        <v>1</v>
      </c>
      <c r="G169" s="407"/>
      <c r="H169" s="407" t="s">
        <v>4816</v>
      </c>
    </row>
    <row r="170" spans="1:8" ht="30" customHeight="1">
      <c r="A170" s="289" t="s">
        <v>2192</v>
      </c>
      <c r="B170" s="1183" t="s">
        <v>373</v>
      </c>
      <c r="C170" s="1186" t="s">
        <v>2202</v>
      </c>
      <c r="D170" s="1187" t="s">
        <v>375</v>
      </c>
      <c r="E170" s="278">
        <v>1.55</v>
      </c>
      <c r="F170" s="278">
        <v>1</v>
      </c>
      <c r="G170" s="407"/>
      <c r="H170" s="407" t="s">
        <v>4816</v>
      </c>
    </row>
    <row r="171" spans="1:8" ht="30" customHeight="1">
      <c r="A171" s="289" t="s">
        <v>2192</v>
      </c>
      <c r="B171" s="1183" t="s">
        <v>373</v>
      </c>
      <c r="C171" s="1186" t="s">
        <v>2203</v>
      </c>
      <c r="D171" s="1187" t="s">
        <v>710</v>
      </c>
      <c r="E171" s="278">
        <v>2.66</v>
      </c>
      <c r="F171" s="278">
        <v>1</v>
      </c>
      <c r="G171" s="407"/>
      <c r="H171" s="407" t="s">
        <v>4816</v>
      </c>
    </row>
    <row r="172" spans="1:8" ht="30" customHeight="1">
      <c r="A172" s="289" t="s">
        <v>2192</v>
      </c>
      <c r="B172" s="1183" t="s">
        <v>373</v>
      </c>
      <c r="C172" s="1186" t="s">
        <v>2204</v>
      </c>
      <c r="D172" s="1187" t="s">
        <v>711</v>
      </c>
      <c r="E172" s="278">
        <v>2.29</v>
      </c>
      <c r="F172" s="278">
        <v>1</v>
      </c>
      <c r="G172" s="407"/>
      <c r="H172" s="407" t="s">
        <v>4816</v>
      </c>
    </row>
    <row r="173" spans="1:8" ht="30" customHeight="1">
      <c r="A173" s="289" t="s">
        <v>2192</v>
      </c>
      <c r="B173" s="1183" t="s">
        <v>373</v>
      </c>
      <c r="C173" s="1186" t="s">
        <v>2205</v>
      </c>
      <c r="D173" s="1187" t="s">
        <v>679</v>
      </c>
      <c r="E173" s="278">
        <v>2.4900000000000002</v>
      </c>
      <c r="F173" s="278">
        <v>1</v>
      </c>
      <c r="G173" s="407"/>
      <c r="H173" s="407" t="s">
        <v>4816</v>
      </c>
    </row>
    <row r="174" spans="1:8" ht="30" customHeight="1">
      <c r="A174" s="289" t="s">
        <v>2192</v>
      </c>
      <c r="B174" s="1183" t="s">
        <v>373</v>
      </c>
      <c r="C174" s="1186" t="s">
        <v>2206</v>
      </c>
      <c r="D174" s="1187" t="s">
        <v>712</v>
      </c>
      <c r="E174" s="278">
        <v>2.79</v>
      </c>
      <c r="F174" s="278">
        <v>1</v>
      </c>
      <c r="G174" s="407"/>
      <c r="H174" s="407" t="s">
        <v>4816</v>
      </c>
    </row>
    <row r="175" spans="1:8" ht="30" customHeight="1">
      <c r="A175" s="289" t="s">
        <v>2192</v>
      </c>
      <c r="B175" s="1183" t="s">
        <v>373</v>
      </c>
      <c r="C175" s="1186" t="s">
        <v>2207</v>
      </c>
      <c r="D175" s="1187" t="s">
        <v>713</v>
      </c>
      <c r="E175" s="278">
        <v>3.95</v>
      </c>
      <c r="F175" s="278">
        <v>1</v>
      </c>
      <c r="G175" s="407"/>
      <c r="H175" s="407" t="s">
        <v>4816</v>
      </c>
    </row>
    <row r="176" spans="1:8" ht="30" customHeight="1">
      <c r="A176" s="289" t="s">
        <v>2192</v>
      </c>
      <c r="B176" s="1183" t="s">
        <v>373</v>
      </c>
      <c r="C176" s="1186" t="s">
        <v>2208</v>
      </c>
      <c r="D176" s="1187" t="s">
        <v>5129</v>
      </c>
      <c r="E176" s="278">
        <v>2.38</v>
      </c>
      <c r="F176" s="278">
        <v>1</v>
      </c>
      <c r="G176" s="407"/>
      <c r="H176" s="407" t="s">
        <v>4816</v>
      </c>
    </row>
    <row r="177" spans="1:8" ht="30" customHeight="1">
      <c r="A177" s="289" t="s">
        <v>2192</v>
      </c>
      <c r="B177" s="1183" t="s">
        <v>373</v>
      </c>
      <c r="C177" s="1186" t="s">
        <v>2209</v>
      </c>
      <c r="D177" s="1187" t="s">
        <v>5130</v>
      </c>
      <c r="E177" s="278">
        <v>4.4400000000000004</v>
      </c>
      <c r="F177" s="278">
        <v>1</v>
      </c>
      <c r="G177" s="407"/>
      <c r="H177" s="407" t="s">
        <v>4816</v>
      </c>
    </row>
    <row r="178" spans="1:8" ht="30" customHeight="1">
      <c r="A178" s="289" t="s">
        <v>2192</v>
      </c>
      <c r="B178" s="1183" t="s">
        <v>373</v>
      </c>
      <c r="C178" s="1186" t="s">
        <v>2210</v>
      </c>
      <c r="D178" s="1187" t="s">
        <v>680</v>
      </c>
      <c r="E178" s="278">
        <v>2.17</v>
      </c>
      <c r="F178" s="278">
        <v>1</v>
      </c>
      <c r="G178" s="407"/>
      <c r="H178" s="407" t="s">
        <v>4816</v>
      </c>
    </row>
    <row r="179" spans="1:8" ht="30" customHeight="1">
      <c r="A179" s="289" t="s">
        <v>2192</v>
      </c>
      <c r="B179" s="1183" t="s">
        <v>373</v>
      </c>
      <c r="C179" s="1186" t="s">
        <v>2211</v>
      </c>
      <c r="D179" s="1187" t="s">
        <v>681</v>
      </c>
      <c r="E179" s="278">
        <v>3.43</v>
      </c>
      <c r="F179" s="278">
        <v>1</v>
      </c>
      <c r="G179" s="407"/>
      <c r="H179" s="407" t="s">
        <v>4816</v>
      </c>
    </row>
    <row r="180" spans="1:8" ht="30" customHeight="1">
      <c r="A180" s="289" t="s">
        <v>2192</v>
      </c>
      <c r="B180" s="1183" t="s">
        <v>373</v>
      </c>
      <c r="C180" s="1186" t="s">
        <v>2212</v>
      </c>
      <c r="D180" s="1187" t="s">
        <v>682</v>
      </c>
      <c r="E180" s="278">
        <v>4.2699999999999996</v>
      </c>
      <c r="F180" s="278">
        <v>1</v>
      </c>
      <c r="G180" s="407"/>
      <c r="H180" s="407" t="s">
        <v>4816</v>
      </c>
    </row>
    <row r="181" spans="1:8" ht="30" customHeight="1">
      <c r="A181" s="289" t="s">
        <v>2192</v>
      </c>
      <c r="B181" s="1183" t="s">
        <v>373</v>
      </c>
      <c r="C181" s="1184" t="s">
        <v>2213</v>
      </c>
      <c r="D181" s="1185" t="s">
        <v>376</v>
      </c>
      <c r="E181" s="278">
        <v>3.66</v>
      </c>
      <c r="F181" s="278">
        <v>1</v>
      </c>
      <c r="G181" s="407"/>
      <c r="H181" s="407" t="s">
        <v>4816</v>
      </c>
    </row>
    <row r="182" spans="1:8" ht="30" customHeight="1">
      <c r="A182" s="289" t="s">
        <v>2192</v>
      </c>
      <c r="B182" s="1183" t="s">
        <v>373</v>
      </c>
      <c r="C182" s="1184" t="s">
        <v>2214</v>
      </c>
      <c r="D182" s="1185" t="s">
        <v>714</v>
      </c>
      <c r="E182" s="278">
        <v>2.81</v>
      </c>
      <c r="F182" s="278">
        <v>1</v>
      </c>
      <c r="G182" s="407"/>
      <c r="H182" s="407" t="s">
        <v>4816</v>
      </c>
    </row>
    <row r="183" spans="1:8" ht="30" customHeight="1">
      <c r="A183" s="289" t="s">
        <v>2192</v>
      </c>
      <c r="B183" s="1183" t="s">
        <v>373</v>
      </c>
      <c r="C183" s="1184" t="s">
        <v>2215</v>
      </c>
      <c r="D183" s="1185" t="s">
        <v>571</v>
      </c>
      <c r="E183" s="278">
        <v>3.42</v>
      </c>
      <c r="F183" s="278">
        <v>1</v>
      </c>
      <c r="G183" s="407"/>
      <c r="H183" s="407" t="s">
        <v>4816</v>
      </c>
    </row>
    <row r="184" spans="1:8" ht="30" customHeight="1">
      <c r="A184" s="289" t="s">
        <v>2192</v>
      </c>
      <c r="B184" s="1183" t="s">
        <v>373</v>
      </c>
      <c r="C184" s="1184" t="s">
        <v>2216</v>
      </c>
      <c r="D184" s="1185" t="s">
        <v>572</v>
      </c>
      <c r="E184" s="278">
        <v>5.31</v>
      </c>
      <c r="F184" s="278">
        <v>1</v>
      </c>
      <c r="G184" s="407"/>
      <c r="H184" s="407" t="s">
        <v>4816</v>
      </c>
    </row>
    <row r="185" spans="1:8" ht="30" customHeight="1">
      <c r="A185" s="289" t="s">
        <v>2192</v>
      </c>
      <c r="B185" s="1183" t="s">
        <v>373</v>
      </c>
      <c r="C185" s="1184" t="s">
        <v>2217</v>
      </c>
      <c r="D185" s="1185" t="s">
        <v>377</v>
      </c>
      <c r="E185" s="278">
        <v>2.86</v>
      </c>
      <c r="F185" s="278">
        <v>1</v>
      </c>
      <c r="G185" s="407"/>
      <c r="H185" s="407" t="s">
        <v>4816</v>
      </c>
    </row>
    <row r="186" spans="1:8" ht="30" customHeight="1">
      <c r="A186" s="289" t="s">
        <v>2192</v>
      </c>
      <c r="B186" s="1183" t="s">
        <v>373</v>
      </c>
      <c r="C186" s="1186" t="s">
        <v>2218</v>
      </c>
      <c r="D186" s="1187" t="s">
        <v>378</v>
      </c>
      <c r="E186" s="278">
        <v>4.3099999999999996</v>
      </c>
      <c r="F186" s="278">
        <v>1</v>
      </c>
      <c r="G186" s="407"/>
      <c r="H186" s="407" t="s">
        <v>4816</v>
      </c>
    </row>
    <row r="187" spans="1:8" ht="30" customHeight="1">
      <c r="A187" s="289" t="s">
        <v>2192</v>
      </c>
      <c r="B187" s="1183" t="s">
        <v>373</v>
      </c>
      <c r="C187" s="1186" t="s">
        <v>5131</v>
      </c>
      <c r="D187" s="1187" t="s">
        <v>5132</v>
      </c>
      <c r="E187" s="278">
        <v>1.1100000000000001</v>
      </c>
      <c r="F187" s="278">
        <v>1</v>
      </c>
      <c r="G187" s="407">
        <v>0.28129999999999999</v>
      </c>
      <c r="H187" s="407" t="s">
        <v>4816</v>
      </c>
    </row>
    <row r="188" spans="1:8" ht="30" customHeight="1">
      <c r="A188" s="289" t="s">
        <v>2192</v>
      </c>
      <c r="B188" s="1183" t="s">
        <v>373</v>
      </c>
      <c r="C188" s="1186" t="s">
        <v>5133</v>
      </c>
      <c r="D188" s="1187" t="s">
        <v>5134</v>
      </c>
      <c r="E188" s="278">
        <v>2.9</v>
      </c>
      <c r="F188" s="278">
        <v>1</v>
      </c>
      <c r="G188" s="407">
        <v>0.39560000000000001</v>
      </c>
      <c r="H188" s="407" t="s">
        <v>4816</v>
      </c>
    </row>
    <row r="189" spans="1:8" ht="30" customHeight="1">
      <c r="A189" s="289" t="s">
        <v>2192</v>
      </c>
      <c r="B189" s="1183" t="s">
        <v>373</v>
      </c>
      <c r="C189" s="1186" t="s">
        <v>2219</v>
      </c>
      <c r="D189" s="1187" t="s">
        <v>3770</v>
      </c>
      <c r="E189" s="278">
        <v>2.93</v>
      </c>
      <c r="F189" s="278">
        <v>1</v>
      </c>
      <c r="G189" s="407"/>
      <c r="H189" s="407" t="s">
        <v>4816</v>
      </c>
    </row>
    <row r="190" spans="1:8" ht="30" customHeight="1">
      <c r="A190" s="289" t="s">
        <v>2192</v>
      </c>
      <c r="B190" s="1183" t="s">
        <v>373</v>
      </c>
      <c r="C190" s="1186" t="s">
        <v>2220</v>
      </c>
      <c r="D190" s="1187" t="s">
        <v>5628</v>
      </c>
      <c r="E190" s="278">
        <v>1.24</v>
      </c>
      <c r="F190" s="278">
        <v>1</v>
      </c>
      <c r="G190" s="407"/>
      <c r="H190" s="407" t="s">
        <v>4816</v>
      </c>
    </row>
    <row r="191" spans="1:8" ht="30" customHeight="1">
      <c r="A191" s="289" t="s">
        <v>2192</v>
      </c>
      <c r="B191" s="1183" t="s">
        <v>373</v>
      </c>
      <c r="C191" s="1186" t="s">
        <v>3771</v>
      </c>
      <c r="D191" s="1187" t="s">
        <v>491</v>
      </c>
      <c r="E191" s="278">
        <v>0.79</v>
      </c>
      <c r="F191" s="278">
        <v>1</v>
      </c>
      <c r="G191" s="407"/>
      <c r="H191" s="407" t="s">
        <v>4816</v>
      </c>
    </row>
    <row r="192" spans="1:8" ht="30" customHeight="1">
      <c r="A192" s="289" t="s">
        <v>2192</v>
      </c>
      <c r="B192" s="1183" t="s">
        <v>373</v>
      </c>
      <c r="C192" s="1186" t="s">
        <v>3772</v>
      </c>
      <c r="D192" s="1187" t="s">
        <v>492</v>
      </c>
      <c r="E192" s="278">
        <v>1.1399999999999999</v>
      </c>
      <c r="F192" s="278">
        <v>1</v>
      </c>
      <c r="G192" s="407"/>
      <c r="H192" s="407" t="s">
        <v>4816</v>
      </c>
    </row>
    <row r="193" spans="1:8" ht="30" customHeight="1">
      <c r="A193" s="289" t="s">
        <v>2192</v>
      </c>
      <c r="B193" s="1183" t="s">
        <v>373</v>
      </c>
      <c r="C193" s="1186" t="s">
        <v>3773</v>
      </c>
      <c r="D193" s="1187" t="s">
        <v>493</v>
      </c>
      <c r="E193" s="278">
        <v>2.46</v>
      </c>
      <c r="F193" s="278">
        <v>1</v>
      </c>
      <c r="G193" s="407"/>
      <c r="H193" s="407" t="s">
        <v>4816</v>
      </c>
    </row>
    <row r="194" spans="1:8" ht="30" customHeight="1">
      <c r="A194" s="289" t="s">
        <v>2192</v>
      </c>
      <c r="B194" s="1183" t="s">
        <v>373</v>
      </c>
      <c r="C194" s="1186" t="s">
        <v>3774</v>
      </c>
      <c r="D194" s="1187" t="s">
        <v>1962</v>
      </c>
      <c r="E194" s="278">
        <v>2.5099999999999998</v>
      </c>
      <c r="F194" s="278">
        <v>1</v>
      </c>
      <c r="G194" s="407"/>
      <c r="H194" s="407" t="s">
        <v>4816</v>
      </c>
    </row>
    <row r="195" spans="1:8" ht="30" customHeight="1">
      <c r="A195" s="289" t="s">
        <v>2192</v>
      </c>
      <c r="B195" s="1183" t="s">
        <v>373</v>
      </c>
      <c r="C195" s="1186" t="s">
        <v>3775</v>
      </c>
      <c r="D195" s="1187" t="s">
        <v>1963</v>
      </c>
      <c r="E195" s="278">
        <v>2.82</v>
      </c>
      <c r="F195" s="278">
        <v>1</v>
      </c>
      <c r="G195" s="407"/>
      <c r="H195" s="407" t="s">
        <v>4816</v>
      </c>
    </row>
    <row r="196" spans="1:8" ht="30" customHeight="1">
      <c r="A196" s="289" t="s">
        <v>2192</v>
      </c>
      <c r="B196" s="1183" t="s">
        <v>373</v>
      </c>
      <c r="C196" s="1186" t="s">
        <v>3776</v>
      </c>
      <c r="D196" s="1187" t="s">
        <v>1964</v>
      </c>
      <c r="E196" s="278">
        <v>4.51</v>
      </c>
      <c r="F196" s="278">
        <v>1</v>
      </c>
      <c r="G196" s="407"/>
      <c r="H196" s="407" t="s">
        <v>4816</v>
      </c>
    </row>
    <row r="197" spans="1:8" ht="30" customHeight="1">
      <c r="A197" s="289" t="s">
        <v>2192</v>
      </c>
      <c r="B197" s="1183" t="s">
        <v>373</v>
      </c>
      <c r="C197" s="1186" t="s">
        <v>3777</v>
      </c>
      <c r="D197" s="1187" t="s">
        <v>1965</v>
      </c>
      <c r="E197" s="278">
        <v>4.87</v>
      </c>
      <c r="F197" s="278">
        <v>1</v>
      </c>
      <c r="G197" s="407"/>
      <c r="H197" s="407" t="s">
        <v>4816</v>
      </c>
    </row>
    <row r="198" spans="1:8" ht="30" customHeight="1">
      <c r="A198" s="289" t="s">
        <v>2192</v>
      </c>
      <c r="B198" s="1183" t="s">
        <v>373</v>
      </c>
      <c r="C198" s="1186" t="s">
        <v>3778</v>
      </c>
      <c r="D198" s="1187" t="s">
        <v>1966</v>
      </c>
      <c r="E198" s="278">
        <v>14.45</v>
      </c>
      <c r="F198" s="278">
        <v>1</v>
      </c>
      <c r="G198" s="407">
        <v>8.5800000000000001E-2</v>
      </c>
      <c r="H198" s="407" t="s">
        <v>4816</v>
      </c>
    </row>
    <row r="199" spans="1:8" ht="30" customHeight="1">
      <c r="A199" s="289" t="s">
        <v>2192</v>
      </c>
      <c r="B199" s="1183" t="s">
        <v>373</v>
      </c>
      <c r="C199" s="1186" t="s">
        <v>3779</v>
      </c>
      <c r="D199" s="1187" t="s">
        <v>1968</v>
      </c>
      <c r="E199" s="278">
        <v>3.78</v>
      </c>
      <c r="F199" s="278">
        <v>1</v>
      </c>
      <c r="G199" s="407">
        <v>0.87080000000000002</v>
      </c>
      <c r="H199" s="407" t="s">
        <v>4816</v>
      </c>
    </row>
    <row r="200" spans="1:8" ht="30" customHeight="1">
      <c r="A200" s="289" t="s">
        <v>2192</v>
      </c>
      <c r="B200" s="1183" t="s">
        <v>373</v>
      </c>
      <c r="C200" s="1186" t="s">
        <v>3780</v>
      </c>
      <c r="D200" s="1187" t="s">
        <v>1969</v>
      </c>
      <c r="E200" s="278">
        <v>4.37</v>
      </c>
      <c r="F200" s="278">
        <v>1</v>
      </c>
      <c r="G200" s="407">
        <v>0.88839999999999997</v>
      </c>
      <c r="H200" s="407" t="s">
        <v>4816</v>
      </c>
    </row>
    <row r="201" spans="1:8" ht="30" customHeight="1">
      <c r="A201" s="289" t="s">
        <v>2192</v>
      </c>
      <c r="B201" s="1183" t="s">
        <v>373</v>
      </c>
      <c r="C201" s="1186" t="s">
        <v>3781</v>
      </c>
      <c r="D201" s="1187" t="s">
        <v>1970</v>
      </c>
      <c r="E201" s="278">
        <v>5.85</v>
      </c>
      <c r="F201" s="278">
        <v>1</v>
      </c>
      <c r="G201" s="407">
        <v>0.87050000000000005</v>
      </c>
      <c r="H201" s="407" t="s">
        <v>4816</v>
      </c>
    </row>
    <row r="202" spans="1:8" ht="30" customHeight="1">
      <c r="A202" s="289" t="s">
        <v>2192</v>
      </c>
      <c r="B202" s="1183" t="s">
        <v>373</v>
      </c>
      <c r="C202" s="1186" t="s">
        <v>3782</v>
      </c>
      <c r="D202" s="1187" t="s">
        <v>1971</v>
      </c>
      <c r="E202" s="278">
        <v>6.57</v>
      </c>
      <c r="F202" s="278">
        <v>1</v>
      </c>
      <c r="G202" s="407">
        <v>0.88490000000000002</v>
      </c>
      <c r="H202" s="407" t="s">
        <v>4816</v>
      </c>
    </row>
    <row r="203" spans="1:8" ht="30" customHeight="1">
      <c r="A203" s="289" t="s">
        <v>2192</v>
      </c>
      <c r="B203" s="1183" t="s">
        <v>373</v>
      </c>
      <c r="C203" s="1186" t="s">
        <v>3783</v>
      </c>
      <c r="D203" s="1187" t="s">
        <v>2221</v>
      </c>
      <c r="E203" s="278">
        <v>9.49</v>
      </c>
      <c r="F203" s="278">
        <v>1</v>
      </c>
      <c r="G203" s="407">
        <v>0.46029999999999999</v>
      </c>
      <c r="H203" s="407" t="s">
        <v>4816</v>
      </c>
    </row>
    <row r="204" spans="1:8" ht="30" customHeight="1">
      <c r="A204" s="289" t="s">
        <v>2192</v>
      </c>
      <c r="B204" s="1183" t="s">
        <v>373</v>
      </c>
      <c r="C204" s="1186" t="s">
        <v>3784</v>
      </c>
      <c r="D204" s="1187" t="s">
        <v>2222</v>
      </c>
      <c r="E204" s="278">
        <v>16.32</v>
      </c>
      <c r="F204" s="278">
        <v>1</v>
      </c>
      <c r="G204" s="407">
        <v>0.2676</v>
      </c>
      <c r="H204" s="407" t="s">
        <v>4816</v>
      </c>
    </row>
    <row r="205" spans="1:8" ht="30" customHeight="1">
      <c r="A205" s="289" t="s">
        <v>2192</v>
      </c>
      <c r="B205" s="1183" t="s">
        <v>373</v>
      </c>
      <c r="C205" s="1186" t="s">
        <v>3785</v>
      </c>
      <c r="D205" s="1187" t="s">
        <v>5693</v>
      </c>
      <c r="E205" s="278">
        <v>0.38</v>
      </c>
      <c r="F205" s="278">
        <v>1</v>
      </c>
      <c r="G205" s="407"/>
      <c r="H205" s="407" t="s">
        <v>4816</v>
      </c>
    </row>
    <row r="206" spans="1:8" ht="30" customHeight="1">
      <c r="A206" s="289" t="s">
        <v>2192</v>
      </c>
      <c r="B206" s="1183" t="s">
        <v>373</v>
      </c>
      <c r="C206" s="1186" t="s">
        <v>3786</v>
      </c>
      <c r="D206" s="1187" t="s">
        <v>5694</v>
      </c>
      <c r="E206" s="278">
        <v>1.29</v>
      </c>
      <c r="F206" s="278">
        <v>1</v>
      </c>
      <c r="G206" s="407"/>
      <c r="H206" s="407" t="s">
        <v>4816</v>
      </c>
    </row>
    <row r="207" spans="1:8" ht="30" customHeight="1">
      <c r="A207" s="289" t="s">
        <v>2192</v>
      </c>
      <c r="B207" s="1183" t="s">
        <v>373</v>
      </c>
      <c r="C207" s="1186" t="s">
        <v>3787</v>
      </c>
      <c r="D207" s="1187" t="s">
        <v>5695</v>
      </c>
      <c r="E207" s="278">
        <v>2.87</v>
      </c>
      <c r="F207" s="278">
        <v>1</v>
      </c>
      <c r="G207" s="407"/>
      <c r="H207" s="407" t="s">
        <v>4816</v>
      </c>
    </row>
    <row r="208" spans="1:8" ht="30" customHeight="1">
      <c r="A208" s="289" t="s">
        <v>2192</v>
      </c>
      <c r="B208" s="1183" t="s">
        <v>373</v>
      </c>
      <c r="C208" s="1186" t="s">
        <v>3788</v>
      </c>
      <c r="D208" s="1187" t="s">
        <v>5696</v>
      </c>
      <c r="E208" s="278">
        <v>5.25</v>
      </c>
      <c r="F208" s="278">
        <v>1</v>
      </c>
      <c r="G208" s="407"/>
      <c r="H208" s="407" t="s">
        <v>4816</v>
      </c>
    </row>
    <row r="209" spans="1:8" ht="30" customHeight="1">
      <c r="A209" s="289" t="s">
        <v>2192</v>
      </c>
      <c r="B209" s="1183" t="s">
        <v>373</v>
      </c>
      <c r="C209" s="1186" t="s">
        <v>3789</v>
      </c>
      <c r="D209" s="1187" t="s">
        <v>3721</v>
      </c>
      <c r="E209" s="278">
        <v>1.3</v>
      </c>
      <c r="F209" s="278">
        <v>1</v>
      </c>
      <c r="G209" s="407">
        <v>0.77890000000000004</v>
      </c>
      <c r="H209" s="407" t="s">
        <v>4816</v>
      </c>
    </row>
    <row r="210" spans="1:8" ht="30" customHeight="1">
      <c r="A210" s="289" t="s">
        <v>2192</v>
      </c>
      <c r="B210" s="1183" t="s">
        <v>373</v>
      </c>
      <c r="C210" s="1186" t="s">
        <v>3790</v>
      </c>
      <c r="D210" s="1187" t="s">
        <v>3723</v>
      </c>
      <c r="E210" s="278">
        <v>3.36</v>
      </c>
      <c r="F210" s="278">
        <v>1</v>
      </c>
      <c r="G210" s="407">
        <v>0.77890000000000004</v>
      </c>
      <c r="H210" s="407" t="s">
        <v>4816</v>
      </c>
    </row>
    <row r="211" spans="1:8" ht="30" customHeight="1">
      <c r="A211" s="289" t="s">
        <v>2192</v>
      </c>
      <c r="B211" s="1183" t="s">
        <v>373</v>
      </c>
      <c r="C211" s="1186" t="s">
        <v>3791</v>
      </c>
      <c r="D211" s="1187" t="s">
        <v>3725</v>
      </c>
      <c r="E211" s="278">
        <v>6.71</v>
      </c>
      <c r="F211" s="278">
        <v>1</v>
      </c>
      <c r="G211" s="407">
        <v>0.77890000000000004</v>
      </c>
      <c r="H211" s="407" t="s">
        <v>4816</v>
      </c>
    </row>
    <row r="212" spans="1:8" ht="30" customHeight="1">
      <c r="A212" s="289" t="s">
        <v>2192</v>
      </c>
      <c r="B212" s="1183" t="s">
        <v>373</v>
      </c>
      <c r="C212" s="1186" t="s">
        <v>3792</v>
      </c>
      <c r="D212" s="1187" t="s">
        <v>3729</v>
      </c>
      <c r="E212" s="278">
        <v>2.38</v>
      </c>
      <c r="F212" s="278">
        <v>1</v>
      </c>
      <c r="G212" s="407">
        <v>0.37280000000000002</v>
      </c>
      <c r="H212" s="407" t="s">
        <v>4816</v>
      </c>
    </row>
    <row r="213" spans="1:8" ht="30" customHeight="1">
      <c r="A213" s="289" t="s">
        <v>2192</v>
      </c>
      <c r="B213" s="1183" t="s">
        <v>373</v>
      </c>
      <c r="C213" s="1186" t="s">
        <v>3793</v>
      </c>
      <c r="D213" s="1187" t="s">
        <v>3731</v>
      </c>
      <c r="E213" s="278">
        <v>4.55</v>
      </c>
      <c r="F213" s="278">
        <v>1</v>
      </c>
      <c r="G213" s="407">
        <v>0.56679999999999997</v>
      </c>
      <c r="H213" s="407" t="s">
        <v>4816</v>
      </c>
    </row>
    <row r="214" spans="1:8" ht="30" customHeight="1">
      <c r="A214" s="289" t="s">
        <v>2192</v>
      </c>
      <c r="B214" s="1183" t="s">
        <v>373</v>
      </c>
      <c r="C214" s="1186" t="s">
        <v>3794</v>
      </c>
      <c r="D214" s="1187" t="s">
        <v>3733</v>
      </c>
      <c r="E214" s="278">
        <v>7.69</v>
      </c>
      <c r="F214" s="278">
        <v>1</v>
      </c>
      <c r="G214" s="407">
        <v>0.65349999999999997</v>
      </c>
      <c r="H214" s="407" t="s">
        <v>4816</v>
      </c>
    </row>
    <row r="215" spans="1:8" ht="30" customHeight="1">
      <c r="A215" s="289" t="s">
        <v>2192</v>
      </c>
      <c r="B215" s="1183" t="s">
        <v>373</v>
      </c>
      <c r="C215" s="1186" t="s">
        <v>3795</v>
      </c>
      <c r="D215" s="1187" t="s">
        <v>3735</v>
      </c>
      <c r="E215" s="278">
        <v>11.63</v>
      </c>
      <c r="F215" s="278">
        <v>1</v>
      </c>
      <c r="G215" s="407">
        <v>5.11E-2</v>
      </c>
      <c r="H215" s="407" t="s">
        <v>4816</v>
      </c>
    </row>
    <row r="216" spans="1:8" ht="30" customHeight="1">
      <c r="A216" s="289" t="s">
        <v>2192</v>
      </c>
      <c r="B216" s="1183" t="s">
        <v>373</v>
      </c>
      <c r="C216" s="1186" t="s">
        <v>3796</v>
      </c>
      <c r="D216" s="1187" t="s">
        <v>3737</v>
      </c>
      <c r="E216" s="278">
        <v>14.47</v>
      </c>
      <c r="F216" s="278">
        <v>1</v>
      </c>
      <c r="G216" s="407">
        <v>0.19389999999999999</v>
      </c>
      <c r="H216" s="407" t="s">
        <v>4816</v>
      </c>
    </row>
    <row r="217" spans="1:8" ht="30" customHeight="1">
      <c r="A217" s="289" t="s">
        <v>2192</v>
      </c>
      <c r="B217" s="1183" t="s">
        <v>373</v>
      </c>
      <c r="C217" s="1186" t="s">
        <v>3797</v>
      </c>
      <c r="D217" s="1187" t="s">
        <v>3739</v>
      </c>
      <c r="E217" s="278">
        <v>17.170000000000002</v>
      </c>
      <c r="F217" s="278">
        <v>1</v>
      </c>
      <c r="G217" s="407">
        <v>0.2858</v>
      </c>
      <c r="H217" s="407" t="s">
        <v>4816</v>
      </c>
    </row>
    <row r="218" spans="1:8" ht="30" customHeight="1">
      <c r="A218" s="289" t="s">
        <v>2192</v>
      </c>
      <c r="B218" s="1183" t="s">
        <v>373</v>
      </c>
      <c r="C218" s="1184" t="s">
        <v>3798</v>
      </c>
      <c r="D218" s="1185" t="s">
        <v>3745</v>
      </c>
      <c r="E218" s="278">
        <v>2.64</v>
      </c>
      <c r="F218" s="278">
        <v>1</v>
      </c>
      <c r="G218" s="407"/>
      <c r="H218" s="407" t="s">
        <v>4816</v>
      </c>
    </row>
    <row r="219" spans="1:8" ht="30" customHeight="1">
      <c r="A219" s="289" t="s">
        <v>2192</v>
      </c>
      <c r="B219" s="1183" t="s">
        <v>373</v>
      </c>
      <c r="C219" s="1186" t="s">
        <v>3799</v>
      </c>
      <c r="D219" s="1187" t="s">
        <v>3800</v>
      </c>
      <c r="E219" s="278">
        <v>19.75</v>
      </c>
      <c r="F219" s="278">
        <v>1</v>
      </c>
      <c r="G219" s="407"/>
      <c r="H219" s="407" t="s">
        <v>4816</v>
      </c>
    </row>
    <row r="220" spans="1:8" ht="30" customHeight="1">
      <c r="A220" s="289" t="s">
        <v>2192</v>
      </c>
      <c r="B220" s="1183" t="s">
        <v>373</v>
      </c>
      <c r="C220" s="1186" t="s">
        <v>4491</v>
      </c>
      <c r="D220" s="1187" t="s">
        <v>5135</v>
      </c>
      <c r="E220" s="278">
        <v>21.02</v>
      </c>
      <c r="F220" s="278">
        <v>1</v>
      </c>
      <c r="G220" s="407">
        <v>0.62439999999999996</v>
      </c>
      <c r="H220" s="407" t="s">
        <v>4816</v>
      </c>
    </row>
    <row r="221" spans="1:8" ht="30" customHeight="1">
      <c r="A221" s="289" t="s">
        <v>2192</v>
      </c>
      <c r="B221" s="1183" t="s">
        <v>373</v>
      </c>
      <c r="C221" s="1186" t="s">
        <v>6004</v>
      </c>
      <c r="D221" s="1187" t="s">
        <v>751</v>
      </c>
      <c r="E221" s="278">
        <v>0.33</v>
      </c>
      <c r="F221" s="278">
        <v>1</v>
      </c>
      <c r="G221" s="407">
        <v>0.63829999999999998</v>
      </c>
      <c r="H221" s="407" t="s">
        <v>4816</v>
      </c>
    </row>
    <row r="222" spans="1:8" ht="30" customHeight="1">
      <c r="A222" s="289" t="s">
        <v>2192</v>
      </c>
      <c r="B222" s="1183" t="s">
        <v>373</v>
      </c>
      <c r="C222" s="1186" t="s">
        <v>6005</v>
      </c>
      <c r="D222" s="1187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4816</v>
      </c>
    </row>
    <row r="223" spans="1:8" ht="30" customHeight="1">
      <c r="A223" s="289" t="s">
        <v>2192</v>
      </c>
      <c r="B223" s="1183" t="s">
        <v>373</v>
      </c>
      <c r="C223" s="1186" t="s">
        <v>6006</v>
      </c>
      <c r="D223" s="1187" t="s">
        <v>753</v>
      </c>
      <c r="E223" s="278">
        <v>0.75</v>
      </c>
      <c r="F223" s="278">
        <v>1</v>
      </c>
      <c r="G223" s="407">
        <v>0.43890000000000001</v>
      </c>
      <c r="H223" s="407" t="s">
        <v>4816</v>
      </c>
    </row>
    <row r="224" spans="1:8" ht="30" customHeight="1">
      <c r="A224" s="289" t="s">
        <v>2192</v>
      </c>
      <c r="B224" s="1183" t="s">
        <v>373</v>
      </c>
      <c r="C224" s="1186" t="s">
        <v>6007</v>
      </c>
      <c r="D224" s="1187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4816</v>
      </c>
    </row>
    <row r="225" spans="1:8" ht="30" customHeight="1">
      <c r="A225" s="289" t="s">
        <v>2192</v>
      </c>
      <c r="B225" s="1183" t="s">
        <v>373</v>
      </c>
      <c r="C225" s="1186" t="s">
        <v>6008</v>
      </c>
      <c r="D225" s="1187" t="s">
        <v>755</v>
      </c>
      <c r="E225" s="278">
        <v>1.61</v>
      </c>
      <c r="F225" s="278">
        <v>1</v>
      </c>
      <c r="G225" s="407">
        <v>0.27279999999999999</v>
      </c>
      <c r="H225" s="407" t="s">
        <v>4816</v>
      </c>
    </row>
    <row r="226" spans="1:8" ht="30" customHeight="1">
      <c r="A226" s="289" t="s">
        <v>2192</v>
      </c>
      <c r="B226" s="1183" t="s">
        <v>373</v>
      </c>
      <c r="C226" s="1186" t="s">
        <v>6009</v>
      </c>
      <c r="D226" s="1187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4816</v>
      </c>
    </row>
    <row r="227" spans="1:8" ht="30" customHeight="1">
      <c r="A227" s="289" t="s">
        <v>2192</v>
      </c>
      <c r="B227" s="1183" t="s">
        <v>373</v>
      </c>
      <c r="C227" s="1186" t="s">
        <v>6010</v>
      </c>
      <c r="D227" s="1187" t="s">
        <v>757</v>
      </c>
      <c r="E227" s="278">
        <v>2.78</v>
      </c>
      <c r="F227" s="278">
        <v>1</v>
      </c>
      <c r="G227" s="407">
        <v>0.17449999999999999</v>
      </c>
      <c r="H227" s="407" t="s">
        <v>4816</v>
      </c>
    </row>
    <row r="228" spans="1:8" ht="30" customHeight="1">
      <c r="A228" s="289" t="s">
        <v>2192</v>
      </c>
      <c r="B228" s="1183" t="s">
        <v>373</v>
      </c>
      <c r="C228" s="1186" t="s">
        <v>6011</v>
      </c>
      <c r="D228" s="1187" t="s">
        <v>758</v>
      </c>
      <c r="E228" s="278">
        <v>3.62</v>
      </c>
      <c r="F228" s="278">
        <v>1</v>
      </c>
      <c r="G228" s="407">
        <v>0.11990000000000001</v>
      </c>
      <c r="H228" s="407" t="s">
        <v>4816</v>
      </c>
    </row>
    <row r="229" spans="1:8" ht="30" customHeight="1">
      <c r="A229" s="289" t="s">
        <v>2192</v>
      </c>
      <c r="B229" s="1183" t="s">
        <v>373</v>
      </c>
      <c r="C229" s="1186" t="s">
        <v>6012</v>
      </c>
      <c r="D229" s="1187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4816</v>
      </c>
    </row>
    <row r="230" spans="1:8" ht="30" customHeight="1">
      <c r="A230" s="289" t="s">
        <v>2192</v>
      </c>
      <c r="B230" s="1183" t="s">
        <v>373</v>
      </c>
      <c r="C230" s="1186" t="s">
        <v>6013</v>
      </c>
      <c r="D230" s="1187" t="s">
        <v>760</v>
      </c>
      <c r="E230" s="278">
        <v>5.32</v>
      </c>
      <c r="F230" s="278">
        <v>1</v>
      </c>
      <c r="G230" s="407">
        <v>3.9899999999999998E-2</v>
      </c>
      <c r="H230" s="407" t="s">
        <v>4816</v>
      </c>
    </row>
    <row r="231" spans="1:8" ht="30" customHeight="1">
      <c r="A231" s="289" t="s">
        <v>2192</v>
      </c>
      <c r="B231" s="1183" t="s">
        <v>373</v>
      </c>
      <c r="C231" s="1186" t="s">
        <v>6014</v>
      </c>
      <c r="D231" s="1187" t="s">
        <v>2769</v>
      </c>
      <c r="E231" s="278">
        <v>6.2</v>
      </c>
      <c r="F231" s="278">
        <v>1</v>
      </c>
      <c r="G231" s="407">
        <v>3.4700000000000002E-2</v>
      </c>
      <c r="H231" s="407" t="s">
        <v>4816</v>
      </c>
    </row>
    <row r="232" spans="1:8" ht="30" customHeight="1">
      <c r="A232" s="289" t="s">
        <v>2192</v>
      </c>
      <c r="B232" s="1183" t="s">
        <v>373</v>
      </c>
      <c r="C232" s="1186" t="s">
        <v>6015</v>
      </c>
      <c r="D232" s="1187" t="s">
        <v>2770</v>
      </c>
      <c r="E232" s="278">
        <v>6.59</v>
      </c>
      <c r="F232" s="278">
        <v>1</v>
      </c>
      <c r="G232" s="407">
        <v>3.5099999999999999E-2</v>
      </c>
      <c r="H232" s="407" t="s">
        <v>4816</v>
      </c>
    </row>
    <row r="233" spans="1:8" ht="30" customHeight="1">
      <c r="A233" s="289" t="s">
        <v>2192</v>
      </c>
      <c r="B233" s="1183" t="s">
        <v>373</v>
      </c>
      <c r="C233" s="1186" t="s">
        <v>6016</v>
      </c>
      <c r="D233" s="1187" t="s">
        <v>2771</v>
      </c>
      <c r="E233" s="278">
        <v>7.01</v>
      </c>
      <c r="F233" s="278">
        <v>1</v>
      </c>
      <c r="G233" s="407">
        <v>3.4299999999999997E-2</v>
      </c>
      <c r="H233" s="407" t="s">
        <v>4816</v>
      </c>
    </row>
    <row r="234" spans="1:8" ht="30" customHeight="1">
      <c r="A234" s="289" t="s">
        <v>2192</v>
      </c>
      <c r="B234" s="1183" t="s">
        <v>373</v>
      </c>
      <c r="C234" s="1186" t="s">
        <v>6017</v>
      </c>
      <c r="D234" s="1187" t="s">
        <v>4479</v>
      </c>
      <c r="E234" s="278">
        <v>7.6</v>
      </c>
      <c r="F234" s="278">
        <v>1</v>
      </c>
      <c r="G234" s="407">
        <v>3.3099999999999997E-2</v>
      </c>
      <c r="H234" s="407" t="s">
        <v>4816</v>
      </c>
    </row>
    <row r="235" spans="1:8" ht="30" customHeight="1">
      <c r="A235" s="289" t="s">
        <v>2192</v>
      </c>
      <c r="B235" s="1183" t="s">
        <v>373</v>
      </c>
      <c r="C235" s="1186" t="s">
        <v>6018</v>
      </c>
      <c r="D235" s="1187" t="s">
        <v>4480</v>
      </c>
      <c r="E235" s="278">
        <v>10.130000000000001</v>
      </c>
      <c r="F235" s="278">
        <v>1</v>
      </c>
      <c r="G235" s="407">
        <v>2.07E-2</v>
      </c>
      <c r="H235" s="407" t="s">
        <v>4816</v>
      </c>
    </row>
    <row r="236" spans="1:8" ht="30" customHeight="1">
      <c r="A236" s="289" t="s">
        <v>2192</v>
      </c>
      <c r="B236" s="1183" t="s">
        <v>373</v>
      </c>
      <c r="C236" s="1186" t="s">
        <v>6019</v>
      </c>
      <c r="D236" s="1187" t="s">
        <v>4481</v>
      </c>
      <c r="E236" s="278">
        <v>12.23</v>
      </c>
      <c r="F236" s="278">
        <v>1</v>
      </c>
      <c r="G236" s="407">
        <v>0.02</v>
      </c>
      <c r="H236" s="407" t="s">
        <v>4816</v>
      </c>
    </row>
    <row r="237" spans="1:8" ht="30" customHeight="1">
      <c r="A237" s="289" t="s">
        <v>2192</v>
      </c>
      <c r="B237" s="1183" t="s">
        <v>373</v>
      </c>
      <c r="C237" s="1186" t="s">
        <v>6020</v>
      </c>
      <c r="D237" s="1187" t="s">
        <v>4482</v>
      </c>
      <c r="E237" s="278">
        <v>13.13</v>
      </c>
      <c r="F237" s="278">
        <v>1</v>
      </c>
      <c r="G237" s="407">
        <v>1.6799999999999999E-2</v>
      </c>
      <c r="H237" s="407" t="s">
        <v>4816</v>
      </c>
    </row>
    <row r="238" spans="1:8" ht="30" customHeight="1">
      <c r="A238" s="289" t="s">
        <v>2192</v>
      </c>
      <c r="B238" s="1183" t="s">
        <v>373</v>
      </c>
      <c r="C238" s="1186" t="s">
        <v>6021</v>
      </c>
      <c r="D238" s="1187" t="s">
        <v>5079</v>
      </c>
      <c r="E238" s="278">
        <v>15.16</v>
      </c>
      <c r="F238" s="278">
        <v>1</v>
      </c>
      <c r="G238" s="407">
        <v>1.5299999999999999E-2</v>
      </c>
      <c r="H238" s="407" t="s">
        <v>4816</v>
      </c>
    </row>
    <row r="239" spans="1:8" ht="30" customHeight="1">
      <c r="A239" s="289" t="s">
        <v>2192</v>
      </c>
      <c r="B239" s="1183" t="s">
        <v>373</v>
      </c>
      <c r="C239" s="1186" t="s">
        <v>6022</v>
      </c>
      <c r="D239" s="1187" t="s">
        <v>5080</v>
      </c>
      <c r="E239" s="278">
        <v>31.27</v>
      </c>
      <c r="F239" s="278">
        <v>1</v>
      </c>
      <c r="G239" s="407">
        <v>6.7000000000000002E-3</v>
      </c>
      <c r="H239" s="407" t="s">
        <v>4816</v>
      </c>
    </row>
    <row r="240" spans="1:8" ht="30" customHeight="1">
      <c r="A240" s="289" t="s">
        <v>2223</v>
      </c>
      <c r="B240" s="1183" t="s">
        <v>379</v>
      </c>
      <c r="C240" s="1186" t="s">
        <v>2224</v>
      </c>
      <c r="D240" s="1187" t="s">
        <v>380</v>
      </c>
      <c r="E240" s="278">
        <v>0.66</v>
      </c>
      <c r="F240" s="278">
        <v>0.94</v>
      </c>
      <c r="G240" s="407"/>
      <c r="H240" s="407" t="s">
        <v>4816</v>
      </c>
    </row>
    <row r="241" spans="1:8" ht="30" customHeight="1">
      <c r="A241" s="289" t="s">
        <v>2223</v>
      </c>
      <c r="B241" s="1183" t="s">
        <v>379</v>
      </c>
      <c r="C241" s="1186" t="s">
        <v>2225</v>
      </c>
      <c r="D241" s="1187" t="s">
        <v>381</v>
      </c>
      <c r="E241" s="278">
        <v>0.47</v>
      </c>
      <c r="F241" s="278">
        <v>0.94</v>
      </c>
      <c r="G241" s="407"/>
      <c r="H241" s="407" t="s">
        <v>4816</v>
      </c>
    </row>
    <row r="242" spans="1:8" ht="30" customHeight="1">
      <c r="A242" s="289" t="s">
        <v>2223</v>
      </c>
      <c r="B242" s="1183" t="s">
        <v>379</v>
      </c>
      <c r="C242" s="1186" t="s">
        <v>2226</v>
      </c>
      <c r="D242" s="1187" t="s">
        <v>382</v>
      </c>
      <c r="E242" s="278">
        <v>0.61</v>
      </c>
      <c r="F242" s="278">
        <v>0.94</v>
      </c>
      <c r="G242" s="407"/>
      <c r="H242" s="407" t="s">
        <v>4816</v>
      </c>
    </row>
    <row r="243" spans="1:8" ht="30" customHeight="1">
      <c r="A243" s="289" t="s">
        <v>2223</v>
      </c>
      <c r="B243" s="1183" t="s">
        <v>379</v>
      </c>
      <c r="C243" s="1186" t="s">
        <v>2227</v>
      </c>
      <c r="D243" s="1187" t="s">
        <v>383</v>
      </c>
      <c r="E243" s="278">
        <v>0.71</v>
      </c>
      <c r="F243" s="278">
        <v>0.94</v>
      </c>
      <c r="G243" s="407"/>
      <c r="H243" s="407" t="s">
        <v>4816</v>
      </c>
    </row>
    <row r="244" spans="1:8" ht="30" customHeight="1">
      <c r="A244" s="289" t="s">
        <v>2223</v>
      </c>
      <c r="B244" s="1183" t="s">
        <v>379</v>
      </c>
      <c r="C244" s="1186" t="s">
        <v>2228</v>
      </c>
      <c r="D244" s="1187" t="s">
        <v>715</v>
      </c>
      <c r="E244" s="278">
        <v>0.84</v>
      </c>
      <c r="F244" s="278">
        <v>0.95</v>
      </c>
      <c r="G244" s="407"/>
      <c r="H244" s="407" t="s">
        <v>4816</v>
      </c>
    </row>
    <row r="245" spans="1:8" ht="30" customHeight="1">
      <c r="A245" s="289" t="s">
        <v>2223</v>
      </c>
      <c r="B245" s="1183" t="s">
        <v>379</v>
      </c>
      <c r="C245" s="1186" t="s">
        <v>2229</v>
      </c>
      <c r="D245" s="1187" t="s">
        <v>716</v>
      </c>
      <c r="E245" s="278">
        <v>0.91</v>
      </c>
      <c r="F245" s="278">
        <v>0.95</v>
      </c>
      <c r="G245" s="407"/>
      <c r="H245" s="407" t="s">
        <v>4816</v>
      </c>
    </row>
    <row r="246" spans="1:8" ht="30" customHeight="1">
      <c r="A246" s="289" t="s">
        <v>2223</v>
      </c>
      <c r="B246" s="1183" t="s">
        <v>379</v>
      </c>
      <c r="C246" s="1186" t="s">
        <v>2230</v>
      </c>
      <c r="D246" s="1187" t="s">
        <v>717</v>
      </c>
      <c r="E246" s="278">
        <v>1.1000000000000001</v>
      </c>
      <c r="F246" s="278">
        <v>0.95</v>
      </c>
      <c r="G246" s="407"/>
      <c r="H246" s="407" t="s">
        <v>4816</v>
      </c>
    </row>
    <row r="247" spans="1:8" ht="30" customHeight="1">
      <c r="A247" s="289" t="s">
        <v>2223</v>
      </c>
      <c r="B247" s="1183" t="s">
        <v>379</v>
      </c>
      <c r="C247" s="1186" t="s">
        <v>2231</v>
      </c>
      <c r="D247" s="1187" t="s">
        <v>718</v>
      </c>
      <c r="E247" s="278">
        <v>1.35</v>
      </c>
      <c r="F247" s="278">
        <v>0.95</v>
      </c>
      <c r="G247" s="407"/>
      <c r="H247" s="407" t="s">
        <v>4815</v>
      </c>
    </row>
    <row r="248" spans="1:8" ht="30" customHeight="1">
      <c r="A248" s="289" t="s">
        <v>2223</v>
      </c>
      <c r="B248" s="1183" t="s">
        <v>379</v>
      </c>
      <c r="C248" s="1186" t="s">
        <v>2232</v>
      </c>
      <c r="D248" s="1187" t="s">
        <v>719</v>
      </c>
      <c r="E248" s="278">
        <v>1.96</v>
      </c>
      <c r="F248" s="278">
        <v>0.95</v>
      </c>
      <c r="G248" s="407"/>
      <c r="H248" s="407" t="s">
        <v>4815</v>
      </c>
    </row>
    <row r="249" spans="1:8" ht="30" customHeight="1">
      <c r="A249" s="289" t="s">
        <v>2223</v>
      </c>
      <c r="B249" s="1183" t="s">
        <v>379</v>
      </c>
      <c r="C249" s="1186" t="s">
        <v>2233</v>
      </c>
      <c r="D249" s="1187" t="s">
        <v>720</v>
      </c>
      <c r="E249" s="278">
        <v>22</v>
      </c>
      <c r="F249" s="278">
        <v>1</v>
      </c>
      <c r="G249" s="407">
        <v>9.4999999999999998E-3</v>
      </c>
      <c r="H249" s="407" t="s">
        <v>4815</v>
      </c>
    </row>
    <row r="250" spans="1:8" ht="30" customHeight="1">
      <c r="A250" s="289" t="s">
        <v>2234</v>
      </c>
      <c r="B250" s="1183" t="s">
        <v>384</v>
      </c>
      <c r="C250" s="1186" t="s">
        <v>2235</v>
      </c>
      <c r="D250" s="1187" t="s">
        <v>496</v>
      </c>
      <c r="E250" s="278">
        <v>0.49</v>
      </c>
      <c r="F250" s="278">
        <v>0.8</v>
      </c>
      <c r="G250" s="407"/>
      <c r="H250" s="407" t="s">
        <v>4816</v>
      </c>
    </row>
    <row r="251" spans="1:8" ht="30" customHeight="1">
      <c r="A251" s="289" t="s">
        <v>2234</v>
      </c>
      <c r="B251" s="1183" t="s">
        <v>384</v>
      </c>
      <c r="C251" s="1186" t="s">
        <v>2236</v>
      </c>
      <c r="D251" s="1187" t="s">
        <v>497</v>
      </c>
      <c r="E251" s="278">
        <v>0.79</v>
      </c>
      <c r="F251" s="278">
        <v>0.8</v>
      </c>
      <c r="G251" s="407"/>
      <c r="H251" s="407" t="s">
        <v>4816</v>
      </c>
    </row>
    <row r="252" spans="1:8" ht="30" customHeight="1">
      <c r="A252" s="289" t="s">
        <v>2234</v>
      </c>
      <c r="B252" s="1183" t="s">
        <v>384</v>
      </c>
      <c r="C252" s="1186" t="s">
        <v>2237</v>
      </c>
      <c r="D252" s="1187" t="s">
        <v>498</v>
      </c>
      <c r="E252" s="278">
        <v>1.07</v>
      </c>
      <c r="F252" s="278">
        <v>0.8</v>
      </c>
      <c r="G252" s="407"/>
      <c r="H252" s="407" t="s">
        <v>4816</v>
      </c>
    </row>
    <row r="253" spans="1:8" ht="30" customHeight="1">
      <c r="A253" s="289" t="s">
        <v>2234</v>
      </c>
      <c r="B253" s="1183" t="s">
        <v>384</v>
      </c>
      <c r="C253" s="1186" t="s">
        <v>2238</v>
      </c>
      <c r="D253" s="1187" t="s">
        <v>499</v>
      </c>
      <c r="E253" s="278">
        <v>1.19</v>
      </c>
      <c r="F253" s="278">
        <v>1</v>
      </c>
      <c r="G253" s="407"/>
      <c r="H253" s="407" t="s">
        <v>4815</v>
      </c>
    </row>
    <row r="254" spans="1:8" ht="30" customHeight="1">
      <c r="A254" s="289" t="s">
        <v>2234</v>
      </c>
      <c r="B254" s="1183" t="s">
        <v>384</v>
      </c>
      <c r="C254" s="1186" t="s">
        <v>2239</v>
      </c>
      <c r="D254" s="1187" t="s">
        <v>500</v>
      </c>
      <c r="E254" s="278">
        <v>2.11</v>
      </c>
      <c r="F254" s="278">
        <v>1</v>
      </c>
      <c r="G254" s="407"/>
      <c r="H254" s="407" t="s">
        <v>4816</v>
      </c>
    </row>
    <row r="255" spans="1:8" ht="30" customHeight="1">
      <c r="A255" s="289" t="s">
        <v>2234</v>
      </c>
      <c r="B255" s="1183" t="s">
        <v>384</v>
      </c>
      <c r="C255" s="1186" t="s">
        <v>2240</v>
      </c>
      <c r="D255" s="1187" t="s">
        <v>573</v>
      </c>
      <c r="E255" s="278">
        <v>3.29</v>
      </c>
      <c r="F255" s="278">
        <v>0.8</v>
      </c>
      <c r="G255" s="407"/>
      <c r="H255" s="407" t="s">
        <v>4815</v>
      </c>
    </row>
    <row r="256" spans="1:8" ht="30" customHeight="1">
      <c r="A256" s="289" t="s">
        <v>2234</v>
      </c>
      <c r="B256" s="1183" t="s">
        <v>384</v>
      </c>
      <c r="C256" s="1186" t="s">
        <v>2241</v>
      </c>
      <c r="D256" s="1187" t="s">
        <v>385</v>
      </c>
      <c r="E256" s="278">
        <v>0.51</v>
      </c>
      <c r="F256" s="278">
        <v>0.8</v>
      </c>
      <c r="G256" s="407"/>
      <c r="H256" s="407" t="s">
        <v>4816</v>
      </c>
    </row>
    <row r="257" spans="1:8" ht="30" customHeight="1">
      <c r="A257" s="289" t="s">
        <v>2234</v>
      </c>
      <c r="B257" s="1183" t="s">
        <v>384</v>
      </c>
      <c r="C257" s="1186" t="s">
        <v>2242</v>
      </c>
      <c r="D257" s="1187" t="s">
        <v>386</v>
      </c>
      <c r="E257" s="278">
        <v>0.66</v>
      </c>
      <c r="F257" s="278">
        <v>0.8</v>
      </c>
      <c r="G257" s="407"/>
      <c r="H257" s="407" t="s">
        <v>4816</v>
      </c>
    </row>
    <row r="258" spans="1:8" ht="30" customHeight="1">
      <c r="A258" s="289" t="s">
        <v>2234</v>
      </c>
      <c r="B258" s="1183" t="s">
        <v>384</v>
      </c>
      <c r="C258" s="1186" t="s">
        <v>5136</v>
      </c>
      <c r="D258" s="1187" t="s">
        <v>5082</v>
      </c>
      <c r="E258" s="278">
        <v>1.24</v>
      </c>
      <c r="F258" s="278">
        <v>1</v>
      </c>
      <c r="G258" s="407">
        <v>0.14380000000000001</v>
      </c>
      <c r="H258" s="407" t="s">
        <v>4815</v>
      </c>
    </row>
    <row r="259" spans="1:8" ht="30" customHeight="1">
      <c r="A259" s="289" t="s">
        <v>2234</v>
      </c>
      <c r="B259" s="1183" t="s">
        <v>384</v>
      </c>
      <c r="C259" s="1186" t="s">
        <v>5928</v>
      </c>
      <c r="D259" s="1187" t="s">
        <v>4182</v>
      </c>
      <c r="E259" s="278">
        <v>1.71</v>
      </c>
      <c r="F259" s="278">
        <v>1</v>
      </c>
      <c r="G259" s="407">
        <v>0.12529999999999999</v>
      </c>
      <c r="H259" s="407" t="s">
        <v>4816</v>
      </c>
    </row>
    <row r="260" spans="1:8" s="55" customFormat="1" ht="30" customHeight="1">
      <c r="A260" s="289" t="s">
        <v>2243</v>
      </c>
      <c r="B260" s="1183" t="s">
        <v>387</v>
      </c>
      <c r="C260" s="1186" t="s">
        <v>2244</v>
      </c>
      <c r="D260" s="1187" t="s">
        <v>388</v>
      </c>
      <c r="E260" s="278">
        <v>1.1100000000000001</v>
      </c>
      <c r="F260" s="278">
        <v>0.95</v>
      </c>
      <c r="G260" s="407"/>
      <c r="H260" s="407" t="s">
        <v>4816</v>
      </c>
    </row>
    <row r="261" spans="1:8" ht="30" customHeight="1">
      <c r="A261" s="289" t="s">
        <v>2243</v>
      </c>
      <c r="B261" s="1183" t="s">
        <v>387</v>
      </c>
      <c r="C261" s="1186" t="s">
        <v>2245</v>
      </c>
      <c r="D261" s="1187" t="s">
        <v>389</v>
      </c>
      <c r="E261" s="278">
        <v>0.39</v>
      </c>
      <c r="F261" s="278">
        <v>0.95</v>
      </c>
      <c r="G261" s="407"/>
      <c r="H261" s="407" t="s">
        <v>4816</v>
      </c>
    </row>
    <row r="262" spans="1:8" ht="30" customHeight="1">
      <c r="A262" s="289" t="s">
        <v>2243</v>
      </c>
      <c r="B262" s="1183" t="s">
        <v>387</v>
      </c>
      <c r="C262" s="1186" t="s">
        <v>2246</v>
      </c>
      <c r="D262" s="1187" t="s">
        <v>574</v>
      </c>
      <c r="E262" s="278">
        <v>1.85</v>
      </c>
      <c r="F262" s="278">
        <v>0.95</v>
      </c>
      <c r="G262" s="407"/>
      <c r="H262" s="407" t="s">
        <v>4816</v>
      </c>
    </row>
    <row r="263" spans="1:8" ht="30" customHeight="1">
      <c r="A263" s="289" t="s">
        <v>2243</v>
      </c>
      <c r="B263" s="1183" t="s">
        <v>387</v>
      </c>
      <c r="C263" s="1186" t="s">
        <v>2247</v>
      </c>
      <c r="D263" s="1187" t="s">
        <v>575</v>
      </c>
      <c r="E263" s="278">
        <v>2.12</v>
      </c>
      <c r="F263" s="278">
        <v>0.95</v>
      </c>
      <c r="G263" s="407"/>
      <c r="H263" s="407" t="s">
        <v>4816</v>
      </c>
    </row>
    <row r="264" spans="1:8" ht="30" customHeight="1">
      <c r="A264" s="289" t="s">
        <v>2248</v>
      </c>
      <c r="B264" s="1183" t="s">
        <v>390</v>
      </c>
      <c r="C264" s="1186" t="s">
        <v>2249</v>
      </c>
      <c r="D264" s="1187" t="s">
        <v>391</v>
      </c>
      <c r="E264" s="278">
        <v>0.85</v>
      </c>
      <c r="F264" s="278">
        <v>0.94</v>
      </c>
      <c r="G264" s="407"/>
      <c r="H264" s="407" t="s">
        <v>4816</v>
      </c>
    </row>
    <row r="265" spans="1:8" ht="30" customHeight="1">
      <c r="A265" s="289" t="s">
        <v>2248</v>
      </c>
      <c r="B265" s="1183" t="s">
        <v>390</v>
      </c>
      <c r="C265" s="1186" t="s">
        <v>2250</v>
      </c>
      <c r="D265" s="1187" t="s">
        <v>5644</v>
      </c>
      <c r="E265" s="278">
        <v>2.48</v>
      </c>
      <c r="F265" s="278">
        <v>0.95</v>
      </c>
      <c r="G265" s="407"/>
      <c r="H265" s="407" t="s">
        <v>4816</v>
      </c>
    </row>
    <row r="266" spans="1:8" ht="30" customHeight="1">
      <c r="A266" s="289" t="s">
        <v>2248</v>
      </c>
      <c r="B266" s="1183" t="s">
        <v>390</v>
      </c>
      <c r="C266" s="1186" t="s">
        <v>2251</v>
      </c>
      <c r="D266" s="1187" t="s">
        <v>721</v>
      </c>
      <c r="E266" s="278">
        <v>0.91</v>
      </c>
      <c r="F266" s="278">
        <v>0.94</v>
      </c>
      <c r="G266" s="407"/>
      <c r="H266" s="407" t="s">
        <v>4816</v>
      </c>
    </row>
    <row r="267" spans="1:8" ht="30" customHeight="1">
      <c r="A267" s="289" t="s">
        <v>2248</v>
      </c>
      <c r="B267" s="1183" t="s">
        <v>390</v>
      </c>
      <c r="C267" s="1186" t="s">
        <v>3801</v>
      </c>
      <c r="D267" s="1187" t="s">
        <v>392</v>
      </c>
      <c r="E267" s="278">
        <v>1.28</v>
      </c>
      <c r="F267" s="278">
        <v>0.94</v>
      </c>
      <c r="G267" s="407"/>
      <c r="H267" s="407" t="s">
        <v>4816</v>
      </c>
    </row>
    <row r="268" spans="1:8" ht="30" customHeight="1">
      <c r="A268" s="289" t="s">
        <v>2248</v>
      </c>
      <c r="B268" s="1183" t="s">
        <v>390</v>
      </c>
      <c r="C268" s="1186" t="s">
        <v>2252</v>
      </c>
      <c r="D268" s="1187" t="s">
        <v>576</v>
      </c>
      <c r="E268" s="278">
        <v>1.1100000000000001</v>
      </c>
      <c r="F268" s="278">
        <v>0.94</v>
      </c>
      <c r="G268" s="407"/>
      <c r="H268" s="407" t="s">
        <v>4816</v>
      </c>
    </row>
    <row r="269" spans="1:8" ht="30" customHeight="1">
      <c r="A269" s="289" t="s">
        <v>2248</v>
      </c>
      <c r="B269" s="1183" t="s">
        <v>390</v>
      </c>
      <c r="C269" s="1186" t="s">
        <v>2253</v>
      </c>
      <c r="D269" s="1187" t="s">
        <v>577</v>
      </c>
      <c r="E269" s="278">
        <v>1.25</v>
      </c>
      <c r="F269" s="278">
        <v>0.95</v>
      </c>
      <c r="G269" s="407"/>
      <c r="H269" s="407" t="s">
        <v>4816</v>
      </c>
    </row>
    <row r="270" spans="1:8" ht="30" customHeight="1">
      <c r="A270" s="289" t="s">
        <v>2254</v>
      </c>
      <c r="B270" s="1183" t="s">
        <v>393</v>
      </c>
      <c r="C270" s="1186" t="s">
        <v>2255</v>
      </c>
      <c r="D270" s="1187" t="s">
        <v>394</v>
      </c>
      <c r="E270" s="278">
        <v>1.78</v>
      </c>
      <c r="F270" s="278">
        <v>0.94</v>
      </c>
      <c r="G270" s="407"/>
      <c r="H270" s="407" t="s">
        <v>4816</v>
      </c>
    </row>
    <row r="271" spans="1:8" ht="30" customHeight="1">
      <c r="A271" s="289" t="s">
        <v>2254</v>
      </c>
      <c r="B271" s="1183" t="s">
        <v>393</v>
      </c>
      <c r="C271" s="1186" t="s">
        <v>2256</v>
      </c>
      <c r="D271" s="1187" t="s">
        <v>578</v>
      </c>
      <c r="E271" s="278">
        <v>1.67</v>
      </c>
      <c r="F271" s="278">
        <v>0.94</v>
      </c>
      <c r="G271" s="407"/>
      <c r="H271" s="407" t="s">
        <v>4816</v>
      </c>
    </row>
    <row r="272" spans="1:8" ht="30" customHeight="1">
      <c r="A272" s="289" t="s">
        <v>2254</v>
      </c>
      <c r="B272" s="1183" t="s">
        <v>393</v>
      </c>
      <c r="C272" s="1186" t="s">
        <v>2257</v>
      </c>
      <c r="D272" s="1187" t="s">
        <v>579</v>
      </c>
      <c r="E272" s="278">
        <v>0.87</v>
      </c>
      <c r="F272" s="278">
        <v>0.95</v>
      </c>
      <c r="G272" s="407"/>
      <c r="H272" s="407" t="s">
        <v>4816</v>
      </c>
    </row>
    <row r="273" spans="1:8" ht="30" customHeight="1">
      <c r="A273" s="289" t="s">
        <v>2254</v>
      </c>
      <c r="B273" s="1183" t="s">
        <v>393</v>
      </c>
      <c r="C273" s="1186" t="s">
        <v>2258</v>
      </c>
      <c r="D273" s="1187" t="s">
        <v>580</v>
      </c>
      <c r="E273" s="278">
        <v>1.57</v>
      </c>
      <c r="F273" s="278">
        <v>0.94</v>
      </c>
      <c r="G273" s="407"/>
      <c r="H273" s="407" t="s">
        <v>4816</v>
      </c>
    </row>
    <row r="274" spans="1:8" ht="30" customHeight="1">
      <c r="A274" s="289" t="s">
        <v>2259</v>
      </c>
      <c r="B274" s="1183" t="s">
        <v>395</v>
      </c>
      <c r="C274" s="1186" t="s">
        <v>2260</v>
      </c>
      <c r="D274" s="1187" t="s">
        <v>581</v>
      </c>
      <c r="E274" s="278">
        <v>0.85</v>
      </c>
      <c r="F274" s="278">
        <v>0.94</v>
      </c>
      <c r="G274" s="407"/>
      <c r="H274" s="407" t="s">
        <v>4816</v>
      </c>
    </row>
    <row r="275" spans="1:8" ht="30" customHeight="1">
      <c r="A275" s="289" t="s">
        <v>2259</v>
      </c>
      <c r="B275" s="1183" t="s">
        <v>395</v>
      </c>
      <c r="C275" s="1186" t="s">
        <v>2261</v>
      </c>
      <c r="D275" s="1187" t="s">
        <v>396</v>
      </c>
      <c r="E275" s="278">
        <v>1.32</v>
      </c>
      <c r="F275" s="278">
        <v>0.94</v>
      </c>
      <c r="G275" s="407"/>
      <c r="H275" s="407" t="s">
        <v>4816</v>
      </c>
    </row>
    <row r="276" spans="1:8" ht="30" customHeight="1">
      <c r="A276" s="289" t="s">
        <v>2259</v>
      </c>
      <c r="B276" s="1183" t="s">
        <v>395</v>
      </c>
      <c r="C276" s="1186" t="s">
        <v>2262</v>
      </c>
      <c r="D276" s="1187" t="s">
        <v>397</v>
      </c>
      <c r="E276" s="278">
        <v>1.05</v>
      </c>
      <c r="F276" s="278">
        <v>0.94</v>
      </c>
      <c r="G276" s="407"/>
      <c r="H276" s="407" t="s">
        <v>4816</v>
      </c>
    </row>
    <row r="277" spans="1:8" ht="30" customHeight="1">
      <c r="A277" s="289" t="s">
        <v>2259</v>
      </c>
      <c r="B277" s="1183" t="s">
        <v>395</v>
      </c>
      <c r="C277" s="1186" t="s">
        <v>2263</v>
      </c>
      <c r="D277" s="1187" t="s">
        <v>582</v>
      </c>
      <c r="E277" s="278">
        <v>1.01</v>
      </c>
      <c r="F277" s="278">
        <v>0.95</v>
      </c>
      <c r="G277" s="407"/>
      <c r="H277" s="407" t="s">
        <v>4816</v>
      </c>
    </row>
    <row r="278" spans="1:8" ht="30" customHeight="1">
      <c r="A278" s="289" t="s">
        <v>2259</v>
      </c>
      <c r="B278" s="1183" t="s">
        <v>395</v>
      </c>
      <c r="C278" s="1186" t="s">
        <v>2264</v>
      </c>
      <c r="D278" s="1187" t="s">
        <v>583</v>
      </c>
      <c r="E278" s="278">
        <v>2.11</v>
      </c>
      <c r="F278" s="278">
        <v>0.95</v>
      </c>
      <c r="G278" s="407"/>
      <c r="H278" s="407" t="s">
        <v>4816</v>
      </c>
    </row>
    <row r="279" spans="1:8" ht="30" customHeight="1">
      <c r="A279" s="289" t="s">
        <v>2259</v>
      </c>
      <c r="B279" s="1183" t="s">
        <v>395</v>
      </c>
      <c r="C279" s="1186" t="s">
        <v>2265</v>
      </c>
      <c r="D279" s="1187" t="s">
        <v>584</v>
      </c>
      <c r="E279" s="278">
        <v>3.97</v>
      </c>
      <c r="F279" s="278">
        <v>0.95</v>
      </c>
      <c r="G279" s="407"/>
      <c r="H279" s="407" t="s">
        <v>4816</v>
      </c>
    </row>
    <row r="280" spans="1:8" ht="30" customHeight="1">
      <c r="A280" s="289" t="s">
        <v>2259</v>
      </c>
      <c r="B280" s="1183" t="s">
        <v>395</v>
      </c>
      <c r="C280" s="1186" t="s">
        <v>2266</v>
      </c>
      <c r="D280" s="1187" t="s">
        <v>585</v>
      </c>
      <c r="E280" s="278">
        <v>4.3099999999999996</v>
      </c>
      <c r="F280" s="278">
        <v>0.95</v>
      </c>
      <c r="G280" s="407"/>
      <c r="H280" s="407" t="s">
        <v>4816</v>
      </c>
    </row>
    <row r="281" spans="1:8" ht="30" customHeight="1">
      <c r="A281" s="289" t="s">
        <v>2259</v>
      </c>
      <c r="B281" s="1183" t="s">
        <v>395</v>
      </c>
      <c r="C281" s="1186" t="s">
        <v>2267</v>
      </c>
      <c r="D281" s="1187" t="s">
        <v>586</v>
      </c>
      <c r="E281" s="278">
        <v>1.2</v>
      </c>
      <c r="F281" s="278">
        <v>0.95</v>
      </c>
      <c r="G281" s="407"/>
      <c r="H281" s="407" t="s">
        <v>4816</v>
      </c>
    </row>
    <row r="282" spans="1:8" ht="30" customHeight="1">
      <c r="A282" s="289" t="s">
        <v>2259</v>
      </c>
      <c r="B282" s="1183" t="s">
        <v>395</v>
      </c>
      <c r="C282" s="1186" t="s">
        <v>2268</v>
      </c>
      <c r="D282" s="1187" t="s">
        <v>587</v>
      </c>
      <c r="E282" s="278">
        <v>2.37</v>
      </c>
      <c r="F282" s="278">
        <v>0.95</v>
      </c>
      <c r="G282" s="407"/>
      <c r="H282" s="407" t="s">
        <v>4816</v>
      </c>
    </row>
    <row r="283" spans="1:8" ht="30" customHeight="1">
      <c r="A283" s="289" t="s">
        <v>2259</v>
      </c>
      <c r="B283" s="1183" t="s">
        <v>395</v>
      </c>
      <c r="C283" s="1186" t="s">
        <v>2269</v>
      </c>
      <c r="D283" s="1187" t="s">
        <v>588</v>
      </c>
      <c r="E283" s="278">
        <v>4.13</v>
      </c>
      <c r="F283" s="278">
        <v>0.95</v>
      </c>
      <c r="G283" s="407"/>
      <c r="H283" s="407" t="s">
        <v>4816</v>
      </c>
    </row>
    <row r="284" spans="1:8" ht="30" customHeight="1">
      <c r="A284" s="289" t="s">
        <v>2259</v>
      </c>
      <c r="B284" s="1183" t="s">
        <v>395</v>
      </c>
      <c r="C284" s="1186" t="s">
        <v>2270</v>
      </c>
      <c r="D284" s="1187" t="s">
        <v>589</v>
      </c>
      <c r="E284" s="278">
        <v>6.08</v>
      </c>
      <c r="F284" s="278">
        <v>0.95</v>
      </c>
      <c r="G284" s="407"/>
      <c r="H284" s="407" t="s">
        <v>4816</v>
      </c>
    </row>
    <row r="285" spans="1:8" ht="30" customHeight="1">
      <c r="A285" s="289" t="s">
        <v>2259</v>
      </c>
      <c r="B285" s="1183" t="s">
        <v>395</v>
      </c>
      <c r="C285" s="1186" t="s">
        <v>2271</v>
      </c>
      <c r="D285" s="1187" t="s">
        <v>590</v>
      </c>
      <c r="E285" s="278">
        <v>7.12</v>
      </c>
      <c r="F285" s="278">
        <v>0.95</v>
      </c>
      <c r="G285" s="407"/>
      <c r="H285" s="407" t="s">
        <v>4816</v>
      </c>
    </row>
    <row r="286" spans="1:8" ht="30" customHeight="1">
      <c r="A286" s="289" t="s">
        <v>2259</v>
      </c>
      <c r="B286" s="1183" t="s">
        <v>395</v>
      </c>
      <c r="C286" s="1186" t="s">
        <v>5929</v>
      </c>
      <c r="D286" s="1187" t="s">
        <v>5930</v>
      </c>
      <c r="E286" s="278">
        <v>5.79</v>
      </c>
      <c r="F286" s="278">
        <v>1</v>
      </c>
      <c r="G286" s="407">
        <v>0.33600000000000002</v>
      </c>
      <c r="H286" s="407" t="s">
        <v>4816</v>
      </c>
    </row>
    <row r="287" spans="1:8" ht="30" customHeight="1">
      <c r="A287" s="289" t="s">
        <v>2259</v>
      </c>
      <c r="B287" s="1183" t="s">
        <v>395</v>
      </c>
      <c r="C287" s="1186" t="s">
        <v>5931</v>
      </c>
      <c r="D287" s="1187" t="s">
        <v>5932</v>
      </c>
      <c r="E287" s="278">
        <v>6.67</v>
      </c>
      <c r="F287" s="278">
        <v>1</v>
      </c>
      <c r="G287" s="407">
        <v>0.29659999999999997</v>
      </c>
      <c r="H287" s="407" t="s">
        <v>4816</v>
      </c>
    </row>
    <row r="288" spans="1:8" ht="30" customHeight="1">
      <c r="A288" s="289" t="s">
        <v>2259</v>
      </c>
      <c r="B288" s="1183" t="s">
        <v>395</v>
      </c>
      <c r="C288" s="1186" t="s">
        <v>5933</v>
      </c>
      <c r="D288" s="1187" t="s">
        <v>5934</v>
      </c>
      <c r="E288" s="278">
        <v>7.97</v>
      </c>
      <c r="F288" s="278">
        <v>1</v>
      </c>
      <c r="G288" s="407">
        <v>0.25059999999999999</v>
      </c>
      <c r="H288" s="407" t="s">
        <v>4816</v>
      </c>
    </row>
    <row r="289" spans="1:8" ht="30" customHeight="1">
      <c r="A289" s="289" t="s">
        <v>2272</v>
      </c>
      <c r="B289" s="1183" t="s">
        <v>398</v>
      </c>
      <c r="C289" s="1186" t="s">
        <v>2273</v>
      </c>
      <c r="D289" s="1187" t="s">
        <v>399</v>
      </c>
      <c r="E289" s="278">
        <v>0.79</v>
      </c>
      <c r="F289" s="278">
        <v>0.95</v>
      </c>
      <c r="G289" s="407"/>
      <c r="H289" s="407" t="s">
        <v>4816</v>
      </c>
    </row>
    <row r="290" spans="1:8" ht="30" customHeight="1">
      <c r="A290" s="289" t="s">
        <v>2274</v>
      </c>
      <c r="B290" s="1183" t="s">
        <v>400</v>
      </c>
      <c r="C290" s="1186" t="s">
        <v>2275</v>
      </c>
      <c r="D290" s="1187" t="s">
        <v>401</v>
      </c>
      <c r="E290" s="278">
        <v>0.74</v>
      </c>
      <c r="F290" s="278">
        <v>0.93</v>
      </c>
      <c r="G290" s="407"/>
      <c r="H290" s="407" t="s">
        <v>4815</v>
      </c>
    </row>
    <row r="291" spans="1:8" ht="30" customHeight="1">
      <c r="A291" s="289" t="s">
        <v>2274</v>
      </c>
      <c r="B291" s="1183" t="s">
        <v>400</v>
      </c>
      <c r="C291" s="1186" t="s">
        <v>2276</v>
      </c>
      <c r="D291" s="1187" t="s">
        <v>402</v>
      </c>
      <c r="E291" s="278">
        <v>0.69</v>
      </c>
      <c r="F291" s="278">
        <v>0.94</v>
      </c>
      <c r="G291" s="407"/>
      <c r="H291" s="407" t="s">
        <v>4816</v>
      </c>
    </row>
    <row r="292" spans="1:8" ht="30" customHeight="1">
      <c r="A292" s="289" t="s">
        <v>2274</v>
      </c>
      <c r="B292" s="1183" t="s">
        <v>400</v>
      </c>
      <c r="C292" s="1186" t="s">
        <v>2277</v>
      </c>
      <c r="D292" s="1187" t="s">
        <v>403</v>
      </c>
      <c r="E292" s="278">
        <v>0.72</v>
      </c>
      <c r="F292" s="278">
        <v>0.93</v>
      </c>
      <c r="G292" s="407"/>
      <c r="H292" s="407" t="s">
        <v>4815</v>
      </c>
    </row>
    <row r="293" spans="1:8" ht="30" customHeight="1">
      <c r="A293" s="289" t="s">
        <v>2274</v>
      </c>
      <c r="B293" s="1183" t="s">
        <v>400</v>
      </c>
      <c r="C293" s="1186" t="s">
        <v>2278</v>
      </c>
      <c r="D293" s="1187" t="s">
        <v>404</v>
      </c>
      <c r="E293" s="278">
        <v>0.59</v>
      </c>
      <c r="F293" s="278">
        <v>0.94</v>
      </c>
      <c r="G293" s="407"/>
      <c r="H293" s="407" t="s">
        <v>4816</v>
      </c>
    </row>
    <row r="294" spans="1:8" ht="30" customHeight="1">
      <c r="A294" s="289" t="s">
        <v>2274</v>
      </c>
      <c r="B294" s="1183" t="s">
        <v>400</v>
      </c>
      <c r="C294" s="1186" t="s">
        <v>2279</v>
      </c>
      <c r="D294" s="1187" t="s">
        <v>591</v>
      </c>
      <c r="E294" s="278">
        <v>0.7</v>
      </c>
      <c r="F294" s="278">
        <v>0.93</v>
      </c>
      <c r="G294" s="407"/>
      <c r="H294" s="407" t="s">
        <v>4815</v>
      </c>
    </row>
    <row r="295" spans="1:8" ht="30" customHeight="1">
      <c r="A295" s="289" t="s">
        <v>2274</v>
      </c>
      <c r="B295" s="1183" t="s">
        <v>400</v>
      </c>
      <c r="C295" s="1186" t="s">
        <v>2280</v>
      </c>
      <c r="D295" s="1187" t="s">
        <v>5703</v>
      </c>
      <c r="E295" s="278">
        <v>0.78</v>
      </c>
      <c r="F295" s="278">
        <v>0.93</v>
      </c>
      <c r="G295" s="407"/>
      <c r="H295" s="407" t="s">
        <v>4815</v>
      </c>
    </row>
    <row r="296" spans="1:8" ht="30" customHeight="1">
      <c r="A296" s="289" t="s">
        <v>2274</v>
      </c>
      <c r="B296" s="1183" t="s">
        <v>400</v>
      </c>
      <c r="C296" s="1186" t="s">
        <v>2281</v>
      </c>
      <c r="D296" s="1187" t="s">
        <v>5704</v>
      </c>
      <c r="E296" s="278">
        <v>1.7</v>
      </c>
      <c r="F296" s="278">
        <v>0.94</v>
      </c>
      <c r="G296" s="407"/>
      <c r="H296" s="407" t="s">
        <v>4816</v>
      </c>
    </row>
    <row r="297" spans="1:8" ht="30" customHeight="1">
      <c r="A297" s="289" t="s">
        <v>2274</v>
      </c>
      <c r="B297" s="1183" t="s">
        <v>400</v>
      </c>
      <c r="C297" s="1186" t="s">
        <v>2282</v>
      </c>
      <c r="D297" s="1187" t="s">
        <v>722</v>
      </c>
      <c r="E297" s="278">
        <v>0.78</v>
      </c>
      <c r="F297" s="278">
        <v>0.94</v>
      </c>
      <c r="G297" s="407"/>
      <c r="H297" s="407" t="s">
        <v>4816</v>
      </c>
    </row>
    <row r="298" spans="1:8" ht="30" customHeight="1">
      <c r="A298" s="289" t="s">
        <v>2274</v>
      </c>
      <c r="B298" s="1183" t="s">
        <v>400</v>
      </c>
      <c r="C298" s="1186" t="s">
        <v>2283</v>
      </c>
      <c r="D298" s="1187" t="s">
        <v>723</v>
      </c>
      <c r="E298" s="278">
        <v>1.54</v>
      </c>
      <c r="F298" s="278">
        <v>0.94</v>
      </c>
      <c r="G298" s="407"/>
      <c r="H298" s="407" t="s">
        <v>4816</v>
      </c>
    </row>
    <row r="299" spans="1:8" ht="30" customHeight="1">
      <c r="A299" s="289" t="s">
        <v>2274</v>
      </c>
      <c r="B299" s="1183" t="s">
        <v>400</v>
      </c>
      <c r="C299" s="1186" t="s">
        <v>2284</v>
      </c>
      <c r="D299" s="1187" t="s">
        <v>592</v>
      </c>
      <c r="E299" s="278">
        <v>0.75</v>
      </c>
      <c r="F299" s="278">
        <v>0.93</v>
      </c>
      <c r="G299" s="407"/>
      <c r="H299" s="407" t="s">
        <v>4815</v>
      </c>
    </row>
    <row r="300" spans="1:8" ht="30" customHeight="1">
      <c r="A300" s="289" t="s">
        <v>2274</v>
      </c>
      <c r="B300" s="1183" t="s">
        <v>400</v>
      </c>
      <c r="C300" s="1186" t="s">
        <v>2285</v>
      </c>
      <c r="D300" s="1187" t="s">
        <v>593</v>
      </c>
      <c r="E300" s="278">
        <v>0.89</v>
      </c>
      <c r="F300" s="278">
        <v>0.94</v>
      </c>
      <c r="G300" s="407"/>
      <c r="H300" s="407" t="s">
        <v>4816</v>
      </c>
    </row>
    <row r="301" spans="1:8" ht="30" customHeight="1">
      <c r="A301" s="289" t="s">
        <v>2274</v>
      </c>
      <c r="B301" s="1183" t="s">
        <v>400</v>
      </c>
      <c r="C301" s="1186" t="s">
        <v>2286</v>
      </c>
      <c r="D301" s="1187" t="s">
        <v>505</v>
      </c>
      <c r="E301" s="278">
        <v>0.53</v>
      </c>
      <c r="F301" s="278">
        <v>0.93</v>
      </c>
      <c r="G301" s="407"/>
      <c r="H301" s="407" t="s">
        <v>4816</v>
      </c>
    </row>
    <row r="302" spans="1:8" ht="30" customHeight="1">
      <c r="A302" s="289" t="s">
        <v>2274</v>
      </c>
      <c r="B302" s="1183" t="s">
        <v>400</v>
      </c>
      <c r="C302" s="1186" t="s">
        <v>2287</v>
      </c>
      <c r="D302" s="1187" t="s">
        <v>762</v>
      </c>
      <c r="E302" s="278">
        <v>4.07</v>
      </c>
      <c r="F302" s="278">
        <v>1</v>
      </c>
      <c r="G302" s="407"/>
      <c r="H302" s="407" t="s">
        <v>4816</v>
      </c>
    </row>
    <row r="303" spans="1:8" ht="30" customHeight="1">
      <c r="A303" s="289" t="s">
        <v>2274</v>
      </c>
      <c r="B303" s="1183" t="s">
        <v>400</v>
      </c>
      <c r="C303" s="1186" t="s">
        <v>2288</v>
      </c>
      <c r="D303" s="1187" t="s">
        <v>724</v>
      </c>
      <c r="E303" s="278">
        <v>1</v>
      </c>
      <c r="F303" s="278">
        <v>0.94</v>
      </c>
      <c r="G303" s="407"/>
      <c r="H303" s="407" t="s">
        <v>4816</v>
      </c>
    </row>
    <row r="304" spans="1:8" ht="30" customHeight="1">
      <c r="A304" s="289" t="s">
        <v>2289</v>
      </c>
      <c r="B304" s="1183" t="s">
        <v>405</v>
      </c>
      <c r="C304" s="1186" t="s">
        <v>2290</v>
      </c>
      <c r="D304" s="1187" t="s">
        <v>406</v>
      </c>
      <c r="E304" s="278">
        <v>2.0499999999999998</v>
      </c>
      <c r="F304" s="278">
        <v>0.94</v>
      </c>
      <c r="G304" s="407"/>
      <c r="H304" s="407" t="s">
        <v>4816</v>
      </c>
    </row>
    <row r="305" spans="1:8" ht="30" customHeight="1">
      <c r="A305" s="289" t="s">
        <v>2289</v>
      </c>
      <c r="B305" s="1183" t="s">
        <v>405</v>
      </c>
      <c r="C305" s="1186" t="s">
        <v>2291</v>
      </c>
      <c r="D305" s="1187" t="s">
        <v>595</v>
      </c>
      <c r="E305" s="278">
        <v>1.54</v>
      </c>
      <c r="F305" s="278">
        <v>0.95</v>
      </c>
      <c r="G305" s="407"/>
      <c r="H305" s="407" t="s">
        <v>4816</v>
      </c>
    </row>
    <row r="306" spans="1:8" ht="30" customHeight="1">
      <c r="A306" s="289" t="s">
        <v>2289</v>
      </c>
      <c r="B306" s="1183" t="s">
        <v>405</v>
      </c>
      <c r="C306" s="1186" t="s">
        <v>2292</v>
      </c>
      <c r="D306" s="1187" t="s">
        <v>596</v>
      </c>
      <c r="E306" s="278">
        <v>1.92</v>
      </c>
      <c r="F306" s="278">
        <v>0.95</v>
      </c>
      <c r="G306" s="407"/>
      <c r="H306" s="407" t="s">
        <v>4816</v>
      </c>
    </row>
    <row r="307" spans="1:8" ht="30" customHeight="1">
      <c r="A307" s="289" t="s">
        <v>2289</v>
      </c>
      <c r="B307" s="1183" t="s">
        <v>405</v>
      </c>
      <c r="C307" s="1186" t="s">
        <v>2293</v>
      </c>
      <c r="D307" s="1187" t="s">
        <v>597</v>
      </c>
      <c r="E307" s="278">
        <v>2.56</v>
      </c>
      <c r="F307" s="278">
        <v>0.95</v>
      </c>
      <c r="G307" s="407"/>
      <c r="H307" s="407" t="s">
        <v>4815</v>
      </c>
    </row>
    <row r="308" spans="1:8" ht="30" customHeight="1">
      <c r="A308" s="289" t="s">
        <v>2289</v>
      </c>
      <c r="B308" s="1183" t="s">
        <v>405</v>
      </c>
      <c r="C308" s="1186" t="s">
        <v>2294</v>
      </c>
      <c r="D308" s="1187" t="s">
        <v>598</v>
      </c>
      <c r="E308" s="278">
        <v>4.12</v>
      </c>
      <c r="F308" s="278">
        <v>0.95</v>
      </c>
      <c r="G308" s="407"/>
      <c r="H308" s="407" t="s">
        <v>4815</v>
      </c>
    </row>
    <row r="309" spans="1:8" ht="30" customHeight="1">
      <c r="A309" s="289" t="s">
        <v>2295</v>
      </c>
      <c r="B309" s="1183" t="s">
        <v>407</v>
      </c>
      <c r="C309" s="1186" t="s">
        <v>2296</v>
      </c>
      <c r="D309" s="1187" t="s">
        <v>408</v>
      </c>
      <c r="E309" s="278">
        <v>0.99</v>
      </c>
      <c r="F309" s="278">
        <v>0.94</v>
      </c>
      <c r="G309" s="407"/>
      <c r="H309" s="407" t="s">
        <v>4816</v>
      </c>
    </row>
    <row r="310" spans="1:8" ht="30" customHeight="1">
      <c r="A310" s="289" t="s">
        <v>2295</v>
      </c>
      <c r="B310" s="1183" t="s">
        <v>407</v>
      </c>
      <c r="C310" s="1186" t="s">
        <v>2297</v>
      </c>
      <c r="D310" s="1187" t="s">
        <v>599</v>
      </c>
      <c r="E310" s="278">
        <v>1.52</v>
      </c>
      <c r="F310" s="278">
        <v>0.94</v>
      </c>
      <c r="G310" s="407"/>
      <c r="H310" s="407" t="s">
        <v>4815</v>
      </c>
    </row>
    <row r="311" spans="1:8" ht="30" customHeight="1">
      <c r="A311" s="289" t="s">
        <v>2295</v>
      </c>
      <c r="B311" s="1183" t="s">
        <v>407</v>
      </c>
      <c r="C311" s="1186" t="s">
        <v>2298</v>
      </c>
      <c r="D311" s="1187" t="s">
        <v>600</v>
      </c>
      <c r="E311" s="278">
        <v>0.69</v>
      </c>
      <c r="F311" s="278">
        <v>0.94</v>
      </c>
      <c r="G311" s="407"/>
      <c r="H311" s="407" t="s">
        <v>4815</v>
      </c>
    </row>
    <row r="312" spans="1:8" ht="30" customHeight="1">
      <c r="A312" s="289" t="s">
        <v>2295</v>
      </c>
      <c r="B312" s="1183" t="s">
        <v>407</v>
      </c>
      <c r="C312" s="1186" t="s">
        <v>2299</v>
      </c>
      <c r="D312" s="1187" t="s">
        <v>409</v>
      </c>
      <c r="E312" s="278">
        <v>0.56000000000000005</v>
      </c>
      <c r="F312" s="278">
        <v>0.94</v>
      </c>
      <c r="G312" s="407"/>
      <c r="H312" s="407" t="s">
        <v>4815</v>
      </c>
    </row>
    <row r="313" spans="1:8" ht="30" customHeight="1">
      <c r="A313" s="289" t="s">
        <v>2295</v>
      </c>
      <c r="B313" s="1183" t="s">
        <v>407</v>
      </c>
      <c r="C313" s="1186" t="s">
        <v>2300</v>
      </c>
      <c r="D313" s="1187" t="s">
        <v>410</v>
      </c>
      <c r="E313" s="278">
        <v>0.74</v>
      </c>
      <c r="F313" s="278">
        <v>0.94</v>
      </c>
      <c r="G313" s="407"/>
      <c r="H313" s="407" t="s">
        <v>4815</v>
      </c>
    </row>
    <row r="314" spans="1:8" ht="30" customHeight="1">
      <c r="A314" s="289" t="s">
        <v>2295</v>
      </c>
      <c r="B314" s="1183" t="s">
        <v>407</v>
      </c>
      <c r="C314" s="1186" t="s">
        <v>2301</v>
      </c>
      <c r="D314" s="1187" t="s">
        <v>411</v>
      </c>
      <c r="E314" s="278">
        <v>1.44</v>
      </c>
      <c r="F314" s="278">
        <v>0.94</v>
      </c>
      <c r="G314" s="407"/>
      <c r="H314" s="407" t="s">
        <v>4816</v>
      </c>
    </row>
    <row r="315" spans="1:8" ht="30" customHeight="1">
      <c r="A315" s="289" t="s">
        <v>2295</v>
      </c>
      <c r="B315" s="1183" t="s">
        <v>407</v>
      </c>
      <c r="C315" s="1186" t="s">
        <v>2302</v>
      </c>
      <c r="D315" s="1187" t="s">
        <v>412</v>
      </c>
      <c r="E315" s="278">
        <v>7.07</v>
      </c>
      <c r="F315" s="278">
        <v>0.94</v>
      </c>
      <c r="G315" s="407"/>
      <c r="H315" s="407" t="s">
        <v>4816</v>
      </c>
    </row>
    <row r="316" spans="1:8" ht="30" customHeight="1">
      <c r="A316" s="289" t="s">
        <v>2295</v>
      </c>
      <c r="B316" s="1183" t="s">
        <v>407</v>
      </c>
      <c r="C316" s="1186" t="s">
        <v>2303</v>
      </c>
      <c r="D316" s="1187" t="s">
        <v>601</v>
      </c>
      <c r="E316" s="278">
        <v>4.46</v>
      </c>
      <c r="F316" s="278">
        <v>0.94</v>
      </c>
      <c r="G316" s="407"/>
      <c r="H316" s="407" t="s">
        <v>4816</v>
      </c>
    </row>
    <row r="317" spans="1:8" ht="30" customHeight="1">
      <c r="A317" s="289" t="s">
        <v>2295</v>
      </c>
      <c r="B317" s="1183" t="s">
        <v>407</v>
      </c>
      <c r="C317" s="1186" t="s">
        <v>2304</v>
      </c>
      <c r="D317" s="1187" t="s">
        <v>602</v>
      </c>
      <c r="E317" s="278">
        <v>0.79</v>
      </c>
      <c r="F317" s="278">
        <v>0.95</v>
      </c>
      <c r="G317" s="407"/>
      <c r="H317" s="407" t="s">
        <v>4816</v>
      </c>
    </row>
    <row r="318" spans="1:8" ht="30" customHeight="1">
      <c r="A318" s="289" t="s">
        <v>2295</v>
      </c>
      <c r="B318" s="1183" t="s">
        <v>407</v>
      </c>
      <c r="C318" s="1186" t="s">
        <v>2305</v>
      </c>
      <c r="D318" s="1187" t="s">
        <v>603</v>
      </c>
      <c r="E318" s="278">
        <v>0.93</v>
      </c>
      <c r="F318" s="278">
        <v>0.95</v>
      </c>
      <c r="G318" s="407"/>
      <c r="H318" s="407" t="s">
        <v>4816</v>
      </c>
    </row>
    <row r="319" spans="1:8" s="55" customFormat="1" ht="30" customHeight="1">
      <c r="A319" s="289" t="s">
        <v>2295</v>
      </c>
      <c r="B319" s="1183" t="s">
        <v>407</v>
      </c>
      <c r="C319" s="1186" t="s">
        <v>2306</v>
      </c>
      <c r="D319" s="1187" t="s">
        <v>604</v>
      </c>
      <c r="E319" s="278">
        <v>1.37</v>
      </c>
      <c r="F319" s="278">
        <v>0.95</v>
      </c>
      <c r="G319" s="407"/>
      <c r="H319" s="407" t="s">
        <v>4816</v>
      </c>
    </row>
    <row r="320" spans="1:8" ht="30" customHeight="1">
      <c r="A320" s="289" t="s">
        <v>2295</v>
      </c>
      <c r="B320" s="1183" t="s">
        <v>407</v>
      </c>
      <c r="C320" s="1186" t="s">
        <v>2307</v>
      </c>
      <c r="D320" s="1187" t="s">
        <v>605</v>
      </c>
      <c r="E320" s="278">
        <v>2.42</v>
      </c>
      <c r="F320" s="278">
        <v>0.95</v>
      </c>
      <c r="G320" s="407"/>
      <c r="H320" s="407" t="s">
        <v>4815</v>
      </c>
    </row>
    <row r="321" spans="1:8" ht="30" customHeight="1">
      <c r="A321" s="289" t="s">
        <v>2295</v>
      </c>
      <c r="B321" s="1183" t="s">
        <v>407</v>
      </c>
      <c r="C321" s="1186" t="s">
        <v>2308</v>
      </c>
      <c r="D321" s="1187" t="s">
        <v>606</v>
      </c>
      <c r="E321" s="278">
        <v>3.15</v>
      </c>
      <c r="F321" s="278">
        <v>0.95</v>
      </c>
      <c r="G321" s="407"/>
      <c r="H321" s="407" t="s">
        <v>4815</v>
      </c>
    </row>
    <row r="322" spans="1:8" ht="30" customHeight="1">
      <c r="A322" s="289" t="s">
        <v>2309</v>
      </c>
      <c r="B322" s="1183" t="s">
        <v>413</v>
      </c>
      <c r="C322" s="1186" t="s">
        <v>2310</v>
      </c>
      <c r="D322" s="1187" t="s">
        <v>594</v>
      </c>
      <c r="E322" s="278">
        <v>0.86</v>
      </c>
      <c r="F322" s="278">
        <v>0.94</v>
      </c>
      <c r="G322" s="407"/>
      <c r="H322" s="407" t="s">
        <v>4816</v>
      </c>
    </row>
    <row r="323" spans="1:8" ht="30" customHeight="1">
      <c r="A323" s="289" t="s">
        <v>2309</v>
      </c>
      <c r="B323" s="1183" t="s">
        <v>413</v>
      </c>
      <c r="C323" s="1186" t="s">
        <v>2311</v>
      </c>
      <c r="D323" s="1187" t="s">
        <v>725</v>
      </c>
      <c r="E323" s="278">
        <v>0.49</v>
      </c>
      <c r="F323" s="278">
        <v>0.94</v>
      </c>
      <c r="G323" s="407"/>
      <c r="H323" s="407" t="s">
        <v>4816</v>
      </c>
    </row>
    <row r="324" spans="1:8" ht="30" customHeight="1">
      <c r="A324" s="289" t="s">
        <v>2309</v>
      </c>
      <c r="B324" s="1183" t="s">
        <v>413</v>
      </c>
      <c r="C324" s="1186" t="s">
        <v>2312</v>
      </c>
      <c r="D324" s="1187" t="s">
        <v>414</v>
      </c>
      <c r="E324" s="278">
        <v>0.64</v>
      </c>
      <c r="F324" s="278">
        <v>0.95</v>
      </c>
      <c r="G324" s="407"/>
      <c r="H324" s="407" t="s">
        <v>4816</v>
      </c>
    </row>
    <row r="325" spans="1:8" ht="30" customHeight="1">
      <c r="A325" s="289" t="s">
        <v>2309</v>
      </c>
      <c r="B325" s="1183" t="s">
        <v>413</v>
      </c>
      <c r="C325" s="1186" t="s">
        <v>2313</v>
      </c>
      <c r="D325" s="1187" t="s">
        <v>415</v>
      </c>
      <c r="E325" s="278">
        <v>0.73</v>
      </c>
      <c r="F325" s="278">
        <v>0.93</v>
      </c>
      <c r="G325" s="407"/>
      <c r="H325" s="407" t="s">
        <v>4815</v>
      </c>
    </row>
    <row r="326" spans="1:8" ht="30" customHeight="1">
      <c r="A326" s="289" t="s">
        <v>2309</v>
      </c>
      <c r="B326" s="1183" t="s">
        <v>413</v>
      </c>
      <c r="C326" s="1186" t="s">
        <v>2314</v>
      </c>
      <c r="D326" s="1187" t="s">
        <v>607</v>
      </c>
      <c r="E326" s="278">
        <v>0.67</v>
      </c>
      <c r="F326" s="278">
        <v>0.94</v>
      </c>
      <c r="G326" s="407"/>
      <c r="H326" s="407" t="s">
        <v>4816</v>
      </c>
    </row>
    <row r="327" spans="1:8" ht="30" customHeight="1">
      <c r="A327" s="289" t="s">
        <v>2309</v>
      </c>
      <c r="B327" s="1183" t="s">
        <v>413</v>
      </c>
      <c r="C327" s="1186" t="s">
        <v>2315</v>
      </c>
      <c r="D327" s="1187" t="s">
        <v>726</v>
      </c>
      <c r="E327" s="278">
        <v>1.2</v>
      </c>
      <c r="F327" s="278">
        <v>0.95</v>
      </c>
      <c r="G327" s="407"/>
      <c r="H327" s="407" t="s">
        <v>4816</v>
      </c>
    </row>
    <row r="328" spans="1:8" ht="30" customHeight="1">
      <c r="A328" s="289" t="s">
        <v>2309</v>
      </c>
      <c r="B328" s="1183" t="s">
        <v>413</v>
      </c>
      <c r="C328" s="1186" t="s">
        <v>2316</v>
      </c>
      <c r="D328" s="1187" t="s">
        <v>608</v>
      </c>
      <c r="E328" s="278">
        <v>1.42</v>
      </c>
      <c r="F328" s="278">
        <v>0.95</v>
      </c>
      <c r="G328" s="407"/>
      <c r="H328" s="407" t="s">
        <v>4816</v>
      </c>
    </row>
    <row r="329" spans="1:8" ht="30" customHeight="1">
      <c r="A329" s="289" t="s">
        <v>2309</v>
      </c>
      <c r="B329" s="1183" t="s">
        <v>413</v>
      </c>
      <c r="C329" s="1186" t="s">
        <v>2317</v>
      </c>
      <c r="D329" s="1187" t="s">
        <v>609</v>
      </c>
      <c r="E329" s="278">
        <v>2.31</v>
      </c>
      <c r="F329" s="278">
        <v>0.95</v>
      </c>
      <c r="G329" s="407"/>
      <c r="H329" s="407" t="s">
        <v>4815</v>
      </c>
    </row>
    <row r="330" spans="1:8" ht="30" customHeight="1">
      <c r="A330" s="289" t="s">
        <v>2309</v>
      </c>
      <c r="B330" s="1183" t="s">
        <v>413</v>
      </c>
      <c r="C330" s="1186" t="s">
        <v>2318</v>
      </c>
      <c r="D330" s="1187" t="s">
        <v>610</v>
      </c>
      <c r="E330" s="278">
        <v>3.12</v>
      </c>
      <c r="F330" s="278">
        <v>0.95</v>
      </c>
      <c r="G330" s="407"/>
      <c r="H330" s="407" t="s">
        <v>4815</v>
      </c>
    </row>
    <row r="331" spans="1:8" ht="30" customHeight="1">
      <c r="A331" s="289" t="s">
        <v>2309</v>
      </c>
      <c r="B331" s="1183" t="s">
        <v>413</v>
      </c>
      <c r="C331" s="1186" t="s">
        <v>2319</v>
      </c>
      <c r="D331" s="1187" t="s">
        <v>611</v>
      </c>
      <c r="E331" s="278">
        <v>1.08</v>
      </c>
      <c r="F331" s="278">
        <v>0.95</v>
      </c>
      <c r="G331" s="407"/>
      <c r="H331" s="407" t="s">
        <v>4816</v>
      </c>
    </row>
    <row r="332" spans="1:8" ht="30" customHeight="1">
      <c r="A332" s="289" t="s">
        <v>2309</v>
      </c>
      <c r="B332" s="1183" t="s">
        <v>413</v>
      </c>
      <c r="C332" s="1186" t="s">
        <v>2320</v>
      </c>
      <c r="D332" s="1187" t="s">
        <v>612</v>
      </c>
      <c r="E332" s="278">
        <v>1.1200000000000001</v>
      </c>
      <c r="F332" s="278">
        <v>0.95</v>
      </c>
      <c r="G332" s="407"/>
      <c r="H332" s="407" t="s">
        <v>4816</v>
      </c>
    </row>
    <row r="333" spans="1:8" ht="30" customHeight="1">
      <c r="A333" s="289" t="s">
        <v>2309</v>
      </c>
      <c r="B333" s="1183" t="s">
        <v>413</v>
      </c>
      <c r="C333" s="1186" t="s">
        <v>2321</v>
      </c>
      <c r="D333" s="1187" t="s">
        <v>613</v>
      </c>
      <c r="E333" s="278">
        <v>1.62</v>
      </c>
      <c r="F333" s="278">
        <v>0.95</v>
      </c>
      <c r="G333" s="407"/>
      <c r="H333" s="407" t="s">
        <v>4816</v>
      </c>
    </row>
    <row r="334" spans="1:8" ht="30" customHeight="1">
      <c r="A334" s="289" t="s">
        <v>2309</v>
      </c>
      <c r="B334" s="1183" t="s">
        <v>413</v>
      </c>
      <c r="C334" s="1186" t="s">
        <v>2322</v>
      </c>
      <c r="D334" s="1187" t="s">
        <v>614</v>
      </c>
      <c r="E334" s="278">
        <v>1.95</v>
      </c>
      <c r="F334" s="278">
        <v>0.95</v>
      </c>
      <c r="G334" s="407"/>
      <c r="H334" s="407" t="s">
        <v>4816</v>
      </c>
    </row>
    <row r="335" spans="1:8" ht="30" customHeight="1">
      <c r="A335" s="289" t="s">
        <v>2309</v>
      </c>
      <c r="B335" s="1183" t="s">
        <v>413</v>
      </c>
      <c r="C335" s="1186" t="s">
        <v>2323</v>
      </c>
      <c r="D335" s="1187" t="s">
        <v>615</v>
      </c>
      <c r="E335" s="278">
        <v>2.14</v>
      </c>
      <c r="F335" s="278">
        <v>0.95</v>
      </c>
      <c r="G335" s="407"/>
      <c r="H335" s="407" t="s">
        <v>4816</v>
      </c>
    </row>
    <row r="336" spans="1:8" ht="30" customHeight="1">
      <c r="A336" s="289" t="s">
        <v>2309</v>
      </c>
      <c r="B336" s="1183" t="s">
        <v>413</v>
      </c>
      <c r="C336" s="1186" t="s">
        <v>2324</v>
      </c>
      <c r="D336" s="1187" t="s">
        <v>616</v>
      </c>
      <c r="E336" s="278">
        <v>4.13</v>
      </c>
      <c r="F336" s="278">
        <v>0.95</v>
      </c>
      <c r="G336" s="407"/>
      <c r="H336" s="407" t="s">
        <v>4815</v>
      </c>
    </row>
    <row r="337" spans="1:8" ht="30" customHeight="1">
      <c r="A337" s="289" t="s">
        <v>2309</v>
      </c>
      <c r="B337" s="1183" t="s">
        <v>413</v>
      </c>
      <c r="C337" s="1186" t="s">
        <v>5645</v>
      </c>
      <c r="D337" s="1187" t="s">
        <v>5646</v>
      </c>
      <c r="E337" s="278">
        <v>4.7</v>
      </c>
      <c r="F337" s="278">
        <v>0.95</v>
      </c>
      <c r="G337" s="407">
        <v>0.20130000000000001</v>
      </c>
      <c r="H337" s="407" t="s">
        <v>4816</v>
      </c>
    </row>
    <row r="338" spans="1:8" ht="30" customHeight="1">
      <c r="A338" s="289" t="s">
        <v>2325</v>
      </c>
      <c r="B338" s="1183" t="s">
        <v>416</v>
      </c>
      <c r="C338" s="1186" t="s">
        <v>2326</v>
      </c>
      <c r="D338" s="1187" t="s">
        <v>617</v>
      </c>
      <c r="E338" s="278">
        <v>0.61</v>
      </c>
      <c r="F338" s="278">
        <v>0.94</v>
      </c>
      <c r="G338" s="407"/>
      <c r="H338" s="407" t="s">
        <v>4816</v>
      </c>
    </row>
    <row r="339" spans="1:8" ht="30" customHeight="1">
      <c r="A339" s="289" t="s">
        <v>2325</v>
      </c>
      <c r="B339" s="1183" t="s">
        <v>416</v>
      </c>
      <c r="C339" s="1186" t="s">
        <v>2327</v>
      </c>
      <c r="D339" s="1187" t="s">
        <v>618</v>
      </c>
      <c r="E339" s="278">
        <v>0.55000000000000004</v>
      </c>
      <c r="F339" s="278">
        <v>0.8</v>
      </c>
      <c r="G339" s="407"/>
      <c r="H339" s="407" t="s">
        <v>4815</v>
      </c>
    </row>
    <row r="340" spans="1:8" ht="30" customHeight="1">
      <c r="A340" s="289" t="s">
        <v>2325</v>
      </c>
      <c r="B340" s="1183" t="s">
        <v>416</v>
      </c>
      <c r="C340" s="1186" t="s">
        <v>2328</v>
      </c>
      <c r="D340" s="1187" t="s">
        <v>619</v>
      </c>
      <c r="E340" s="278">
        <v>0.71</v>
      </c>
      <c r="F340" s="278">
        <v>0.94</v>
      </c>
      <c r="G340" s="407"/>
      <c r="H340" s="407" t="s">
        <v>4816</v>
      </c>
    </row>
    <row r="341" spans="1:8" ht="30" customHeight="1">
      <c r="A341" s="289" t="s">
        <v>2325</v>
      </c>
      <c r="B341" s="1183" t="s">
        <v>416</v>
      </c>
      <c r="C341" s="1186" t="s">
        <v>2329</v>
      </c>
      <c r="D341" s="1187" t="s">
        <v>620</v>
      </c>
      <c r="E341" s="278">
        <v>1.38</v>
      </c>
      <c r="F341" s="278">
        <v>0.94</v>
      </c>
      <c r="G341" s="407"/>
      <c r="H341" s="407" t="s">
        <v>4816</v>
      </c>
    </row>
    <row r="342" spans="1:8" ht="30" customHeight="1">
      <c r="A342" s="289" t="s">
        <v>2325</v>
      </c>
      <c r="B342" s="1183" t="s">
        <v>416</v>
      </c>
      <c r="C342" s="1186" t="s">
        <v>2330</v>
      </c>
      <c r="D342" s="1187" t="s">
        <v>621</v>
      </c>
      <c r="E342" s="278">
        <v>2.41</v>
      </c>
      <c r="F342" s="278">
        <v>0.94</v>
      </c>
      <c r="G342" s="407"/>
      <c r="H342" s="407" t="s">
        <v>4816</v>
      </c>
    </row>
    <row r="343" spans="1:8" ht="30" customHeight="1">
      <c r="A343" s="289" t="s">
        <v>2325</v>
      </c>
      <c r="B343" s="1183" t="s">
        <v>416</v>
      </c>
      <c r="C343" s="1186" t="s">
        <v>2331</v>
      </c>
      <c r="D343" s="1187" t="s">
        <v>622</v>
      </c>
      <c r="E343" s="278">
        <v>1.43</v>
      </c>
      <c r="F343" s="278">
        <v>0.95</v>
      </c>
      <c r="G343" s="407"/>
      <c r="H343" s="407" t="s">
        <v>4816</v>
      </c>
    </row>
    <row r="344" spans="1:8" ht="30" customHeight="1">
      <c r="A344" s="289" t="s">
        <v>2325</v>
      </c>
      <c r="B344" s="1183" t="s">
        <v>416</v>
      </c>
      <c r="C344" s="1186" t="s">
        <v>2332</v>
      </c>
      <c r="D344" s="1187" t="s">
        <v>623</v>
      </c>
      <c r="E344" s="278">
        <v>1.83</v>
      </c>
      <c r="F344" s="278">
        <v>0.95</v>
      </c>
      <c r="G344" s="407"/>
      <c r="H344" s="407" t="s">
        <v>4816</v>
      </c>
    </row>
    <row r="345" spans="1:8" ht="30" customHeight="1">
      <c r="A345" s="289" t="s">
        <v>2325</v>
      </c>
      <c r="B345" s="1183" t="s">
        <v>416</v>
      </c>
      <c r="C345" s="1186" t="s">
        <v>2333</v>
      </c>
      <c r="D345" s="1187" t="s">
        <v>624</v>
      </c>
      <c r="E345" s="278">
        <v>2.16</v>
      </c>
      <c r="F345" s="278">
        <v>0.95</v>
      </c>
      <c r="G345" s="407"/>
      <c r="H345" s="407" t="s">
        <v>4816</v>
      </c>
    </row>
    <row r="346" spans="1:8" ht="30" customHeight="1">
      <c r="A346" s="289" t="s">
        <v>2325</v>
      </c>
      <c r="B346" s="1183" t="s">
        <v>416</v>
      </c>
      <c r="C346" s="1186" t="s">
        <v>2334</v>
      </c>
      <c r="D346" s="1187" t="s">
        <v>625</v>
      </c>
      <c r="E346" s="278">
        <v>1.81</v>
      </c>
      <c r="F346" s="278">
        <v>0.95</v>
      </c>
      <c r="G346" s="407"/>
      <c r="H346" s="407" t="s">
        <v>4815</v>
      </c>
    </row>
    <row r="347" spans="1:8" ht="30" customHeight="1">
      <c r="A347" s="289" t="s">
        <v>2325</v>
      </c>
      <c r="B347" s="1183" t="s">
        <v>416</v>
      </c>
      <c r="C347" s="1186" t="s">
        <v>2335</v>
      </c>
      <c r="D347" s="1187" t="s">
        <v>626</v>
      </c>
      <c r="E347" s="278">
        <v>2.67</v>
      </c>
      <c r="F347" s="278">
        <v>0.95</v>
      </c>
      <c r="G347" s="407"/>
      <c r="H347" s="407" t="s">
        <v>4815</v>
      </c>
    </row>
    <row r="348" spans="1:8" ht="30" customHeight="1">
      <c r="A348" s="289" t="s">
        <v>2325</v>
      </c>
      <c r="B348" s="1183" t="s">
        <v>416</v>
      </c>
      <c r="C348" s="1186" t="s">
        <v>2336</v>
      </c>
      <c r="D348" s="1187" t="s">
        <v>727</v>
      </c>
      <c r="E348" s="278">
        <v>0.73</v>
      </c>
      <c r="F348" s="278">
        <v>0.94</v>
      </c>
      <c r="G348" s="407"/>
      <c r="H348" s="407" t="s">
        <v>4816</v>
      </c>
    </row>
    <row r="349" spans="1:8" ht="30" customHeight="1">
      <c r="A349" s="289" t="s">
        <v>2325</v>
      </c>
      <c r="B349" s="1183" t="s">
        <v>416</v>
      </c>
      <c r="C349" s="1186" t="s">
        <v>2337</v>
      </c>
      <c r="D349" s="1187" t="s">
        <v>627</v>
      </c>
      <c r="E349" s="278">
        <v>0.76</v>
      </c>
      <c r="F349" s="278">
        <v>0.93</v>
      </c>
      <c r="G349" s="407"/>
      <c r="H349" s="407" t="s">
        <v>4815</v>
      </c>
    </row>
    <row r="350" spans="1:8" ht="30" customHeight="1">
      <c r="A350" s="289" t="s">
        <v>2325</v>
      </c>
      <c r="B350" s="1183" t="s">
        <v>416</v>
      </c>
      <c r="C350" s="1186" t="s">
        <v>2338</v>
      </c>
      <c r="D350" s="1187" t="s">
        <v>728</v>
      </c>
      <c r="E350" s="278">
        <v>2.42</v>
      </c>
      <c r="F350" s="278">
        <v>0.95</v>
      </c>
      <c r="G350" s="407"/>
      <c r="H350" s="407" t="s">
        <v>4816</v>
      </c>
    </row>
    <row r="351" spans="1:8" ht="30" customHeight="1">
      <c r="A351" s="289" t="s">
        <v>2325</v>
      </c>
      <c r="B351" s="1183" t="s">
        <v>416</v>
      </c>
      <c r="C351" s="1186" t="s">
        <v>2339</v>
      </c>
      <c r="D351" s="1187" t="s">
        <v>729</v>
      </c>
      <c r="E351" s="278">
        <v>3.51</v>
      </c>
      <c r="F351" s="278">
        <v>0.95</v>
      </c>
      <c r="G351" s="407"/>
      <c r="H351" s="407" t="s">
        <v>4816</v>
      </c>
    </row>
    <row r="352" spans="1:8" ht="30" customHeight="1">
      <c r="A352" s="289" t="s">
        <v>2325</v>
      </c>
      <c r="B352" s="1183" t="s">
        <v>416</v>
      </c>
      <c r="C352" s="1186" t="s">
        <v>2340</v>
      </c>
      <c r="D352" s="1187" t="s">
        <v>730</v>
      </c>
      <c r="E352" s="278">
        <v>4.0199999999999996</v>
      </c>
      <c r="F352" s="278">
        <v>0.95</v>
      </c>
      <c r="G352" s="407"/>
      <c r="H352" s="407" t="s">
        <v>4816</v>
      </c>
    </row>
    <row r="353" spans="1:8" ht="30" customHeight="1">
      <c r="A353" s="289" t="s">
        <v>2325</v>
      </c>
      <c r="B353" s="1183" t="s">
        <v>416</v>
      </c>
      <c r="C353" s="1186" t="s">
        <v>2341</v>
      </c>
      <c r="D353" s="1187" t="s">
        <v>417</v>
      </c>
      <c r="E353" s="278">
        <v>0.84</v>
      </c>
      <c r="F353" s="278">
        <v>0.94</v>
      </c>
      <c r="G353" s="407"/>
      <c r="H353" s="407" t="s">
        <v>4816</v>
      </c>
    </row>
    <row r="354" spans="1:8" ht="30" customHeight="1">
      <c r="A354" s="289" t="s">
        <v>2325</v>
      </c>
      <c r="B354" s="1183" t="s">
        <v>416</v>
      </c>
      <c r="C354" s="1186" t="s">
        <v>2342</v>
      </c>
      <c r="D354" s="1187" t="s">
        <v>763</v>
      </c>
      <c r="E354" s="278">
        <v>0.5</v>
      </c>
      <c r="F354" s="278">
        <v>0.94</v>
      </c>
      <c r="G354" s="407"/>
      <c r="H354" s="407" t="s">
        <v>4816</v>
      </c>
    </row>
    <row r="355" spans="1:8" ht="30" customHeight="1">
      <c r="A355" s="289" t="s">
        <v>2325</v>
      </c>
      <c r="B355" s="1183" t="s">
        <v>416</v>
      </c>
      <c r="C355" s="1186" t="s">
        <v>2343</v>
      </c>
      <c r="D355" s="1187" t="s">
        <v>418</v>
      </c>
      <c r="E355" s="278">
        <v>0.37</v>
      </c>
      <c r="F355" s="278">
        <v>0.8</v>
      </c>
      <c r="G355" s="407"/>
      <c r="H355" s="407" t="s">
        <v>4815</v>
      </c>
    </row>
    <row r="356" spans="1:8" ht="30" customHeight="1">
      <c r="A356" s="289" t="s">
        <v>2325</v>
      </c>
      <c r="B356" s="1183" t="s">
        <v>416</v>
      </c>
      <c r="C356" s="1186" t="s">
        <v>2344</v>
      </c>
      <c r="D356" s="1187" t="s">
        <v>628</v>
      </c>
      <c r="E356" s="278">
        <v>1.19</v>
      </c>
      <c r="F356" s="278">
        <v>0.95</v>
      </c>
      <c r="G356" s="407"/>
      <c r="H356" s="407" t="s">
        <v>4816</v>
      </c>
    </row>
    <row r="357" spans="1:8" ht="30" customHeight="1">
      <c r="A357" s="289" t="s">
        <v>2345</v>
      </c>
      <c r="B357" s="1183" t="s">
        <v>419</v>
      </c>
      <c r="C357" s="1186" t="s">
        <v>2346</v>
      </c>
      <c r="D357" s="1187" t="s">
        <v>629</v>
      </c>
      <c r="E357" s="278">
        <v>1.1499999999999999</v>
      </c>
      <c r="F357" s="278">
        <v>0.95</v>
      </c>
      <c r="G357" s="407"/>
      <c r="H357" s="407" t="s">
        <v>4816</v>
      </c>
    </row>
    <row r="358" spans="1:8" ht="30" customHeight="1">
      <c r="A358" s="289" t="s">
        <v>2345</v>
      </c>
      <c r="B358" s="1183" t="s">
        <v>419</v>
      </c>
      <c r="C358" s="1186" t="s">
        <v>2347</v>
      </c>
      <c r="D358" s="1187" t="s">
        <v>630</v>
      </c>
      <c r="E358" s="278">
        <v>1.43</v>
      </c>
      <c r="F358" s="278">
        <v>0.95</v>
      </c>
      <c r="G358" s="407"/>
      <c r="H358" s="407" t="s">
        <v>4816</v>
      </c>
    </row>
    <row r="359" spans="1:8" ht="30" customHeight="1">
      <c r="A359" s="289" t="s">
        <v>2345</v>
      </c>
      <c r="B359" s="1183" t="s">
        <v>419</v>
      </c>
      <c r="C359" s="1186" t="s">
        <v>2348</v>
      </c>
      <c r="D359" s="1187" t="s">
        <v>631</v>
      </c>
      <c r="E359" s="278">
        <v>3</v>
      </c>
      <c r="F359" s="278">
        <v>0.95</v>
      </c>
      <c r="G359" s="407"/>
      <c r="H359" s="407" t="s">
        <v>4816</v>
      </c>
    </row>
    <row r="360" spans="1:8" ht="30" customHeight="1">
      <c r="A360" s="289" t="s">
        <v>2345</v>
      </c>
      <c r="B360" s="1183" t="s">
        <v>419</v>
      </c>
      <c r="C360" s="1186" t="s">
        <v>2349</v>
      </c>
      <c r="D360" s="1187" t="s">
        <v>632</v>
      </c>
      <c r="E360" s="278">
        <v>4.3</v>
      </c>
      <c r="F360" s="278">
        <v>0.95</v>
      </c>
      <c r="G360" s="407"/>
      <c r="H360" s="407" t="s">
        <v>4815</v>
      </c>
    </row>
    <row r="361" spans="1:8" ht="30" customHeight="1">
      <c r="A361" s="289" t="s">
        <v>2345</v>
      </c>
      <c r="B361" s="1183" t="s">
        <v>419</v>
      </c>
      <c r="C361" s="1186" t="s">
        <v>2350</v>
      </c>
      <c r="D361" s="1187" t="s">
        <v>633</v>
      </c>
      <c r="E361" s="278">
        <v>2.42</v>
      </c>
      <c r="F361" s="278">
        <v>0.95</v>
      </c>
      <c r="G361" s="407"/>
      <c r="H361" s="407" t="s">
        <v>4816</v>
      </c>
    </row>
    <row r="362" spans="1:8" ht="30" customHeight="1">
      <c r="A362" s="289" t="s">
        <v>2345</v>
      </c>
      <c r="B362" s="1183" t="s">
        <v>419</v>
      </c>
      <c r="C362" s="1186" t="s">
        <v>2351</v>
      </c>
      <c r="D362" s="1187" t="s">
        <v>634</v>
      </c>
      <c r="E362" s="278">
        <v>2.69</v>
      </c>
      <c r="F362" s="278">
        <v>0.95</v>
      </c>
      <c r="G362" s="407"/>
      <c r="H362" s="407" t="s">
        <v>4816</v>
      </c>
    </row>
    <row r="363" spans="1:8" ht="30" customHeight="1">
      <c r="A363" s="289" t="s">
        <v>2345</v>
      </c>
      <c r="B363" s="1183" t="s">
        <v>419</v>
      </c>
      <c r="C363" s="1186" t="s">
        <v>2352</v>
      </c>
      <c r="D363" s="1187" t="s">
        <v>635</v>
      </c>
      <c r="E363" s="278">
        <v>4.12</v>
      </c>
      <c r="F363" s="278">
        <v>1</v>
      </c>
      <c r="G363" s="407"/>
      <c r="H363" s="407" t="s">
        <v>4816</v>
      </c>
    </row>
    <row r="364" spans="1:8" ht="30" customHeight="1">
      <c r="A364" s="289" t="s">
        <v>2345</v>
      </c>
      <c r="B364" s="1183" t="s">
        <v>419</v>
      </c>
      <c r="C364" s="1186" t="s">
        <v>2353</v>
      </c>
      <c r="D364" s="1187" t="s">
        <v>636</v>
      </c>
      <c r="E364" s="278">
        <v>1.1599999999999999</v>
      </c>
      <c r="F364" s="278">
        <v>0.95</v>
      </c>
      <c r="G364" s="407"/>
      <c r="H364" s="407" t="s">
        <v>4816</v>
      </c>
    </row>
    <row r="365" spans="1:8" ht="30" customHeight="1">
      <c r="A365" s="289" t="s">
        <v>2345</v>
      </c>
      <c r="B365" s="1183" t="s">
        <v>419</v>
      </c>
      <c r="C365" s="1186" t="s">
        <v>2354</v>
      </c>
      <c r="D365" s="1187" t="s">
        <v>637</v>
      </c>
      <c r="E365" s="278">
        <v>1.95</v>
      </c>
      <c r="F365" s="278">
        <v>0.95</v>
      </c>
      <c r="G365" s="407"/>
      <c r="H365" s="407" t="s">
        <v>4816</v>
      </c>
    </row>
    <row r="366" spans="1:8" ht="30" customHeight="1">
      <c r="A366" s="289" t="s">
        <v>2345</v>
      </c>
      <c r="B366" s="1183" t="s">
        <v>419</v>
      </c>
      <c r="C366" s="1186" t="s">
        <v>2355</v>
      </c>
      <c r="D366" s="1187" t="s">
        <v>638</v>
      </c>
      <c r="E366" s="278">
        <v>2.46</v>
      </c>
      <c r="F366" s="278">
        <v>0.95</v>
      </c>
      <c r="G366" s="407"/>
      <c r="H366" s="407" t="s">
        <v>4815</v>
      </c>
    </row>
    <row r="367" spans="1:8" ht="30" customHeight="1">
      <c r="A367" s="289" t="s">
        <v>2345</v>
      </c>
      <c r="B367" s="1183" t="s">
        <v>419</v>
      </c>
      <c r="C367" s="1186" t="s">
        <v>2356</v>
      </c>
      <c r="D367" s="1187" t="s">
        <v>5647</v>
      </c>
      <c r="E367" s="278">
        <v>0.73</v>
      </c>
      <c r="F367" s="278">
        <v>0.95</v>
      </c>
      <c r="G367" s="407"/>
      <c r="H367" s="407" t="s">
        <v>4815</v>
      </c>
    </row>
    <row r="368" spans="1:8" ht="30" customHeight="1">
      <c r="A368" s="289" t="s">
        <v>2345</v>
      </c>
      <c r="B368" s="1183" t="s">
        <v>419</v>
      </c>
      <c r="C368" s="1186" t="s">
        <v>2357</v>
      </c>
      <c r="D368" s="1187" t="s">
        <v>639</v>
      </c>
      <c r="E368" s="278">
        <v>0.86</v>
      </c>
      <c r="F368" s="278">
        <v>0.95</v>
      </c>
      <c r="G368" s="407"/>
      <c r="H368" s="407" t="s">
        <v>4815</v>
      </c>
    </row>
    <row r="369" spans="1:8" ht="30" customHeight="1">
      <c r="A369" s="289" t="s">
        <v>2345</v>
      </c>
      <c r="B369" s="1183" t="s">
        <v>419</v>
      </c>
      <c r="C369" s="1186" t="s">
        <v>2358</v>
      </c>
      <c r="D369" s="1187" t="s">
        <v>640</v>
      </c>
      <c r="E369" s="278">
        <v>1.24</v>
      </c>
      <c r="F369" s="278">
        <v>0.95</v>
      </c>
      <c r="G369" s="407"/>
      <c r="H369" s="407" t="s">
        <v>4815</v>
      </c>
    </row>
    <row r="370" spans="1:8" ht="30" customHeight="1">
      <c r="A370" s="289" t="s">
        <v>2345</v>
      </c>
      <c r="B370" s="1183" t="s">
        <v>419</v>
      </c>
      <c r="C370" s="1186" t="s">
        <v>2359</v>
      </c>
      <c r="D370" s="1187" t="s">
        <v>641</v>
      </c>
      <c r="E370" s="278">
        <v>1.78</v>
      </c>
      <c r="F370" s="278">
        <v>0.95</v>
      </c>
      <c r="G370" s="407"/>
      <c r="H370" s="407" t="s">
        <v>4815</v>
      </c>
    </row>
    <row r="371" spans="1:8" ht="30" customHeight="1">
      <c r="A371" s="289" t="s">
        <v>2345</v>
      </c>
      <c r="B371" s="1183" t="s">
        <v>419</v>
      </c>
      <c r="C371" s="1186" t="s">
        <v>3889</v>
      </c>
      <c r="D371" s="1187" t="s">
        <v>3888</v>
      </c>
      <c r="E371" s="278">
        <v>5.6</v>
      </c>
      <c r="F371" s="278">
        <v>0.95</v>
      </c>
      <c r="G371" s="407"/>
      <c r="H371" s="407" t="s">
        <v>4816</v>
      </c>
    </row>
    <row r="372" spans="1:8" ht="30" customHeight="1">
      <c r="A372" s="289" t="s">
        <v>2345</v>
      </c>
      <c r="B372" s="1183" t="s">
        <v>419</v>
      </c>
      <c r="C372" s="1186" t="s">
        <v>2360</v>
      </c>
      <c r="D372" s="1187" t="s">
        <v>642</v>
      </c>
      <c r="E372" s="278">
        <v>1.1299999999999999</v>
      </c>
      <c r="F372" s="278">
        <v>0.95</v>
      </c>
      <c r="G372" s="407"/>
      <c r="H372" s="407" t="s">
        <v>4816</v>
      </c>
    </row>
    <row r="373" spans="1:8" ht="30" customHeight="1">
      <c r="A373" s="289" t="s">
        <v>2345</v>
      </c>
      <c r="B373" s="1183" t="s">
        <v>419</v>
      </c>
      <c r="C373" s="1186" t="s">
        <v>2361</v>
      </c>
      <c r="D373" s="1187" t="s">
        <v>643</v>
      </c>
      <c r="E373" s="278">
        <v>1.19</v>
      </c>
      <c r="F373" s="278">
        <v>0.95</v>
      </c>
      <c r="G373" s="407"/>
      <c r="H373" s="407" t="s">
        <v>4816</v>
      </c>
    </row>
    <row r="374" spans="1:8" ht="30" customHeight="1">
      <c r="A374" s="289" t="s">
        <v>2345</v>
      </c>
      <c r="B374" s="1183" t="s">
        <v>419</v>
      </c>
      <c r="C374" s="1186" t="s">
        <v>2362</v>
      </c>
      <c r="D374" s="1187" t="s">
        <v>644</v>
      </c>
      <c r="E374" s="278">
        <v>2.13</v>
      </c>
      <c r="F374" s="278">
        <v>0.95</v>
      </c>
      <c r="G374" s="407"/>
      <c r="H374" s="407" t="s">
        <v>4816</v>
      </c>
    </row>
    <row r="375" spans="1:8" ht="30" customHeight="1">
      <c r="A375" s="289" t="s">
        <v>2345</v>
      </c>
      <c r="B375" s="1183" t="s">
        <v>419</v>
      </c>
      <c r="C375" s="1186" t="s">
        <v>5648</v>
      </c>
      <c r="D375" s="1187" t="s">
        <v>5649</v>
      </c>
      <c r="E375" s="278">
        <v>2.36</v>
      </c>
      <c r="F375" s="278">
        <v>0.95</v>
      </c>
      <c r="G375" s="407">
        <v>0.34649999999999997</v>
      </c>
      <c r="H375" s="407" t="s">
        <v>4816</v>
      </c>
    </row>
    <row r="376" spans="1:8" ht="30" customHeight="1">
      <c r="A376" s="289" t="s">
        <v>2345</v>
      </c>
      <c r="B376" s="1183" t="s">
        <v>419</v>
      </c>
      <c r="C376" s="1186" t="s">
        <v>5650</v>
      </c>
      <c r="D376" s="1187" t="s">
        <v>5651</v>
      </c>
      <c r="E376" s="278">
        <v>2.69</v>
      </c>
      <c r="F376" s="278">
        <v>0.95</v>
      </c>
      <c r="G376" s="407">
        <v>0.38579999999999998</v>
      </c>
      <c r="H376" s="407" t="s">
        <v>4816</v>
      </c>
    </row>
    <row r="377" spans="1:8" ht="30" customHeight="1">
      <c r="A377" s="289" t="s">
        <v>2363</v>
      </c>
      <c r="B377" s="1183" t="s">
        <v>420</v>
      </c>
      <c r="C377" s="1186" t="s">
        <v>2364</v>
      </c>
      <c r="D377" s="1187" t="s">
        <v>645</v>
      </c>
      <c r="E377" s="278">
        <v>1.17</v>
      </c>
      <c r="F377" s="278">
        <v>0.95</v>
      </c>
      <c r="G377" s="407"/>
      <c r="H377" s="407" t="s">
        <v>4816</v>
      </c>
    </row>
    <row r="378" spans="1:8" ht="30" customHeight="1">
      <c r="A378" s="289" t="s">
        <v>2363</v>
      </c>
      <c r="B378" s="1183" t="s">
        <v>420</v>
      </c>
      <c r="C378" s="1186" t="s">
        <v>2365</v>
      </c>
      <c r="D378" s="1187" t="s">
        <v>646</v>
      </c>
      <c r="E378" s="278">
        <v>2.91</v>
      </c>
      <c r="F378" s="278">
        <v>0.95</v>
      </c>
      <c r="G378" s="407"/>
      <c r="H378" s="407" t="s">
        <v>4816</v>
      </c>
    </row>
    <row r="379" spans="1:8" ht="30" customHeight="1">
      <c r="A379" s="289" t="s">
        <v>2363</v>
      </c>
      <c r="B379" s="1183" t="s">
        <v>420</v>
      </c>
      <c r="C379" s="1186" t="s">
        <v>2366</v>
      </c>
      <c r="D379" s="1187" t="s">
        <v>647</v>
      </c>
      <c r="E379" s="278">
        <v>1.21</v>
      </c>
      <c r="F379" s="278">
        <v>0.95</v>
      </c>
      <c r="G379" s="407"/>
      <c r="H379" s="407" t="s">
        <v>4816</v>
      </c>
    </row>
    <row r="380" spans="1:8" ht="30" customHeight="1">
      <c r="A380" s="289" t="s">
        <v>2363</v>
      </c>
      <c r="B380" s="1183" t="s">
        <v>420</v>
      </c>
      <c r="C380" s="1186" t="s">
        <v>2367</v>
      </c>
      <c r="D380" s="1187" t="s">
        <v>648</v>
      </c>
      <c r="E380" s="278">
        <v>2.0299999999999998</v>
      </c>
      <c r="F380" s="278">
        <v>0.95</v>
      </c>
      <c r="G380" s="407"/>
      <c r="H380" s="407" t="s">
        <v>4816</v>
      </c>
    </row>
    <row r="381" spans="1:8" ht="30" customHeight="1">
      <c r="A381" s="289" t="s">
        <v>2363</v>
      </c>
      <c r="B381" s="1183" t="s">
        <v>420</v>
      </c>
      <c r="C381" s="1186" t="s">
        <v>2368</v>
      </c>
      <c r="D381" s="1187" t="s">
        <v>649</v>
      </c>
      <c r="E381" s="278">
        <v>3.54</v>
      </c>
      <c r="F381" s="278">
        <v>0.95</v>
      </c>
      <c r="G381" s="407"/>
      <c r="H381" s="407" t="s">
        <v>4816</v>
      </c>
    </row>
    <row r="382" spans="1:8" ht="30" customHeight="1">
      <c r="A382" s="289" t="s">
        <v>2363</v>
      </c>
      <c r="B382" s="1183" t="s">
        <v>420</v>
      </c>
      <c r="C382" s="1186" t="s">
        <v>2369</v>
      </c>
      <c r="D382" s="1187" t="s">
        <v>650</v>
      </c>
      <c r="E382" s="278">
        <v>5.2</v>
      </c>
      <c r="F382" s="278">
        <v>0.95</v>
      </c>
      <c r="G382" s="407"/>
      <c r="H382" s="407" t="s">
        <v>4816</v>
      </c>
    </row>
    <row r="383" spans="1:8" ht="30" customHeight="1">
      <c r="A383" s="289" t="s">
        <v>2363</v>
      </c>
      <c r="B383" s="1183" t="s">
        <v>420</v>
      </c>
      <c r="C383" s="1186" t="s">
        <v>2370</v>
      </c>
      <c r="D383" s="1187" t="s">
        <v>651</v>
      </c>
      <c r="E383" s="278">
        <v>11.11</v>
      </c>
      <c r="F383" s="278">
        <v>0.95</v>
      </c>
      <c r="G383" s="407"/>
      <c r="H383" s="407" t="s">
        <v>4816</v>
      </c>
    </row>
    <row r="384" spans="1:8" ht="30" customHeight="1">
      <c r="A384" s="289" t="s">
        <v>2363</v>
      </c>
      <c r="B384" s="1183" t="s">
        <v>420</v>
      </c>
      <c r="C384" s="1186" t="s">
        <v>2371</v>
      </c>
      <c r="D384" s="1187" t="s">
        <v>764</v>
      </c>
      <c r="E384" s="278">
        <v>14.07</v>
      </c>
      <c r="F384" s="278">
        <v>1</v>
      </c>
      <c r="G384" s="407"/>
      <c r="H384" s="407" t="s">
        <v>4816</v>
      </c>
    </row>
    <row r="385" spans="1:8" ht="30" customHeight="1">
      <c r="A385" s="289" t="s">
        <v>2372</v>
      </c>
      <c r="B385" s="1183" t="s">
        <v>421</v>
      </c>
      <c r="C385" s="1186" t="s">
        <v>2373</v>
      </c>
      <c r="D385" s="1187" t="s">
        <v>422</v>
      </c>
      <c r="E385" s="278">
        <v>0.89</v>
      </c>
      <c r="F385" s="278">
        <v>0.94</v>
      </c>
      <c r="G385" s="407"/>
      <c r="H385" s="407" t="s">
        <v>4816</v>
      </c>
    </row>
    <row r="386" spans="1:8" ht="30" customHeight="1">
      <c r="A386" s="289" t="s">
        <v>2372</v>
      </c>
      <c r="B386" s="1183" t="s">
        <v>421</v>
      </c>
      <c r="C386" s="1186" t="s">
        <v>2374</v>
      </c>
      <c r="D386" s="1187" t="s">
        <v>652</v>
      </c>
      <c r="E386" s="278">
        <v>0.74</v>
      </c>
      <c r="F386" s="278">
        <v>0.95</v>
      </c>
      <c r="G386" s="407"/>
      <c r="H386" s="407" t="s">
        <v>4816</v>
      </c>
    </row>
    <row r="387" spans="1:8" ht="30" customHeight="1">
      <c r="A387" s="289" t="s">
        <v>2372</v>
      </c>
      <c r="B387" s="1183" t="s">
        <v>421</v>
      </c>
      <c r="C387" s="1186" t="s">
        <v>2375</v>
      </c>
      <c r="D387" s="1187" t="s">
        <v>653</v>
      </c>
      <c r="E387" s="278">
        <v>1.27</v>
      </c>
      <c r="F387" s="278">
        <v>0.95</v>
      </c>
      <c r="G387" s="407"/>
      <c r="H387" s="407" t="s">
        <v>4816</v>
      </c>
    </row>
    <row r="388" spans="1:8" ht="30" customHeight="1">
      <c r="A388" s="289" t="s">
        <v>2372</v>
      </c>
      <c r="B388" s="1183" t="s">
        <v>421</v>
      </c>
      <c r="C388" s="1186" t="s">
        <v>2376</v>
      </c>
      <c r="D388" s="1187" t="s">
        <v>654</v>
      </c>
      <c r="E388" s="278">
        <v>1.63</v>
      </c>
      <c r="F388" s="278">
        <v>0.95</v>
      </c>
      <c r="G388" s="407"/>
      <c r="H388" s="407" t="s">
        <v>4816</v>
      </c>
    </row>
    <row r="389" spans="1:8" ht="30" customHeight="1">
      <c r="A389" s="289" t="s">
        <v>2372</v>
      </c>
      <c r="B389" s="1183" t="s">
        <v>421</v>
      </c>
      <c r="C389" s="1186" t="s">
        <v>2377</v>
      </c>
      <c r="D389" s="1187" t="s">
        <v>655</v>
      </c>
      <c r="E389" s="278">
        <v>1.9</v>
      </c>
      <c r="F389" s="278">
        <v>0.95</v>
      </c>
      <c r="G389" s="407"/>
      <c r="H389" s="407" t="s">
        <v>4816</v>
      </c>
    </row>
    <row r="390" spans="1:8" ht="30" customHeight="1">
      <c r="A390" s="289" t="s">
        <v>2378</v>
      </c>
      <c r="B390" s="1183" t="s">
        <v>423</v>
      </c>
      <c r="C390" s="1186" t="s">
        <v>2379</v>
      </c>
      <c r="D390" s="1187" t="s">
        <v>731</v>
      </c>
      <c r="E390" s="278">
        <v>1.02</v>
      </c>
      <c r="F390" s="278">
        <v>0.94</v>
      </c>
      <c r="G390" s="407"/>
      <c r="H390" s="407" t="s">
        <v>4816</v>
      </c>
    </row>
    <row r="391" spans="1:8" ht="30" customHeight="1">
      <c r="A391" s="289" t="s">
        <v>2378</v>
      </c>
      <c r="B391" s="1183" t="s">
        <v>423</v>
      </c>
      <c r="C391" s="1186" t="s">
        <v>2380</v>
      </c>
      <c r="D391" s="1187" t="s">
        <v>732</v>
      </c>
      <c r="E391" s="278">
        <v>1.49</v>
      </c>
      <c r="F391" s="278">
        <v>0.94</v>
      </c>
      <c r="G391" s="407"/>
      <c r="H391" s="407" t="s">
        <v>4816</v>
      </c>
    </row>
    <row r="392" spans="1:8" ht="30" customHeight="1">
      <c r="A392" s="289" t="s">
        <v>2378</v>
      </c>
      <c r="B392" s="1183" t="s">
        <v>423</v>
      </c>
      <c r="C392" s="1186" t="s">
        <v>2381</v>
      </c>
      <c r="D392" s="1187" t="s">
        <v>656</v>
      </c>
      <c r="E392" s="278">
        <v>2.14</v>
      </c>
      <c r="F392" s="278">
        <v>0.94</v>
      </c>
      <c r="G392" s="407"/>
      <c r="H392" s="407" t="s">
        <v>4816</v>
      </c>
    </row>
    <row r="393" spans="1:8" ht="30" customHeight="1">
      <c r="A393" s="289" t="s">
        <v>2378</v>
      </c>
      <c r="B393" s="1183" t="s">
        <v>423</v>
      </c>
      <c r="C393" s="1186" t="s">
        <v>2382</v>
      </c>
      <c r="D393" s="1187" t="s">
        <v>733</v>
      </c>
      <c r="E393" s="278">
        <v>1.25</v>
      </c>
      <c r="F393" s="278">
        <v>0.94</v>
      </c>
      <c r="G393" s="407"/>
      <c r="H393" s="407" t="s">
        <v>4816</v>
      </c>
    </row>
    <row r="394" spans="1:8" ht="30" customHeight="1">
      <c r="A394" s="289" t="s">
        <v>2378</v>
      </c>
      <c r="B394" s="1183" t="s">
        <v>423</v>
      </c>
      <c r="C394" s="1186" t="s">
        <v>2383</v>
      </c>
      <c r="D394" s="1187" t="s">
        <v>734</v>
      </c>
      <c r="E394" s="278">
        <v>2.76</v>
      </c>
      <c r="F394" s="278">
        <v>0.94</v>
      </c>
      <c r="G394" s="407"/>
      <c r="H394" s="407" t="s">
        <v>4816</v>
      </c>
    </row>
    <row r="395" spans="1:8" ht="30" customHeight="1">
      <c r="A395" s="289" t="s">
        <v>2378</v>
      </c>
      <c r="B395" s="1183" t="s">
        <v>423</v>
      </c>
      <c r="C395" s="1186" t="s">
        <v>2384</v>
      </c>
      <c r="D395" s="1187" t="s">
        <v>735</v>
      </c>
      <c r="E395" s="278">
        <v>0.76</v>
      </c>
      <c r="F395" s="278">
        <v>0.94</v>
      </c>
      <c r="G395" s="407"/>
      <c r="H395" s="407" t="s">
        <v>4816</v>
      </c>
    </row>
    <row r="396" spans="1:8" ht="30" customHeight="1">
      <c r="A396" s="289" t="s">
        <v>2378</v>
      </c>
      <c r="B396" s="1183" t="s">
        <v>423</v>
      </c>
      <c r="C396" s="1186" t="s">
        <v>2385</v>
      </c>
      <c r="D396" s="1187" t="s">
        <v>424</v>
      </c>
      <c r="E396" s="278">
        <v>1.06</v>
      </c>
      <c r="F396" s="278">
        <v>0.94</v>
      </c>
      <c r="G396" s="407"/>
      <c r="H396" s="407" t="s">
        <v>4816</v>
      </c>
    </row>
    <row r="397" spans="1:8" ht="30" customHeight="1">
      <c r="A397" s="289" t="s">
        <v>2378</v>
      </c>
      <c r="B397" s="1183" t="s">
        <v>423</v>
      </c>
      <c r="C397" s="1186" t="s">
        <v>2386</v>
      </c>
      <c r="D397" s="1187" t="s">
        <v>425</v>
      </c>
      <c r="E397" s="278">
        <v>1.1599999999999999</v>
      </c>
      <c r="F397" s="278">
        <v>0.95</v>
      </c>
      <c r="G397" s="407"/>
      <c r="H397" s="407" t="s">
        <v>4816</v>
      </c>
    </row>
    <row r="398" spans="1:8" ht="30" customHeight="1">
      <c r="A398" s="289" t="s">
        <v>2378</v>
      </c>
      <c r="B398" s="1183" t="s">
        <v>423</v>
      </c>
      <c r="C398" s="1186" t="s">
        <v>2387</v>
      </c>
      <c r="D398" s="1187" t="s">
        <v>513</v>
      </c>
      <c r="E398" s="278">
        <v>3.32</v>
      </c>
      <c r="F398" s="278">
        <v>0.94</v>
      </c>
      <c r="G398" s="407"/>
      <c r="H398" s="407" t="s">
        <v>4816</v>
      </c>
    </row>
    <row r="399" spans="1:8" ht="30" customHeight="1">
      <c r="A399" s="289" t="s">
        <v>2388</v>
      </c>
      <c r="B399" s="1183" t="s">
        <v>426</v>
      </c>
      <c r="C399" s="1186" t="s">
        <v>2389</v>
      </c>
      <c r="D399" s="1187" t="s">
        <v>736</v>
      </c>
      <c r="E399" s="278">
        <v>4.32</v>
      </c>
      <c r="F399" s="278">
        <v>0.8</v>
      </c>
      <c r="G399" s="407"/>
      <c r="H399" s="407" t="s">
        <v>4815</v>
      </c>
    </row>
    <row r="400" spans="1:8" ht="30" customHeight="1">
      <c r="A400" s="289" t="s">
        <v>2388</v>
      </c>
      <c r="B400" s="1183" t="s">
        <v>426</v>
      </c>
      <c r="C400" s="1186" t="s">
        <v>2390</v>
      </c>
      <c r="D400" s="1187" t="s">
        <v>657</v>
      </c>
      <c r="E400" s="278">
        <v>3.5</v>
      </c>
      <c r="F400" s="278">
        <v>0.94</v>
      </c>
      <c r="G400" s="407"/>
      <c r="H400" s="407" t="s">
        <v>4816</v>
      </c>
    </row>
    <row r="401" spans="1:8" ht="30" customHeight="1">
      <c r="A401" s="289" t="s">
        <v>2388</v>
      </c>
      <c r="B401" s="1183" t="s">
        <v>426</v>
      </c>
      <c r="C401" s="1186" t="s">
        <v>2391</v>
      </c>
      <c r="D401" s="1187" t="s">
        <v>737</v>
      </c>
      <c r="E401" s="278">
        <v>0.32</v>
      </c>
      <c r="F401" s="278">
        <v>0.94</v>
      </c>
      <c r="G401" s="407"/>
      <c r="H401" s="407" t="s">
        <v>4816</v>
      </c>
    </row>
    <row r="402" spans="1:8" ht="30" customHeight="1">
      <c r="A402" s="289" t="s">
        <v>2388</v>
      </c>
      <c r="B402" s="1183" t="s">
        <v>426</v>
      </c>
      <c r="C402" s="1186" t="s">
        <v>2392</v>
      </c>
      <c r="D402" s="1187" t="s">
        <v>658</v>
      </c>
      <c r="E402" s="278">
        <v>0.46</v>
      </c>
      <c r="F402" s="278">
        <v>1</v>
      </c>
      <c r="G402" s="407"/>
      <c r="H402" s="407" t="s">
        <v>4816</v>
      </c>
    </row>
    <row r="403" spans="1:8" ht="30" customHeight="1">
      <c r="A403" s="289" t="s">
        <v>2388</v>
      </c>
      <c r="B403" s="1183" t="s">
        <v>426</v>
      </c>
      <c r="C403" s="1186" t="s">
        <v>2393</v>
      </c>
      <c r="D403" s="1187" t="s">
        <v>516</v>
      </c>
      <c r="E403" s="278">
        <v>8.4</v>
      </c>
      <c r="F403" s="278">
        <v>1</v>
      </c>
      <c r="G403" s="407"/>
      <c r="H403" s="407" t="s">
        <v>4816</v>
      </c>
    </row>
    <row r="404" spans="1:8" ht="30" customHeight="1">
      <c r="A404" s="289" t="s">
        <v>2388</v>
      </c>
      <c r="B404" s="1183" t="s">
        <v>426</v>
      </c>
      <c r="C404" s="1186" t="s">
        <v>2394</v>
      </c>
      <c r="D404" s="1187" t="s">
        <v>659</v>
      </c>
      <c r="E404" s="278">
        <v>2.3199999999999998</v>
      </c>
      <c r="F404" s="278">
        <v>1</v>
      </c>
      <c r="G404" s="407"/>
      <c r="H404" s="407" t="s">
        <v>4815</v>
      </c>
    </row>
    <row r="405" spans="1:8" ht="30" customHeight="1">
      <c r="A405" s="289" t="s">
        <v>2388</v>
      </c>
      <c r="B405" s="1183" t="s">
        <v>426</v>
      </c>
      <c r="C405" s="1186" t="s">
        <v>2395</v>
      </c>
      <c r="D405" s="1187" t="s">
        <v>765</v>
      </c>
      <c r="E405" s="278">
        <v>18.149999999999999</v>
      </c>
      <c r="F405" s="278">
        <v>0.93</v>
      </c>
      <c r="G405" s="407"/>
      <c r="H405" s="407" t="s">
        <v>4816</v>
      </c>
    </row>
    <row r="406" spans="1:8" ht="30" customHeight="1">
      <c r="A406" s="289" t="s">
        <v>2388</v>
      </c>
      <c r="B406" s="1183" t="s">
        <v>426</v>
      </c>
      <c r="C406" s="1186" t="s">
        <v>2396</v>
      </c>
      <c r="D406" s="1187" t="s">
        <v>766</v>
      </c>
      <c r="E406" s="278">
        <v>2.0499999999999998</v>
      </c>
      <c r="F406" s="278">
        <v>0.93</v>
      </c>
      <c r="G406" s="407"/>
      <c r="H406" s="407" t="s">
        <v>4815</v>
      </c>
    </row>
    <row r="407" spans="1:8" ht="30" customHeight="1">
      <c r="A407" s="289" t="s">
        <v>2388</v>
      </c>
      <c r="B407" s="1183" t="s">
        <v>426</v>
      </c>
      <c r="C407" s="1186" t="s">
        <v>2397</v>
      </c>
      <c r="D407" s="1187" t="s">
        <v>767</v>
      </c>
      <c r="E407" s="278">
        <v>7.81</v>
      </c>
      <c r="F407" s="278">
        <v>0.93</v>
      </c>
      <c r="G407" s="407"/>
      <c r="H407" s="407" t="s">
        <v>4815</v>
      </c>
    </row>
    <row r="408" spans="1:8" ht="30" customHeight="1">
      <c r="A408" s="289" t="s">
        <v>2388</v>
      </c>
      <c r="B408" s="1183" t="s">
        <v>426</v>
      </c>
      <c r="C408" s="1186" t="s">
        <v>2398</v>
      </c>
      <c r="D408" s="1187" t="s">
        <v>768</v>
      </c>
      <c r="E408" s="278">
        <v>40</v>
      </c>
      <c r="F408" s="278">
        <v>0.93</v>
      </c>
      <c r="G408" s="407">
        <v>0.2722</v>
      </c>
      <c r="H408" s="407" t="s">
        <v>4815</v>
      </c>
    </row>
    <row r="409" spans="1:8" ht="30" customHeight="1">
      <c r="A409" s="289" t="s">
        <v>2388</v>
      </c>
      <c r="B409" s="1183" t="s">
        <v>426</v>
      </c>
      <c r="C409" s="1186" t="s">
        <v>2399</v>
      </c>
      <c r="D409" s="1187" t="s">
        <v>5697</v>
      </c>
      <c r="E409" s="278">
        <v>0.5</v>
      </c>
      <c r="F409" s="278">
        <v>0.93</v>
      </c>
      <c r="G409" s="407"/>
      <c r="H409" s="407" t="s">
        <v>4816</v>
      </c>
    </row>
    <row r="410" spans="1:8" ht="30" customHeight="1">
      <c r="A410" s="289" t="s">
        <v>2388</v>
      </c>
      <c r="B410" s="1183" t="s">
        <v>426</v>
      </c>
      <c r="C410" s="1186" t="s">
        <v>4492</v>
      </c>
      <c r="D410" s="1187" t="s">
        <v>4493</v>
      </c>
      <c r="E410" s="278">
        <v>1.67</v>
      </c>
      <c r="F410" s="278">
        <v>1</v>
      </c>
      <c r="G410" s="407">
        <v>0</v>
      </c>
      <c r="H410" s="407" t="s">
        <v>4816</v>
      </c>
    </row>
    <row r="411" spans="1:8" ht="30" customHeight="1">
      <c r="A411" s="289" t="s">
        <v>2388</v>
      </c>
      <c r="B411" s="1183" t="s">
        <v>426</v>
      </c>
      <c r="C411" s="1186" t="s">
        <v>4494</v>
      </c>
      <c r="D411" s="1187" t="s">
        <v>4495</v>
      </c>
      <c r="E411" s="278">
        <v>3.23</v>
      </c>
      <c r="F411" s="278">
        <v>1</v>
      </c>
      <c r="G411" s="407">
        <v>0</v>
      </c>
      <c r="H411" s="407" t="s">
        <v>4816</v>
      </c>
    </row>
    <row r="412" spans="1:8" ht="30" customHeight="1">
      <c r="A412" s="289" t="s">
        <v>2388</v>
      </c>
      <c r="B412" s="1183" t="s">
        <v>426</v>
      </c>
      <c r="C412" s="1186" t="s">
        <v>4496</v>
      </c>
      <c r="D412" s="1187" t="s">
        <v>4497</v>
      </c>
      <c r="E412" s="278">
        <v>9.91</v>
      </c>
      <c r="F412" s="278">
        <v>1</v>
      </c>
      <c r="G412" s="407">
        <v>0</v>
      </c>
      <c r="H412" s="407" t="s">
        <v>4816</v>
      </c>
    </row>
    <row r="413" spans="1:8" ht="30" customHeight="1">
      <c r="A413" s="289" t="s">
        <v>2388</v>
      </c>
      <c r="B413" s="1183" t="s">
        <v>426</v>
      </c>
      <c r="C413" s="1186" t="s">
        <v>5158</v>
      </c>
      <c r="D413" s="1187" t="s">
        <v>5159</v>
      </c>
      <c r="E413" s="278">
        <v>2.46</v>
      </c>
      <c r="F413" s="278">
        <v>1</v>
      </c>
      <c r="G413" s="407">
        <v>0.70660000000000001</v>
      </c>
      <c r="H413" s="407" t="s">
        <v>4815</v>
      </c>
    </row>
    <row r="414" spans="1:8" ht="30" customHeight="1">
      <c r="A414" s="289" t="s">
        <v>2388</v>
      </c>
      <c r="B414" s="1183" t="s">
        <v>426</v>
      </c>
      <c r="C414" s="1186" t="s">
        <v>5160</v>
      </c>
      <c r="D414" s="1187" t="s">
        <v>5124</v>
      </c>
      <c r="E414" s="278">
        <v>1.52</v>
      </c>
      <c r="F414" s="278">
        <v>1</v>
      </c>
      <c r="G414" s="407">
        <v>5.8500000000000003E-2</v>
      </c>
      <c r="H414" s="407" t="s">
        <v>4816</v>
      </c>
    </row>
    <row r="415" spans="1:8" ht="30" customHeight="1">
      <c r="A415" s="289" t="s">
        <v>2388</v>
      </c>
      <c r="B415" s="1183" t="s">
        <v>426</v>
      </c>
      <c r="C415" s="1186" t="s">
        <v>5161</v>
      </c>
      <c r="D415" s="1187" t="s">
        <v>5126</v>
      </c>
      <c r="E415" s="278">
        <v>3.24</v>
      </c>
      <c r="F415" s="278">
        <v>1</v>
      </c>
      <c r="G415" s="407">
        <v>4.58E-2</v>
      </c>
      <c r="H415" s="407" t="s">
        <v>4816</v>
      </c>
    </row>
    <row r="416" spans="1:8" ht="30" customHeight="1">
      <c r="A416" s="289" t="s">
        <v>2388</v>
      </c>
      <c r="B416" s="1183" t="s">
        <v>426</v>
      </c>
      <c r="C416" s="1186" t="s">
        <v>5137</v>
      </c>
      <c r="D416" s="1187" t="s">
        <v>5629</v>
      </c>
      <c r="E416" s="278">
        <v>3.25</v>
      </c>
      <c r="F416" s="278">
        <v>1</v>
      </c>
      <c r="G416" s="407">
        <v>0.34499999999999997</v>
      </c>
      <c r="H416" s="407" t="s">
        <v>4815</v>
      </c>
    </row>
    <row r="417" spans="1:8" ht="30" customHeight="1">
      <c r="A417" s="289" t="s">
        <v>2388</v>
      </c>
      <c r="B417" s="1183" t="s">
        <v>426</v>
      </c>
      <c r="C417" s="1186" t="s">
        <v>5138</v>
      </c>
      <c r="D417" s="1187" t="s">
        <v>4483</v>
      </c>
      <c r="E417" s="278">
        <v>0.39</v>
      </c>
      <c r="F417" s="278">
        <v>1</v>
      </c>
      <c r="G417" s="407">
        <v>0.6129</v>
      </c>
      <c r="H417" s="407" t="s">
        <v>4815</v>
      </c>
    </row>
    <row r="418" spans="1:8" ht="30" customHeight="1">
      <c r="A418" s="289" t="s">
        <v>2388</v>
      </c>
      <c r="B418" s="1183" t="s">
        <v>426</v>
      </c>
      <c r="C418" s="1186" t="s">
        <v>5139</v>
      </c>
      <c r="D418" s="1187" t="s">
        <v>4484</v>
      </c>
      <c r="E418" s="278">
        <v>0.56999999999999995</v>
      </c>
      <c r="F418" s="278">
        <v>1</v>
      </c>
      <c r="G418" s="407">
        <v>0.41720000000000002</v>
      </c>
      <c r="H418" s="407" t="s">
        <v>4815</v>
      </c>
    </row>
    <row r="419" spans="1:8" ht="30" customHeight="1">
      <c r="A419" s="289" t="s">
        <v>2388</v>
      </c>
      <c r="B419" s="1183" t="s">
        <v>426</v>
      </c>
      <c r="C419" s="1186" t="s">
        <v>5140</v>
      </c>
      <c r="D419" s="1187" t="s">
        <v>4485</v>
      </c>
      <c r="E419" s="278">
        <v>0.8</v>
      </c>
      <c r="F419" s="278">
        <v>1</v>
      </c>
      <c r="G419" s="407">
        <v>0.29849999999999999</v>
      </c>
      <c r="H419" s="407" t="s">
        <v>4815</v>
      </c>
    </row>
    <row r="420" spans="1:8" ht="30" customHeight="1">
      <c r="A420" s="289" t="s">
        <v>2388</v>
      </c>
      <c r="B420" s="1183" t="s">
        <v>426</v>
      </c>
      <c r="C420" s="1186" t="s">
        <v>5141</v>
      </c>
      <c r="D420" s="1187" t="s">
        <v>5088</v>
      </c>
      <c r="E420" s="278">
        <v>0.88</v>
      </c>
      <c r="F420" s="278">
        <v>1</v>
      </c>
      <c r="G420" s="407">
        <v>0.27110000000000001</v>
      </c>
      <c r="H420" s="407" t="s">
        <v>4815</v>
      </c>
    </row>
    <row r="421" spans="1:8" ht="30" customHeight="1">
      <c r="A421" s="289" t="s">
        <v>2388</v>
      </c>
      <c r="B421" s="1183" t="s">
        <v>426</v>
      </c>
      <c r="C421" s="1186" t="s">
        <v>5142</v>
      </c>
      <c r="D421" s="1187" t="s">
        <v>5090</v>
      </c>
      <c r="E421" s="278">
        <v>1.07</v>
      </c>
      <c r="F421" s="278">
        <v>1</v>
      </c>
      <c r="G421" s="407">
        <v>0.22220000000000001</v>
      </c>
      <c r="H421" s="407" t="s">
        <v>4815</v>
      </c>
    </row>
    <row r="422" spans="1:8" ht="30" customHeight="1">
      <c r="A422" s="289" t="s">
        <v>2388</v>
      </c>
      <c r="B422" s="1183" t="s">
        <v>426</v>
      </c>
      <c r="C422" s="1184" t="s">
        <v>5143</v>
      </c>
      <c r="D422" s="1185" t="s">
        <v>5092</v>
      </c>
      <c r="E422" s="278">
        <v>1.31</v>
      </c>
      <c r="F422" s="278">
        <v>1</v>
      </c>
      <c r="G422" s="407">
        <v>0.18160000000000001</v>
      </c>
      <c r="H422" s="407" t="s">
        <v>4815</v>
      </c>
    </row>
    <row r="423" spans="1:8" ht="30" customHeight="1">
      <c r="A423" s="289" t="s">
        <v>2388</v>
      </c>
      <c r="B423" s="1183" t="s">
        <v>426</v>
      </c>
      <c r="C423" s="1186" t="s">
        <v>5144</v>
      </c>
      <c r="D423" s="1187" t="s">
        <v>5094</v>
      </c>
      <c r="E423" s="278">
        <v>1.51</v>
      </c>
      <c r="F423" s="278">
        <v>1</v>
      </c>
      <c r="G423" s="407">
        <v>0.15840000000000001</v>
      </c>
      <c r="H423" s="407" t="s">
        <v>4815</v>
      </c>
    </row>
    <row r="424" spans="1:8" ht="30" customHeight="1">
      <c r="A424" s="289" t="s">
        <v>2388</v>
      </c>
      <c r="B424" s="1183" t="s">
        <v>426</v>
      </c>
      <c r="C424" s="1186" t="s">
        <v>5145</v>
      </c>
      <c r="D424" s="1187" t="s">
        <v>5096</v>
      </c>
      <c r="E424" s="278">
        <v>1.68</v>
      </c>
      <c r="F424" s="278">
        <v>1</v>
      </c>
      <c r="G424" s="407">
        <v>0.14199999999999999</v>
      </c>
      <c r="H424" s="407" t="s">
        <v>4815</v>
      </c>
    </row>
    <row r="425" spans="1:8" ht="30" customHeight="1">
      <c r="A425" s="289" t="s">
        <v>2388</v>
      </c>
      <c r="B425" s="1183" t="s">
        <v>426</v>
      </c>
      <c r="C425" s="1186" t="s">
        <v>5146</v>
      </c>
      <c r="D425" s="1187" t="s">
        <v>5098</v>
      </c>
      <c r="E425" s="278">
        <v>1.83</v>
      </c>
      <c r="F425" s="278">
        <v>1</v>
      </c>
      <c r="G425" s="407">
        <v>0.13009999999999999</v>
      </c>
      <c r="H425" s="407" t="s">
        <v>4815</v>
      </c>
    </row>
    <row r="426" spans="1:8" ht="30" customHeight="1">
      <c r="A426" s="289" t="s">
        <v>2388</v>
      </c>
      <c r="B426" s="1183" t="s">
        <v>426</v>
      </c>
      <c r="C426" s="1186" t="s">
        <v>5147</v>
      </c>
      <c r="D426" s="1187" t="s">
        <v>5100</v>
      </c>
      <c r="E426" s="278">
        <v>2.0299999999999998</v>
      </c>
      <c r="F426" s="278">
        <v>1</v>
      </c>
      <c r="G426" s="407">
        <v>0.1174</v>
      </c>
      <c r="H426" s="407" t="s">
        <v>4815</v>
      </c>
    </row>
    <row r="427" spans="1:8" ht="30" customHeight="1">
      <c r="A427" s="289" t="s">
        <v>2388</v>
      </c>
      <c r="B427" s="1183" t="s">
        <v>426</v>
      </c>
      <c r="C427" s="1186" t="s">
        <v>5148</v>
      </c>
      <c r="D427" s="1187" t="s">
        <v>5102</v>
      </c>
      <c r="E427" s="278">
        <v>2.31</v>
      </c>
      <c r="F427" s="278">
        <v>1</v>
      </c>
      <c r="G427" s="407">
        <v>0.10290000000000001</v>
      </c>
      <c r="H427" s="407" t="s">
        <v>4815</v>
      </c>
    </row>
    <row r="428" spans="1:8" ht="30" customHeight="1">
      <c r="A428" s="289" t="s">
        <v>2388</v>
      </c>
      <c r="B428" s="1183" t="s">
        <v>426</v>
      </c>
      <c r="C428" s="1186" t="s">
        <v>5149</v>
      </c>
      <c r="D428" s="1187" t="s">
        <v>5104</v>
      </c>
      <c r="E428" s="278">
        <v>2.77</v>
      </c>
      <c r="F428" s="278">
        <v>1</v>
      </c>
      <c r="G428" s="407">
        <v>8.5800000000000001E-2</v>
      </c>
      <c r="H428" s="407" t="s">
        <v>4815</v>
      </c>
    </row>
    <row r="429" spans="1:8" ht="30" customHeight="1">
      <c r="A429" s="289" t="s">
        <v>2388</v>
      </c>
      <c r="B429" s="1183" t="s">
        <v>426</v>
      </c>
      <c r="C429" s="1186" t="s">
        <v>5150</v>
      </c>
      <c r="D429" s="1187" t="s">
        <v>5106</v>
      </c>
      <c r="E429" s="278">
        <v>3.73</v>
      </c>
      <c r="F429" s="278">
        <v>1</v>
      </c>
      <c r="G429" s="407">
        <v>6.3899999999999998E-2</v>
      </c>
      <c r="H429" s="407" t="s">
        <v>4815</v>
      </c>
    </row>
    <row r="430" spans="1:8" ht="30" customHeight="1">
      <c r="A430" s="289" t="s">
        <v>2388</v>
      </c>
      <c r="B430" s="1183" t="s">
        <v>426</v>
      </c>
      <c r="C430" s="1186" t="s">
        <v>5151</v>
      </c>
      <c r="D430" s="1187" t="s">
        <v>5108</v>
      </c>
      <c r="E430" s="278">
        <v>4.37</v>
      </c>
      <c r="F430" s="278">
        <v>1</v>
      </c>
      <c r="G430" s="407">
        <v>5.45E-2</v>
      </c>
      <c r="H430" s="407" t="s">
        <v>4815</v>
      </c>
    </row>
    <row r="431" spans="1:8" ht="30" customHeight="1">
      <c r="A431" s="289" t="s">
        <v>2388</v>
      </c>
      <c r="B431" s="1183" t="s">
        <v>426</v>
      </c>
      <c r="C431" s="1186" t="s">
        <v>5152</v>
      </c>
      <c r="D431" s="1187" t="s">
        <v>5110</v>
      </c>
      <c r="E431" s="278">
        <v>4.54</v>
      </c>
      <c r="F431" s="278">
        <v>1</v>
      </c>
      <c r="G431" s="407">
        <v>5.2499999999999998E-2</v>
      </c>
      <c r="H431" s="407" t="s">
        <v>4815</v>
      </c>
    </row>
    <row r="432" spans="1:8" ht="30" customHeight="1">
      <c r="A432" s="289" t="s">
        <v>2388</v>
      </c>
      <c r="B432" s="1183" t="s">
        <v>426</v>
      </c>
      <c r="C432" s="1186" t="s">
        <v>5153</v>
      </c>
      <c r="D432" s="1187" t="s">
        <v>5112</v>
      </c>
      <c r="E432" s="278">
        <v>5.87</v>
      </c>
      <c r="F432" s="278">
        <v>1</v>
      </c>
      <c r="G432" s="407">
        <v>4.0599999999999997E-2</v>
      </c>
      <c r="H432" s="407" t="s">
        <v>4815</v>
      </c>
    </row>
    <row r="433" spans="1:8" ht="30" customHeight="1">
      <c r="A433" s="289" t="s">
        <v>2388</v>
      </c>
      <c r="B433" s="1183" t="s">
        <v>426</v>
      </c>
      <c r="C433" s="1186" t="s">
        <v>5154</v>
      </c>
      <c r="D433" s="1187" t="s">
        <v>5114</v>
      </c>
      <c r="E433" s="278">
        <v>8.57</v>
      </c>
      <c r="F433" s="278">
        <v>1</v>
      </c>
      <c r="G433" s="407">
        <v>4.7600000000000003E-2</v>
      </c>
      <c r="H433" s="407" t="s">
        <v>4815</v>
      </c>
    </row>
    <row r="434" spans="1:8" ht="30" customHeight="1">
      <c r="A434" s="289" t="s">
        <v>2388</v>
      </c>
      <c r="B434" s="1183" t="s">
        <v>426</v>
      </c>
      <c r="C434" s="1186" t="s">
        <v>5155</v>
      </c>
      <c r="D434" s="1187" t="s">
        <v>5116</v>
      </c>
      <c r="E434" s="278">
        <v>17.47</v>
      </c>
      <c r="F434" s="278">
        <v>1</v>
      </c>
      <c r="G434" s="407">
        <v>1.5800000000000002E-2</v>
      </c>
      <c r="H434" s="407" t="s">
        <v>4815</v>
      </c>
    </row>
    <row r="435" spans="1:8" ht="30" customHeight="1">
      <c r="A435" s="289" t="s">
        <v>2388</v>
      </c>
      <c r="B435" s="1183" t="s">
        <v>426</v>
      </c>
      <c r="C435" s="1186" t="s">
        <v>5156</v>
      </c>
      <c r="D435" s="1187" t="s">
        <v>5118</v>
      </c>
      <c r="E435" s="278">
        <v>35.700000000000003</v>
      </c>
      <c r="F435" s="278">
        <v>1</v>
      </c>
      <c r="G435" s="407">
        <v>6.7000000000000002E-3</v>
      </c>
      <c r="H435" s="407" t="s">
        <v>4815</v>
      </c>
    </row>
    <row r="436" spans="1:8" ht="30" customHeight="1">
      <c r="A436" s="289" t="s">
        <v>2388</v>
      </c>
      <c r="B436" s="1183" t="s">
        <v>426</v>
      </c>
      <c r="C436" s="1186" t="s">
        <v>5157</v>
      </c>
      <c r="D436" s="1187" t="s">
        <v>5120</v>
      </c>
      <c r="E436" s="278">
        <v>73.17</v>
      </c>
      <c r="F436" s="278">
        <v>1</v>
      </c>
      <c r="G436" s="407">
        <v>3.3E-3</v>
      </c>
      <c r="H436" s="407" t="s">
        <v>4815</v>
      </c>
    </row>
    <row r="437" spans="1:8" ht="30" customHeight="1">
      <c r="A437" s="289" t="s">
        <v>2388</v>
      </c>
      <c r="B437" s="1183" t="s">
        <v>426</v>
      </c>
      <c r="C437" s="1186" t="s">
        <v>5935</v>
      </c>
      <c r="D437" s="1187" t="s">
        <v>5936</v>
      </c>
      <c r="E437" s="278">
        <v>0.14000000000000001</v>
      </c>
      <c r="F437" s="278">
        <v>1</v>
      </c>
      <c r="G437" s="407"/>
      <c r="H437" s="407" t="s">
        <v>4816</v>
      </c>
    </row>
    <row r="438" spans="1:8" ht="30" customHeight="1">
      <c r="A438" s="289" t="s">
        <v>2400</v>
      </c>
      <c r="B438" s="1183" t="s">
        <v>517</v>
      </c>
      <c r="C438" s="1186" t="s">
        <v>2401</v>
      </c>
      <c r="D438" s="1187" t="s">
        <v>805</v>
      </c>
      <c r="E438" s="278">
        <v>1.53</v>
      </c>
      <c r="F438" s="278">
        <v>1</v>
      </c>
      <c r="G438" s="407"/>
      <c r="H438" s="407" t="s">
        <v>4816</v>
      </c>
    </row>
    <row r="439" spans="1:8" ht="30" customHeight="1">
      <c r="A439" s="289" t="s">
        <v>2400</v>
      </c>
      <c r="B439" s="1183" t="s">
        <v>517</v>
      </c>
      <c r="C439" s="1186" t="s">
        <v>2402</v>
      </c>
      <c r="D439" s="1187" t="s">
        <v>769</v>
      </c>
      <c r="E439" s="278">
        <v>3.4</v>
      </c>
      <c r="F439" s="278">
        <v>1</v>
      </c>
      <c r="G439" s="407"/>
      <c r="H439" s="407" t="s">
        <v>4816</v>
      </c>
    </row>
    <row r="440" spans="1:8" ht="30" customHeight="1">
      <c r="A440" s="289" t="s">
        <v>2400</v>
      </c>
      <c r="B440" s="1183" t="s">
        <v>517</v>
      </c>
      <c r="C440" s="1186" t="s">
        <v>2403</v>
      </c>
      <c r="D440" s="1187" t="s">
        <v>770</v>
      </c>
      <c r="E440" s="278">
        <v>4.8600000000000003</v>
      </c>
      <c r="F440" s="278">
        <v>1</v>
      </c>
      <c r="G440" s="407"/>
      <c r="H440" s="407" t="s">
        <v>4816</v>
      </c>
    </row>
    <row r="441" spans="1:8" ht="30" customHeight="1">
      <c r="A441" s="289" t="s">
        <v>2400</v>
      </c>
      <c r="B441" s="1183" t="s">
        <v>517</v>
      </c>
      <c r="C441" s="1186" t="s">
        <v>2404</v>
      </c>
      <c r="D441" s="1187" t="s">
        <v>771</v>
      </c>
      <c r="E441" s="278">
        <v>8.6</v>
      </c>
      <c r="F441" s="278">
        <v>1</v>
      </c>
      <c r="G441" s="407"/>
      <c r="H441" s="407" t="s">
        <v>4815</v>
      </c>
    </row>
    <row r="442" spans="1:8" ht="30" customHeight="1">
      <c r="A442" s="289" t="s">
        <v>2400</v>
      </c>
      <c r="B442" s="1183" t="s">
        <v>517</v>
      </c>
      <c r="C442" s="1186" t="s">
        <v>2405</v>
      </c>
      <c r="D442" s="1187" t="s">
        <v>778</v>
      </c>
      <c r="E442" s="278">
        <v>1.24</v>
      </c>
      <c r="F442" s="278">
        <v>1</v>
      </c>
      <c r="G442" s="407"/>
      <c r="H442" s="407" t="s">
        <v>4816</v>
      </c>
    </row>
    <row r="443" spans="1:8" ht="30" customHeight="1">
      <c r="A443" s="289" t="s">
        <v>2400</v>
      </c>
      <c r="B443" s="1183" t="s">
        <v>517</v>
      </c>
      <c r="C443" s="1186" t="s">
        <v>2406</v>
      </c>
      <c r="D443" s="1187" t="s">
        <v>772</v>
      </c>
      <c r="E443" s="278">
        <v>2.62</v>
      </c>
      <c r="F443" s="278">
        <v>1</v>
      </c>
      <c r="G443" s="407"/>
      <c r="H443" s="407" t="s">
        <v>4816</v>
      </c>
    </row>
    <row r="444" spans="1:8" ht="30" customHeight="1">
      <c r="A444" s="289" t="s">
        <v>2400</v>
      </c>
      <c r="B444" s="1183" t="s">
        <v>517</v>
      </c>
      <c r="C444" s="1186" t="s">
        <v>2407</v>
      </c>
      <c r="D444" s="1187" t="s">
        <v>773</v>
      </c>
      <c r="E444" s="278">
        <v>3.93</v>
      </c>
      <c r="F444" s="278">
        <v>1</v>
      </c>
      <c r="G444" s="407"/>
      <c r="H444" s="407" t="s">
        <v>4816</v>
      </c>
    </row>
    <row r="445" spans="1:8" ht="30" customHeight="1">
      <c r="A445" s="289" t="s">
        <v>2400</v>
      </c>
      <c r="B445" s="1183" t="s">
        <v>517</v>
      </c>
      <c r="C445" s="1186" t="s">
        <v>2408</v>
      </c>
      <c r="D445" s="1187" t="s">
        <v>806</v>
      </c>
      <c r="E445" s="278">
        <v>1.02</v>
      </c>
      <c r="F445" s="278">
        <v>1</v>
      </c>
      <c r="G445" s="407"/>
      <c r="H445" s="407" t="s">
        <v>4816</v>
      </c>
    </row>
    <row r="446" spans="1:8" ht="30" customHeight="1">
      <c r="A446" s="289" t="s">
        <v>2400</v>
      </c>
      <c r="B446" s="1183" t="s">
        <v>517</v>
      </c>
      <c r="C446" s="1186" t="s">
        <v>2409</v>
      </c>
      <c r="D446" s="1187" t="s">
        <v>809</v>
      </c>
      <c r="E446" s="278">
        <v>1.38</v>
      </c>
      <c r="F446" s="278">
        <v>1</v>
      </c>
      <c r="G446" s="407"/>
      <c r="H446" s="407" t="s">
        <v>4816</v>
      </c>
    </row>
    <row r="447" spans="1:8" ht="30" customHeight="1">
      <c r="A447" s="289" t="s">
        <v>2400</v>
      </c>
      <c r="B447" s="1183" t="s">
        <v>517</v>
      </c>
      <c r="C447" s="1186" t="s">
        <v>2410</v>
      </c>
      <c r="D447" s="1187" t="s">
        <v>810</v>
      </c>
      <c r="E447" s="278">
        <v>2</v>
      </c>
      <c r="F447" s="278">
        <v>1</v>
      </c>
      <c r="G447" s="407"/>
      <c r="H447" s="407" t="s">
        <v>4816</v>
      </c>
    </row>
    <row r="448" spans="1:8" ht="30" customHeight="1">
      <c r="A448" s="289" t="s">
        <v>2400</v>
      </c>
      <c r="B448" s="1183" t="s">
        <v>517</v>
      </c>
      <c r="C448" s="1186" t="s">
        <v>2411</v>
      </c>
      <c r="D448" s="1187" t="s">
        <v>808</v>
      </c>
      <c r="E448" s="278">
        <v>0.59</v>
      </c>
      <c r="F448" s="278">
        <v>1</v>
      </c>
      <c r="G448" s="407"/>
      <c r="H448" s="407" t="s">
        <v>4816</v>
      </c>
    </row>
    <row r="449" spans="1:8" ht="30" customHeight="1">
      <c r="A449" s="289" t="s">
        <v>2400</v>
      </c>
      <c r="B449" s="1183" t="s">
        <v>517</v>
      </c>
      <c r="C449" s="1186" t="s">
        <v>2412</v>
      </c>
      <c r="D449" s="1187" t="s">
        <v>3802</v>
      </c>
      <c r="E449" s="278">
        <v>0.84</v>
      </c>
      <c r="F449" s="278">
        <v>1</v>
      </c>
      <c r="G449" s="407"/>
      <c r="H449" s="407" t="s">
        <v>4816</v>
      </c>
    </row>
    <row r="450" spans="1:8" ht="30" customHeight="1">
      <c r="A450" s="289" t="s">
        <v>2400</v>
      </c>
      <c r="B450" s="1183" t="s">
        <v>517</v>
      </c>
      <c r="C450" s="1186" t="s">
        <v>2413</v>
      </c>
      <c r="D450" s="1187" t="s">
        <v>3803</v>
      </c>
      <c r="E450" s="278">
        <v>1.17</v>
      </c>
      <c r="F450" s="278">
        <v>1</v>
      </c>
      <c r="G450" s="407"/>
      <c r="H450" s="407" t="s">
        <v>4816</v>
      </c>
    </row>
    <row r="451" spans="1:8" ht="30" customHeight="1">
      <c r="A451" s="289" t="s">
        <v>2400</v>
      </c>
      <c r="B451" s="1183" t="s">
        <v>517</v>
      </c>
      <c r="C451" s="1186" t="s">
        <v>2414</v>
      </c>
      <c r="D451" s="1187" t="s">
        <v>518</v>
      </c>
      <c r="E451" s="278">
        <v>1.5</v>
      </c>
      <c r="F451" s="278">
        <v>1</v>
      </c>
      <c r="G451" s="407"/>
      <c r="H451" s="407" t="s">
        <v>4816</v>
      </c>
    </row>
    <row r="452" spans="1:8" ht="30" customHeight="1">
      <c r="A452" s="289" t="s">
        <v>2400</v>
      </c>
      <c r="B452" s="1183" t="s">
        <v>517</v>
      </c>
      <c r="C452" s="1186" t="s">
        <v>2415</v>
      </c>
      <c r="D452" s="1187" t="s">
        <v>738</v>
      </c>
      <c r="E452" s="278">
        <v>1.8</v>
      </c>
      <c r="F452" s="278">
        <v>1</v>
      </c>
      <c r="G452" s="407"/>
      <c r="H452" s="407" t="s">
        <v>4816</v>
      </c>
    </row>
    <row r="453" spans="1:8" ht="30" customHeight="1">
      <c r="A453" s="289" t="s">
        <v>2400</v>
      </c>
      <c r="B453" s="1183" t="s">
        <v>517</v>
      </c>
      <c r="C453" s="1186" t="s">
        <v>2416</v>
      </c>
      <c r="D453" s="1187" t="s">
        <v>739</v>
      </c>
      <c r="E453" s="278">
        <v>4.8099999999999996</v>
      </c>
      <c r="F453" s="278">
        <v>1</v>
      </c>
      <c r="G453" s="407"/>
      <c r="H453" s="407" t="s">
        <v>4816</v>
      </c>
    </row>
    <row r="454" spans="1:8" ht="30" customHeight="1">
      <c r="A454" s="289" t="s">
        <v>2400</v>
      </c>
      <c r="B454" s="1183" t="s">
        <v>517</v>
      </c>
      <c r="C454" s="1186" t="s">
        <v>2417</v>
      </c>
      <c r="D454" s="1187" t="s">
        <v>519</v>
      </c>
      <c r="E454" s="278">
        <v>2.75</v>
      </c>
      <c r="F454" s="278">
        <v>1</v>
      </c>
      <c r="G454" s="407"/>
      <c r="H454" s="407" t="s">
        <v>4816</v>
      </c>
    </row>
    <row r="455" spans="1:8" ht="30" customHeight="1">
      <c r="A455" s="289" t="s">
        <v>2400</v>
      </c>
      <c r="B455" s="1183" t="s">
        <v>517</v>
      </c>
      <c r="C455" s="1186" t="s">
        <v>2418</v>
      </c>
      <c r="D455" s="1187" t="s">
        <v>740</v>
      </c>
      <c r="E455" s="278">
        <v>2.35</v>
      </c>
      <c r="F455" s="278">
        <v>1</v>
      </c>
      <c r="G455" s="407"/>
      <c r="H455" s="407" t="s">
        <v>4816</v>
      </c>
    </row>
    <row r="456" spans="1:8" ht="30" customHeight="1">
      <c r="A456" s="289" t="s">
        <v>2400</v>
      </c>
      <c r="B456" s="1183" t="s">
        <v>517</v>
      </c>
      <c r="C456" s="1186" t="s">
        <v>3804</v>
      </c>
      <c r="D456" s="1187" t="s">
        <v>3747</v>
      </c>
      <c r="E456" s="278">
        <v>1.44</v>
      </c>
      <c r="F456" s="278">
        <v>1</v>
      </c>
      <c r="G456" s="407"/>
      <c r="H456" s="407" t="s">
        <v>4816</v>
      </c>
    </row>
    <row r="457" spans="1:8" ht="30" customHeight="1">
      <c r="A457" s="289" t="s">
        <v>2400</v>
      </c>
      <c r="B457" s="1183" t="s">
        <v>517</v>
      </c>
      <c r="C457" s="1186" t="s">
        <v>3805</v>
      </c>
      <c r="D457" s="1187" t="s">
        <v>3749</v>
      </c>
      <c r="E457" s="278">
        <v>1.24</v>
      </c>
      <c r="F457" s="278">
        <v>1</v>
      </c>
      <c r="G457" s="407"/>
      <c r="H457" s="407" t="s">
        <v>4816</v>
      </c>
    </row>
    <row r="458" spans="1:8" ht="30" customHeight="1">
      <c r="A458" s="289" t="s">
        <v>2400</v>
      </c>
      <c r="B458" s="1183" t="s">
        <v>517</v>
      </c>
      <c r="C458" s="1186" t="s">
        <v>3806</v>
      </c>
      <c r="D458" s="1187" t="s">
        <v>3752</v>
      </c>
      <c r="E458" s="278">
        <v>1.08</v>
      </c>
      <c r="F458" s="278">
        <v>1</v>
      </c>
      <c r="G458" s="407"/>
      <c r="H458" s="407" t="s">
        <v>4816</v>
      </c>
    </row>
    <row r="459" spans="1:8" ht="30" customHeight="1">
      <c r="A459" s="289" t="s">
        <v>2400</v>
      </c>
      <c r="B459" s="1183" t="s">
        <v>517</v>
      </c>
      <c r="C459" s="1186" t="s">
        <v>3807</v>
      </c>
      <c r="D459" s="1187" t="s">
        <v>3808</v>
      </c>
      <c r="E459" s="278">
        <v>1.61</v>
      </c>
      <c r="F459" s="278">
        <v>1</v>
      </c>
      <c r="G459" s="407"/>
      <c r="H459" s="407" t="s">
        <v>4816</v>
      </c>
    </row>
    <row r="460" spans="1:8" ht="30" customHeight="1">
      <c r="A460" s="289" t="s">
        <v>2400</v>
      </c>
      <c r="B460" s="1183" t="s">
        <v>517</v>
      </c>
      <c r="C460" s="1186" t="s">
        <v>3809</v>
      </c>
      <c r="D460" s="1187" t="s">
        <v>3810</v>
      </c>
      <c r="E460" s="278">
        <v>2.15</v>
      </c>
      <c r="F460" s="278">
        <v>1</v>
      </c>
      <c r="G460" s="407"/>
      <c r="H460" s="407" t="s">
        <v>4816</v>
      </c>
    </row>
    <row r="461" spans="1:8" ht="30" customHeight="1">
      <c r="A461" s="289" t="s">
        <v>2400</v>
      </c>
      <c r="B461" s="1183" t="s">
        <v>517</v>
      </c>
      <c r="C461" s="1186" t="s">
        <v>5162</v>
      </c>
      <c r="D461" s="1187" t="s">
        <v>5163</v>
      </c>
      <c r="E461" s="278">
        <v>7.29</v>
      </c>
      <c r="F461" s="278">
        <v>1</v>
      </c>
      <c r="G461" s="407"/>
      <c r="H461" s="407" t="s">
        <v>4815</v>
      </c>
    </row>
    <row r="462" spans="1:8" ht="30" customHeight="1">
      <c r="A462" s="289" t="s">
        <v>2400</v>
      </c>
      <c r="B462" s="1183" t="s">
        <v>517</v>
      </c>
      <c r="C462" s="1186" t="s">
        <v>5164</v>
      </c>
      <c r="D462" s="1187" t="s">
        <v>5165</v>
      </c>
      <c r="E462" s="278">
        <v>6.54</v>
      </c>
      <c r="F462" s="278">
        <v>1</v>
      </c>
      <c r="G462" s="407"/>
      <c r="H462" s="407" t="s">
        <v>4815</v>
      </c>
    </row>
    <row r="463" spans="1:8" ht="45" customHeight="1">
      <c r="A463" s="289" t="s">
        <v>2400</v>
      </c>
      <c r="B463" s="1183" t="s">
        <v>517</v>
      </c>
      <c r="C463" s="1186" t="s">
        <v>5166</v>
      </c>
      <c r="D463" s="1187" t="s">
        <v>5167</v>
      </c>
      <c r="E463" s="278">
        <v>3.86</v>
      </c>
      <c r="F463" s="278">
        <v>1</v>
      </c>
      <c r="G463" s="407"/>
      <c r="H463" s="407" t="s">
        <v>4815</v>
      </c>
    </row>
    <row r="464" spans="1:8" ht="30" customHeight="1">
      <c r="A464" s="289" t="s">
        <v>2400</v>
      </c>
      <c r="B464" s="1183" t="s">
        <v>517</v>
      </c>
      <c r="C464" s="1186" t="s">
        <v>5937</v>
      </c>
      <c r="D464" s="1187" t="s">
        <v>6091</v>
      </c>
      <c r="E464" s="278">
        <v>5.56</v>
      </c>
      <c r="F464" s="278">
        <v>1</v>
      </c>
      <c r="G464" s="407"/>
      <c r="H464" s="407" t="s">
        <v>4816</v>
      </c>
    </row>
    <row r="465" spans="1:8" ht="30" customHeight="1">
      <c r="A465" s="289" t="s">
        <v>2400</v>
      </c>
      <c r="B465" s="1183" t="s">
        <v>517</v>
      </c>
      <c r="C465" s="1186" t="s">
        <v>5938</v>
      </c>
      <c r="D465" s="1187" t="s">
        <v>6092</v>
      </c>
      <c r="E465" s="278">
        <v>4.04</v>
      </c>
      <c r="F465" s="278">
        <v>1</v>
      </c>
      <c r="G465" s="407"/>
      <c r="H465" s="407" t="s">
        <v>4816</v>
      </c>
    </row>
    <row r="466" spans="1:8" ht="30" customHeight="1">
      <c r="A466" s="289" t="s">
        <v>2400</v>
      </c>
      <c r="B466" s="1183" t="s">
        <v>517</v>
      </c>
      <c r="C466" s="1186" t="s">
        <v>5939</v>
      </c>
      <c r="D466" s="1187" t="s">
        <v>6093</v>
      </c>
      <c r="E466" s="278">
        <v>5</v>
      </c>
      <c r="F466" s="278">
        <v>1</v>
      </c>
      <c r="G466" s="407"/>
      <c r="H466" s="407" t="s">
        <v>4816</v>
      </c>
    </row>
    <row r="467" spans="1:8" ht="45" customHeight="1">
      <c r="A467" s="289" t="s">
        <v>2400</v>
      </c>
      <c r="B467" s="1183" t="s">
        <v>517</v>
      </c>
      <c r="C467" s="1186" t="s">
        <v>5940</v>
      </c>
      <c r="D467" s="1187" t="s">
        <v>5941</v>
      </c>
      <c r="E467" s="278">
        <v>5.96</v>
      </c>
      <c r="F467" s="278">
        <v>1</v>
      </c>
      <c r="G467" s="407">
        <v>0.89280000000000004</v>
      </c>
      <c r="H467" s="407" t="s">
        <v>4816</v>
      </c>
    </row>
    <row r="468" spans="1:8" s="109" customFormat="1" ht="30" customHeight="1">
      <c r="A468" s="289" t="s">
        <v>2400</v>
      </c>
      <c r="B468" s="1183" t="s">
        <v>517</v>
      </c>
      <c r="C468" s="1186" t="s">
        <v>6023</v>
      </c>
      <c r="D468" s="1187" t="s">
        <v>6024</v>
      </c>
      <c r="E468" s="278">
        <v>9.3699999999999992</v>
      </c>
      <c r="F468" s="278">
        <v>1</v>
      </c>
      <c r="G468" s="407">
        <v>0.50900000000000001</v>
      </c>
      <c r="H468" s="407" t="s">
        <v>4816</v>
      </c>
    </row>
    <row r="469" spans="1:8" ht="30" customHeight="1">
      <c r="A469" s="289" t="s">
        <v>2419</v>
      </c>
      <c r="B469" s="1183" t="s">
        <v>2420</v>
      </c>
      <c r="C469" s="1186" t="s">
        <v>2421</v>
      </c>
      <c r="D469" s="1187" t="s">
        <v>2723</v>
      </c>
      <c r="E469" s="278">
        <v>1.5</v>
      </c>
      <c r="F469" s="278">
        <v>0.93</v>
      </c>
      <c r="G469" s="407"/>
      <c r="H469" s="407" t="s">
        <v>4816</v>
      </c>
    </row>
    <row r="471" spans="1:8">
      <c r="A471" s="1659" t="s">
        <v>5425</v>
      </c>
      <c r="B471" s="1659"/>
      <c r="C471" s="1659"/>
      <c r="D471" s="1659"/>
      <c r="E471" s="1659"/>
      <c r="F471" s="1659"/>
      <c r="G471" s="1659"/>
      <c r="H471" s="1659"/>
    </row>
    <row r="472" spans="1:8">
      <c r="A472" s="1660" t="s">
        <v>4814</v>
      </c>
      <c r="B472" s="1660"/>
      <c r="C472" s="1660"/>
      <c r="D472" s="1660"/>
      <c r="E472" s="1660"/>
      <c r="F472" s="1660"/>
      <c r="G472" s="1660"/>
      <c r="H472" s="1660"/>
    </row>
    <row r="473" spans="1:8">
      <c r="A473" s="1651" t="s">
        <v>5700</v>
      </c>
      <c r="B473" s="1651"/>
      <c r="C473" s="1651"/>
      <c r="D473" s="1651"/>
      <c r="E473" s="1651"/>
      <c r="F473" s="1651"/>
      <c r="G473" s="1651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4498</v>
      </c>
    </row>
    <row r="2" spans="1:9" s="254" customFormat="1" ht="18">
      <c r="F2" s="286"/>
      <c r="I2" s="620" t="s">
        <v>5839</v>
      </c>
    </row>
    <row r="3" spans="1:9" s="408" customFormat="1" ht="16.149999999999999" customHeight="1"/>
    <row r="4" spans="1:9" s="228" customFormat="1" ht="30" customHeight="1">
      <c r="A4" s="1669" t="s">
        <v>4457</v>
      </c>
      <c r="B4" s="1670"/>
      <c r="C4" s="1670"/>
      <c r="D4" s="1670"/>
      <c r="E4" s="1670"/>
      <c r="F4" s="1670"/>
      <c r="G4" s="1670"/>
      <c r="H4" s="1670"/>
      <c r="I4" s="1670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39" t="s">
        <v>6095</v>
      </c>
      <c r="B6" s="1339"/>
      <c r="C6" s="1339"/>
      <c r="D6" s="1339"/>
      <c r="E6" s="1339"/>
      <c r="F6" s="1339"/>
      <c r="G6" s="1339"/>
      <c r="H6" s="1339"/>
      <c r="I6" s="1339"/>
    </row>
    <row r="7" spans="1:9" s="45" customFormat="1" ht="8.25" customHeight="1">
      <c r="F7" s="116"/>
      <c r="G7" s="1671"/>
      <c r="H7" s="1671"/>
      <c r="I7" s="1671"/>
    </row>
    <row r="8" spans="1:9" s="168" customFormat="1" ht="36.75" customHeight="1">
      <c r="A8" s="1672" t="s">
        <v>431</v>
      </c>
      <c r="B8" s="1672"/>
      <c r="C8" s="1673" t="s">
        <v>326</v>
      </c>
      <c r="D8" s="1673"/>
      <c r="E8" s="1673" t="s">
        <v>4821</v>
      </c>
      <c r="F8" s="1673" t="s">
        <v>4829</v>
      </c>
      <c r="G8" s="1633" t="s">
        <v>4832</v>
      </c>
      <c r="H8" s="1633"/>
      <c r="I8" s="1633"/>
    </row>
    <row r="9" spans="1:9" s="168" customFormat="1" ht="33" customHeight="1">
      <c r="A9" s="1674" t="s">
        <v>168</v>
      </c>
      <c r="B9" s="1674" t="s">
        <v>169</v>
      </c>
      <c r="C9" s="1674" t="s">
        <v>168</v>
      </c>
      <c r="D9" s="1674" t="s">
        <v>169</v>
      </c>
      <c r="E9" s="1673"/>
      <c r="F9" s="1673"/>
      <c r="G9" s="1633" t="s">
        <v>2724</v>
      </c>
      <c r="H9" s="1633"/>
      <c r="I9" s="1633" t="s">
        <v>811</v>
      </c>
    </row>
    <row r="10" spans="1:9" s="168" customFormat="1" ht="47.25" customHeight="1">
      <c r="A10" s="1674"/>
      <c r="B10" s="1674"/>
      <c r="C10" s="1674"/>
      <c r="D10" s="1674"/>
      <c r="E10" s="1673"/>
      <c r="F10" s="1673"/>
      <c r="G10" s="375" t="s">
        <v>4822</v>
      </c>
      <c r="H10" s="375" t="s">
        <v>4823</v>
      </c>
      <c r="I10" s="1633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91" t="s">
        <v>327</v>
      </c>
      <c r="C13" s="1190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91" t="s">
        <v>327</v>
      </c>
      <c r="C14" s="1190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91" t="s">
        <v>327</v>
      </c>
      <c r="C15" s="1190" t="s">
        <v>1908</v>
      </c>
      <c r="D15" s="290" t="s">
        <v>525</v>
      </c>
      <c r="E15" s="149" t="s">
        <v>4824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91" t="s">
        <v>327</v>
      </c>
      <c r="C16" s="1190" t="s">
        <v>1909</v>
      </c>
      <c r="D16" s="290" t="s">
        <v>526</v>
      </c>
      <c r="E16" s="149" t="s">
        <v>4824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91" t="s">
        <v>327</v>
      </c>
      <c r="C17" s="411" t="s">
        <v>1910</v>
      </c>
      <c r="D17" s="290" t="s">
        <v>467</v>
      </c>
      <c r="E17" s="149" t="s">
        <v>4824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91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91" t="s">
        <v>327</v>
      </c>
      <c r="C19" s="1190" t="s">
        <v>3698</v>
      </c>
      <c r="D19" s="290" t="s">
        <v>5620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91" t="s">
        <v>327</v>
      </c>
      <c r="C20" s="1190" t="s">
        <v>3699</v>
      </c>
      <c r="D20" s="290" t="s">
        <v>5621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91" t="s">
        <v>327</v>
      </c>
      <c r="C21" s="1190" t="s">
        <v>3700</v>
      </c>
      <c r="D21" s="290" t="s">
        <v>5622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91" t="s">
        <v>327</v>
      </c>
      <c r="C22" s="1190" t="s">
        <v>3701</v>
      </c>
      <c r="D22" s="290" t="s">
        <v>5623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91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91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91" t="s">
        <v>339</v>
      </c>
      <c r="C25" s="1190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91" t="s">
        <v>339</v>
      </c>
      <c r="C26" s="1190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91" t="s">
        <v>339</v>
      </c>
      <c r="C27" s="1190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91" t="s">
        <v>429</v>
      </c>
      <c r="C28" s="1190" t="s">
        <v>4471</v>
      </c>
      <c r="D28" s="290" t="s">
        <v>4472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91" t="s">
        <v>429</v>
      </c>
      <c r="C29" s="1190" t="s">
        <v>4473</v>
      </c>
      <c r="D29" s="290" t="s">
        <v>4474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91" t="s">
        <v>429</v>
      </c>
      <c r="C30" s="1190" t="s">
        <v>4475</v>
      </c>
      <c r="D30" s="290" t="s">
        <v>4476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91" t="s">
        <v>429</v>
      </c>
      <c r="C31" s="1190" t="s">
        <v>4477</v>
      </c>
      <c r="D31" s="290" t="s">
        <v>4478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91" t="s">
        <v>341</v>
      </c>
      <c r="C32" s="1190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91" t="s">
        <v>343</v>
      </c>
      <c r="C33" s="1190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91" t="s">
        <v>343</v>
      </c>
      <c r="C34" s="1190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91" t="s">
        <v>343</v>
      </c>
      <c r="C35" s="1190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91" t="s">
        <v>344</v>
      </c>
      <c r="C36" s="1190" t="s">
        <v>1926</v>
      </c>
      <c r="D36" s="290" t="s">
        <v>473</v>
      </c>
      <c r="E36" s="149" t="s">
        <v>4824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91" t="s">
        <v>344</v>
      </c>
      <c r="C37" s="1190" t="s">
        <v>1927</v>
      </c>
      <c r="D37" s="290" t="s">
        <v>474</v>
      </c>
      <c r="E37" s="149" t="s">
        <v>4824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91" t="s">
        <v>345</v>
      </c>
      <c r="C38" s="1190" t="s">
        <v>1929</v>
      </c>
      <c r="D38" s="290" t="s">
        <v>475</v>
      </c>
      <c r="E38" s="149" t="s">
        <v>4824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91" t="s">
        <v>346</v>
      </c>
      <c r="C39" s="1190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91" t="s">
        <v>346</v>
      </c>
      <c r="C40" s="1190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91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91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91" t="s">
        <v>349</v>
      </c>
      <c r="C43" s="1190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91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91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91" t="s">
        <v>349</v>
      </c>
      <c r="C46" s="411" t="s">
        <v>5891</v>
      </c>
      <c r="D46" s="290" t="s">
        <v>5705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91" t="s">
        <v>349</v>
      </c>
      <c r="C47" s="411" t="s">
        <v>5892</v>
      </c>
      <c r="D47" s="290" t="s">
        <v>5706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91" t="s">
        <v>349</v>
      </c>
      <c r="C48" s="1190" t="s">
        <v>5893</v>
      </c>
      <c r="D48" s="290" t="s">
        <v>5707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91" t="s">
        <v>349</v>
      </c>
      <c r="C49" s="1190" t="s">
        <v>5894</v>
      </c>
      <c r="D49" s="290" t="s">
        <v>5708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91" t="s">
        <v>349</v>
      </c>
      <c r="C50" s="411" t="s">
        <v>5895</v>
      </c>
      <c r="D50" s="290" t="s">
        <v>5942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91" t="s">
        <v>349</v>
      </c>
      <c r="C51" s="411" t="s">
        <v>5897</v>
      </c>
      <c r="D51" s="290" t="s">
        <v>5943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91" t="s">
        <v>349</v>
      </c>
      <c r="C52" s="1190" t="s">
        <v>5624</v>
      </c>
      <c r="D52" s="290" t="s">
        <v>5709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91" t="s">
        <v>349</v>
      </c>
      <c r="C53" s="1190" t="s">
        <v>5626</v>
      </c>
      <c r="D53" s="290" t="s">
        <v>5710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91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91" t="s">
        <v>357</v>
      </c>
      <c r="C55" s="411" t="s">
        <v>1941</v>
      </c>
      <c r="D55" s="290" t="s">
        <v>482</v>
      </c>
      <c r="E55" s="149" t="s">
        <v>4824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91" t="s">
        <v>358</v>
      </c>
      <c r="C56" s="411" t="s">
        <v>1943</v>
      </c>
      <c r="D56" s="290" t="s">
        <v>545</v>
      </c>
      <c r="E56" s="149" t="s">
        <v>4824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91" t="s">
        <v>358</v>
      </c>
      <c r="C57" s="411" t="s">
        <v>1944</v>
      </c>
      <c r="D57" s="290" t="s">
        <v>546</v>
      </c>
      <c r="E57" s="149" t="s">
        <v>4824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91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91" t="s">
        <v>359</v>
      </c>
      <c r="C59" s="1190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91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91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91" t="s">
        <v>366</v>
      </c>
      <c r="C62" s="1190" t="s">
        <v>1953</v>
      </c>
      <c r="D62" s="290" t="s">
        <v>485</v>
      </c>
      <c r="E62" s="149" t="s">
        <v>4824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91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91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91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91" t="s">
        <v>487</v>
      </c>
      <c r="C66" s="411" t="s">
        <v>1959</v>
      </c>
      <c r="D66" s="290" t="s">
        <v>489</v>
      </c>
      <c r="E66" s="149" t="s">
        <v>4824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91" t="s">
        <v>487</v>
      </c>
      <c r="C67" s="1190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91" t="s">
        <v>373</v>
      </c>
      <c r="C68" s="1190" t="s">
        <v>1972</v>
      </c>
      <c r="D68" s="290" t="s">
        <v>374</v>
      </c>
      <c r="E68" s="149" t="s">
        <v>4824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91" t="s">
        <v>373</v>
      </c>
      <c r="C69" s="1190" t="s">
        <v>1973</v>
      </c>
      <c r="D69" s="290" t="s">
        <v>375</v>
      </c>
      <c r="E69" s="149" t="s">
        <v>4824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91" t="s">
        <v>373</v>
      </c>
      <c r="C70" s="1190" t="s">
        <v>1974</v>
      </c>
      <c r="D70" s="290" t="s">
        <v>5628</v>
      </c>
      <c r="E70" s="149" t="s">
        <v>4824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91" t="s">
        <v>373</v>
      </c>
      <c r="C71" s="1190" t="s">
        <v>2772</v>
      </c>
      <c r="D71" s="290" t="s">
        <v>5078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91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91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91" t="s">
        <v>373</v>
      </c>
      <c r="C74" s="1190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91" t="s">
        <v>373</v>
      </c>
      <c r="C75" s="1190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91" t="s">
        <v>373</v>
      </c>
      <c r="C76" s="1190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91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91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91" t="s">
        <v>373</v>
      </c>
      <c r="C79" s="1190" t="s">
        <v>3711</v>
      </c>
      <c r="D79" s="298" t="s">
        <v>6027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91" t="s">
        <v>373</v>
      </c>
      <c r="C80" s="1190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91" t="s">
        <v>373</v>
      </c>
      <c r="C81" s="1190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91" t="s">
        <v>373</v>
      </c>
      <c r="C82" s="1190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91" t="s">
        <v>373</v>
      </c>
      <c r="C83" s="1190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91" t="s">
        <v>373</v>
      </c>
      <c r="C84" s="1190" t="s">
        <v>3716</v>
      </c>
      <c r="D84" s="290" t="s">
        <v>5693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91" t="s">
        <v>373</v>
      </c>
      <c r="C85" s="1190" t="s">
        <v>3717</v>
      </c>
      <c r="D85" s="290" t="s">
        <v>5694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91" t="s">
        <v>373</v>
      </c>
      <c r="C86" s="1190" t="s">
        <v>3718</v>
      </c>
      <c r="D86" s="290" t="s">
        <v>5695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91" t="s">
        <v>373</v>
      </c>
      <c r="C87" s="1190" t="s">
        <v>3719</v>
      </c>
      <c r="D87" s="290" t="s">
        <v>5696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91" t="s">
        <v>373</v>
      </c>
      <c r="C88" s="1190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91" t="s">
        <v>373</v>
      </c>
      <c r="C89" s="1190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91" t="s">
        <v>373</v>
      </c>
      <c r="C90" s="1190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91" t="s">
        <v>373</v>
      </c>
      <c r="C91" s="1190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91" t="s">
        <v>373</v>
      </c>
      <c r="C92" s="1190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91" t="s">
        <v>373</v>
      </c>
      <c r="C93" s="1190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91" t="s">
        <v>373</v>
      </c>
      <c r="C94" s="1190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91" t="s">
        <v>373</v>
      </c>
      <c r="C95" s="1190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91" t="s">
        <v>373</v>
      </c>
      <c r="C96" s="1190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91" t="s">
        <v>373</v>
      </c>
      <c r="C97" s="1190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91" t="s">
        <v>373</v>
      </c>
      <c r="C98" s="1190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91" t="s">
        <v>373</v>
      </c>
      <c r="C99" s="1190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91" t="s">
        <v>373</v>
      </c>
      <c r="C100" s="1190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91" t="s">
        <v>373</v>
      </c>
      <c r="C101" s="1190" t="s">
        <v>5899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91" t="s">
        <v>373</v>
      </c>
      <c r="C102" s="1190" t="s">
        <v>5900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91" t="s">
        <v>373</v>
      </c>
      <c r="C103" s="1190" t="s">
        <v>5901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91" t="s">
        <v>373</v>
      </c>
      <c r="C104" s="1190" t="s">
        <v>5902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91" t="s">
        <v>373</v>
      </c>
      <c r="C105" s="1190" t="s">
        <v>5903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91" t="s">
        <v>373</v>
      </c>
      <c r="C106" s="1190" t="s">
        <v>5904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91" t="s">
        <v>373</v>
      </c>
      <c r="C107" s="1190" t="s">
        <v>5905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91" t="s">
        <v>373</v>
      </c>
      <c r="C108" s="1190" t="s">
        <v>5906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91" t="s">
        <v>373</v>
      </c>
      <c r="C109" s="1190" t="s">
        <v>5907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91" t="s">
        <v>373</v>
      </c>
      <c r="C110" s="1190" t="s">
        <v>5908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91" t="s">
        <v>373</v>
      </c>
      <c r="C111" s="1190" t="s">
        <v>5909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91" t="s">
        <v>373</v>
      </c>
      <c r="C112" s="1190" t="s">
        <v>5910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91" t="s">
        <v>373</v>
      </c>
      <c r="C113" s="1190" t="s">
        <v>5911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91" t="s">
        <v>373</v>
      </c>
      <c r="C114" s="1190" t="s">
        <v>5912</v>
      </c>
      <c r="D114" s="290" t="s">
        <v>4479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91" t="s">
        <v>373</v>
      </c>
      <c r="C115" s="1190" t="s">
        <v>5913</v>
      </c>
      <c r="D115" s="290" t="s">
        <v>4480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91" t="s">
        <v>373</v>
      </c>
      <c r="C116" s="1190" t="s">
        <v>5914</v>
      </c>
      <c r="D116" s="290" t="s">
        <v>4481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91" t="s">
        <v>373</v>
      </c>
      <c r="C117" s="1190" t="s">
        <v>5915</v>
      </c>
      <c r="D117" s="290" t="s">
        <v>4482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91" t="s">
        <v>373</v>
      </c>
      <c r="C118" s="1190" t="s">
        <v>5916</v>
      </c>
      <c r="D118" s="290" t="s">
        <v>5079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91" t="s">
        <v>373</v>
      </c>
      <c r="C119" s="1190" t="s">
        <v>5917</v>
      </c>
      <c r="D119" s="290" t="s">
        <v>5080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91" t="s">
        <v>373</v>
      </c>
      <c r="C120" s="1190" t="s">
        <v>5918</v>
      </c>
      <c r="D120" s="290" t="s">
        <v>5919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91" t="s">
        <v>373</v>
      </c>
      <c r="C121" s="1190" t="s">
        <v>5920</v>
      </c>
      <c r="D121" s="290" t="s">
        <v>5921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91" t="s">
        <v>373</v>
      </c>
      <c r="C122" s="1190" t="s">
        <v>5922</v>
      </c>
      <c r="D122" s="290" t="s">
        <v>5923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91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91" t="s">
        <v>379</v>
      </c>
      <c r="C124" s="1190" t="s">
        <v>1977</v>
      </c>
      <c r="D124" s="290" t="s">
        <v>715</v>
      </c>
      <c r="E124" s="149" t="s">
        <v>4824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91" t="s">
        <v>379</v>
      </c>
      <c r="C125" s="1190" t="s">
        <v>1978</v>
      </c>
      <c r="D125" s="290" t="s">
        <v>716</v>
      </c>
      <c r="E125" s="149" t="s">
        <v>4824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91" t="s">
        <v>379</v>
      </c>
      <c r="C126" s="1190" t="s">
        <v>1979</v>
      </c>
      <c r="D126" s="290" t="s">
        <v>717</v>
      </c>
      <c r="E126" s="149" t="s">
        <v>4824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91" t="s">
        <v>379</v>
      </c>
      <c r="C127" s="1190" t="s">
        <v>1980</v>
      </c>
      <c r="D127" s="290" t="s">
        <v>718</v>
      </c>
      <c r="E127" s="149" t="s">
        <v>4824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91" t="s">
        <v>379</v>
      </c>
      <c r="C128" s="1190" t="s">
        <v>1981</v>
      </c>
      <c r="D128" s="290" t="s">
        <v>720</v>
      </c>
      <c r="E128" s="149" t="s">
        <v>4824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91" t="s">
        <v>384</v>
      </c>
      <c r="C129" s="1190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91" t="s">
        <v>384</v>
      </c>
      <c r="C130" s="1190" t="s">
        <v>1984</v>
      </c>
      <c r="D130" s="290" t="s">
        <v>496</v>
      </c>
      <c r="E130" s="149" t="s">
        <v>4824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91" t="s">
        <v>384</v>
      </c>
      <c r="C131" s="1190" t="s">
        <v>1985</v>
      </c>
      <c r="D131" s="290" t="s">
        <v>497</v>
      </c>
      <c r="E131" s="149" t="s">
        <v>4824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91" t="s">
        <v>384</v>
      </c>
      <c r="C132" s="1190" t="s">
        <v>1986</v>
      </c>
      <c r="D132" s="290" t="s">
        <v>498</v>
      </c>
      <c r="E132" s="149" t="s">
        <v>4824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91" t="s">
        <v>384</v>
      </c>
      <c r="C133" s="1190" t="s">
        <v>1987</v>
      </c>
      <c r="D133" s="290" t="s">
        <v>499</v>
      </c>
      <c r="E133" s="149" t="s">
        <v>4824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91" t="s">
        <v>384</v>
      </c>
      <c r="C134" s="1190" t="s">
        <v>1988</v>
      </c>
      <c r="D134" s="290" t="s">
        <v>500</v>
      </c>
      <c r="E134" s="149" t="s">
        <v>4824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91" t="s">
        <v>384</v>
      </c>
      <c r="C135" s="1190" t="s">
        <v>5081</v>
      </c>
      <c r="D135" s="290" t="s">
        <v>5082</v>
      </c>
      <c r="E135" s="149" t="s">
        <v>4824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91" t="s">
        <v>384</v>
      </c>
      <c r="C136" s="1190" t="s">
        <v>5924</v>
      </c>
      <c r="D136" s="290" t="s">
        <v>4182</v>
      </c>
      <c r="E136" s="149" t="s">
        <v>4824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91" t="s">
        <v>387</v>
      </c>
      <c r="C137" s="1190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91" t="s">
        <v>387</v>
      </c>
      <c r="C138" s="1190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91" t="s">
        <v>390</v>
      </c>
      <c r="C139" s="1190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91" t="s">
        <v>393</v>
      </c>
      <c r="C140" s="1190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91" t="s">
        <v>395</v>
      </c>
      <c r="C141" s="1190" t="s">
        <v>1997</v>
      </c>
      <c r="D141" s="290" t="s">
        <v>582</v>
      </c>
      <c r="E141" s="149" t="s">
        <v>4824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91" t="s">
        <v>395</v>
      </c>
      <c r="C142" s="1190" t="s">
        <v>1998</v>
      </c>
      <c r="D142" s="290" t="s">
        <v>586</v>
      </c>
      <c r="E142" s="149" t="s">
        <v>4824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91" t="s">
        <v>395</v>
      </c>
      <c r="C143" s="1190" t="s">
        <v>1999</v>
      </c>
      <c r="D143" s="290" t="s">
        <v>587</v>
      </c>
      <c r="E143" s="149" t="s">
        <v>4824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91" t="s">
        <v>398</v>
      </c>
      <c r="C144" s="1190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91" t="s">
        <v>400</v>
      </c>
      <c r="C145" s="1190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91" t="s">
        <v>405</v>
      </c>
      <c r="C146" s="1190" t="s">
        <v>2005</v>
      </c>
      <c r="D146" s="290" t="s">
        <v>506</v>
      </c>
      <c r="E146" s="149" t="s">
        <v>4824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91" t="s">
        <v>407</v>
      </c>
      <c r="C147" s="1190" t="s">
        <v>2007</v>
      </c>
      <c r="D147" s="290" t="s">
        <v>602</v>
      </c>
      <c r="E147" s="149" t="s">
        <v>4824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91" t="s">
        <v>407</v>
      </c>
      <c r="C148" s="1190" t="s">
        <v>2008</v>
      </c>
      <c r="D148" s="290" t="s">
        <v>603</v>
      </c>
      <c r="E148" s="149" t="s">
        <v>4824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91" t="s">
        <v>407</v>
      </c>
      <c r="C149" s="1190" t="s">
        <v>2009</v>
      </c>
      <c r="D149" s="290" t="s">
        <v>604</v>
      </c>
      <c r="E149" s="149" t="s">
        <v>4824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91" t="s">
        <v>407</v>
      </c>
      <c r="C150" s="1190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91" t="s">
        <v>413</v>
      </c>
      <c r="C151" s="1190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91" t="s">
        <v>413</v>
      </c>
      <c r="C152" s="1190" t="s">
        <v>2013</v>
      </c>
      <c r="D152" s="290" t="s">
        <v>726</v>
      </c>
      <c r="E152" s="149" t="s">
        <v>4824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91" t="s">
        <v>413</v>
      </c>
      <c r="C153" s="1190" t="s">
        <v>2014</v>
      </c>
      <c r="D153" s="290" t="s">
        <v>608</v>
      </c>
      <c r="E153" s="149" t="s">
        <v>4824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91" t="s">
        <v>413</v>
      </c>
      <c r="C154" s="1190" t="s">
        <v>2015</v>
      </c>
      <c r="D154" s="290" t="s">
        <v>611</v>
      </c>
      <c r="E154" s="149" t="s">
        <v>4824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91" t="s">
        <v>413</v>
      </c>
      <c r="C155" s="1190" t="s">
        <v>2016</v>
      </c>
      <c r="D155" s="290" t="s">
        <v>612</v>
      </c>
      <c r="E155" s="149" t="s">
        <v>4824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91" t="s">
        <v>413</v>
      </c>
      <c r="C156" s="1190" t="s">
        <v>2017</v>
      </c>
      <c r="D156" s="290" t="s">
        <v>613</v>
      </c>
      <c r="E156" s="149" t="s">
        <v>4824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91" t="s">
        <v>416</v>
      </c>
      <c r="C157" s="1190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91" t="s">
        <v>416</v>
      </c>
      <c r="C158" s="1190" t="s">
        <v>2020</v>
      </c>
      <c r="D158" s="290" t="s">
        <v>618</v>
      </c>
      <c r="E158" s="149" t="s">
        <v>4824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91" t="s">
        <v>416</v>
      </c>
      <c r="C159" s="1190" t="s">
        <v>2021</v>
      </c>
      <c r="D159" s="290" t="s">
        <v>619</v>
      </c>
      <c r="E159" s="149" t="s">
        <v>4824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91" t="s">
        <v>416</v>
      </c>
      <c r="C160" s="1190" t="s">
        <v>2022</v>
      </c>
      <c r="D160" s="290" t="s">
        <v>620</v>
      </c>
      <c r="E160" s="149" t="s">
        <v>4824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91" t="s">
        <v>416</v>
      </c>
      <c r="C161" s="1190" t="s">
        <v>2023</v>
      </c>
      <c r="D161" s="290" t="s">
        <v>509</v>
      </c>
      <c r="E161" s="149" t="s">
        <v>4824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91" t="s">
        <v>416</v>
      </c>
      <c r="C162" s="1190" t="s">
        <v>2024</v>
      </c>
      <c r="D162" s="290" t="s">
        <v>510</v>
      </c>
      <c r="E162" s="149" t="s">
        <v>4824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91" t="s">
        <v>419</v>
      </c>
      <c r="C163" s="1190" t="s">
        <v>2026</v>
      </c>
      <c r="D163" s="290" t="s">
        <v>636</v>
      </c>
      <c r="E163" s="149" t="s">
        <v>4824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91" t="s">
        <v>419</v>
      </c>
      <c r="C164" s="1190" t="s">
        <v>2027</v>
      </c>
      <c r="D164" s="290" t="s">
        <v>637</v>
      </c>
      <c r="E164" s="149" t="s">
        <v>4824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91" t="s">
        <v>419</v>
      </c>
      <c r="C165" s="1190" t="s">
        <v>2028</v>
      </c>
      <c r="D165" s="290" t="s">
        <v>639</v>
      </c>
      <c r="E165" s="149" t="s">
        <v>4824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91" t="s">
        <v>419</v>
      </c>
      <c r="C166" s="1190" t="s">
        <v>2029</v>
      </c>
      <c r="D166" s="290" t="s">
        <v>640</v>
      </c>
      <c r="E166" s="149" t="s">
        <v>4824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91" t="s">
        <v>419</v>
      </c>
      <c r="C167" s="1190" t="s">
        <v>2030</v>
      </c>
      <c r="D167" s="290" t="s">
        <v>641</v>
      </c>
      <c r="E167" s="149" t="s">
        <v>4824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91" t="s">
        <v>419</v>
      </c>
      <c r="C168" s="1190" t="s">
        <v>2031</v>
      </c>
      <c r="D168" s="290" t="s">
        <v>776</v>
      </c>
      <c r="E168" s="149" t="s">
        <v>4824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91" t="s">
        <v>419</v>
      </c>
      <c r="C169" s="1190" t="s">
        <v>2032</v>
      </c>
      <c r="D169" s="290" t="s">
        <v>642</v>
      </c>
      <c r="E169" s="149" t="s">
        <v>4824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91" t="s">
        <v>419</v>
      </c>
      <c r="C170" s="1190" t="s">
        <v>2033</v>
      </c>
      <c r="D170" s="290" t="s">
        <v>643</v>
      </c>
      <c r="E170" s="149" t="s">
        <v>4824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91" t="s">
        <v>420</v>
      </c>
      <c r="C171" s="1190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91" t="s">
        <v>421</v>
      </c>
      <c r="C172" s="1190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91" t="s">
        <v>421</v>
      </c>
      <c r="C173" s="1190" t="s">
        <v>2038</v>
      </c>
      <c r="D173" s="290" t="s">
        <v>652</v>
      </c>
      <c r="E173" s="149" t="s">
        <v>4824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91" t="s">
        <v>421</v>
      </c>
      <c r="C174" s="1190" t="s">
        <v>2039</v>
      </c>
      <c r="D174" s="290" t="s">
        <v>653</v>
      </c>
      <c r="E174" s="149" t="s">
        <v>4824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91" t="s">
        <v>423</v>
      </c>
      <c r="C175" s="1190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91" t="s">
        <v>423</v>
      </c>
      <c r="C176" s="1190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91" t="s">
        <v>423</v>
      </c>
      <c r="C177" s="1190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91" t="s">
        <v>423</v>
      </c>
      <c r="C178" s="1190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91" t="s">
        <v>426</v>
      </c>
      <c r="C179" s="1190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91" t="s">
        <v>426</v>
      </c>
      <c r="C180" s="1190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91" t="s">
        <v>426</v>
      </c>
      <c r="C181" s="1190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91" t="s">
        <v>426</v>
      </c>
      <c r="C182" s="1190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91" t="s">
        <v>426</v>
      </c>
      <c r="C183" s="1190" t="s">
        <v>2050</v>
      </c>
      <c r="D183" s="290" t="s">
        <v>5697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91" t="s">
        <v>426</v>
      </c>
      <c r="C184" s="1190" t="s">
        <v>5123</v>
      </c>
      <c r="D184" s="290" t="s">
        <v>5124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91" t="s">
        <v>426</v>
      </c>
      <c r="C185" s="1190" t="s">
        <v>5125</v>
      </c>
      <c r="D185" s="290" t="s">
        <v>5126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91" t="s">
        <v>426</v>
      </c>
      <c r="C186" s="1190" t="s">
        <v>5083</v>
      </c>
      <c r="D186" s="290" t="s">
        <v>5629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91" t="s">
        <v>426</v>
      </c>
      <c r="C187" s="1190" t="s">
        <v>5084</v>
      </c>
      <c r="D187" s="290" t="s">
        <v>4483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91" t="s">
        <v>426</v>
      </c>
      <c r="C188" s="1190" t="s">
        <v>5085</v>
      </c>
      <c r="D188" s="290" t="s">
        <v>4484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91" t="s">
        <v>426</v>
      </c>
      <c r="C189" s="1190" t="s">
        <v>5086</v>
      </c>
      <c r="D189" s="290" t="s">
        <v>4485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91" t="s">
        <v>426</v>
      </c>
      <c r="C190" s="1190" t="s">
        <v>5087</v>
      </c>
      <c r="D190" s="290" t="s">
        <v>5088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91" t="s">
        <v>426</v>
      </c>
      <c r="C191" s="1190" t="s">
        <v>5089</v>
      </c>
      <c r="D191" s="290" t="s">
        <v>5090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91" t="s">
        <v>426</v>
      </c>
      <c r="C192" s="1190" t="s">
        <v>5091</v>
      </c>
      <c r="D192" s="290" t="s">
        <v>5092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91" t="s">
        <v>426</v>
      </c>
      <c r="C193" s="1190" t="s">
        <v>5093</v>
      </c>
      <c r="D193" s="290" t="s">
        <v>5094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91" t="s">
        <v>426</v>
      </c>
      <c r="C194" s="1190" t="s">
        <v>5095</v>
      </c>
      <c r="D194" s="290" t="s">
        <v>5096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91" t="s">
        <v>426</v>
      </c>
      <c r="C195" s="1190" t="s">
        <v>5097</v>
      </c>
      <c r="D195" s="290" t="s">
        <v>5098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91" t="s">
        <v>426</v>
      </c>
      <c r="C196" s="1190" t="s">
        <v>5099</v>
      </c>
      <c r="D196" s="290" t="s">
        <v>5100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91" t="s">
        <v>426</v>
      </c>
      <c r="C197" s="1190" t="s">
        <v>5101</v>
      </c>
      <c r="D197" s="290" t="s">
        <v>5102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91" t="s">
        <v>426</v>
      </c>
      <c r="C198" s="1190" t="s">
        <v>5103</v>
      </c>
      <c r="D198" s="290" t="s">
        <v>5104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91" t="s">
        <v>426</v>
      </c>
      <c r="C199" s="1190" t="s">
        <v>5105</v>
      </c>
      <c r="D199" s="290" t="s">
        <v>5106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91" t="s">
        <v>426</v>
      </c>
      <c r="C200" s="1190" t="s">
        <v>5107</v>
      </c>
      <c r="D200" s="290" t="s">
        <v>5108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91" t="s">
        <v>426</v>
      </c>
      <c r="C201" s="1190" t="s">
        <v>5109</v>
      </c>
      <c r="D201" s="290" t="s">
        <v>5110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91" t="s">
        <v>426</v>
      </c>
      <c r="C202" s="1190" t="s">
        <v>5111</v>
      </c>
      <c r="D202" s="290" t="s">
        <v>5112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91" t="s">
        <v>426</v>
      </c>
      <c r="C203" s="1190" t="s">
        <v>5113</v>
      </c>
      <c r="D203" s="290" t="s">
        <v>5114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91" t="s">
        <v>426</v>
      </c>
      <c r="C204" s="1190" t="s">
        <v>5115</v>
      </c>
      <c r="D204" s="290" t="s">
        <v>5116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91" t="s">
        <v>426</v>
      </c>
      <c r="C205" s="1190" t="s">
        <v>5117</v>
      </c>
      <c r="D205" s="290" t="s">
        <v>5118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91" t="s">
        <v>426</v>
      </c>
      <c r="C206" s="1190" t="s">
        <v>5119</v>
      </c>
      <c r="D206" s="290" t="s">
        <v>5120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91" t="s">
        <v>426</v>
      </c>
      <c r="C207" s="1190" t="s">
        <v>5121</v>
      </c>
      <c r="D207" s="290" t="s">
        <v>5122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5127</v>
      </c>
      <c r="B208" s="1191" t="s">
        <v>517</v>
      </c>
      <c r="C208" s="1190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5127</v>
      </c>
      <c r="B209" s="1191" t="s">
        <v>517</v>
      </c>
      <c r="C209" s="1190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5127</v>
      </c>
      <c r="B210" s="1191" t="s">
        <v>517</v>
      </c>
      <c r="C210" s="1190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5127</v>
      </c>
      <c r="B211" s="1191" t="s">
        <v>517</v>
      </c>
      <c r="C211" s="1190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5127</v>
      </c>
      <c r="B212" s="1191" t="s">
        <v>517</v>
      </c>
      <c r="C212" s="1190" t="s">
        <v>2055</v>
      </c>
      <c r="D212" s="290" t="s">
        <v>5698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5127</v>
      </c>
      <c r="B213" s="1191" t="s">
        <v>517</v>
      </c>
      <c r="C213" s="1190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5127</v>
      </c>
      <c r="B214" s="1191" t="s">
        <v>517</v>
      </c>
      <c r="C214" s="1190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5127</v>
      </c>
      <c r="B215" s="1191" t="s">
        <v>517</v>
      </c>
      <c r="C215" s="1190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5127</v>
      </c>
      <c r="B216" s="1191" t="s">
        <v>517</v>
      </c>
      <c r="C216" s="1190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5127</v>
      </c>
      <c r="B217" s="1191" t="s">
        <v>517</v>
      </c>
      <c r="C217" s="1190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5127</v>
      </c>
      <c r="B218" s="1191" t="s">
        <v>517</v>
      </c>
      <c r="C218" s="1190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5127</v>
      </c>
      <c r="B219" s="1191" t="s">
        <v>517</v>
      </c>
      <c r="C219" s="1190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5127</v>
      </c>
      <c r="B220" s="1191" t="s">
        <v>517</v>
      </c>
      <c r="C220" s="1190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5127</v>
      </c>
      <c r="B221" s="1191" t="s">
        <v>517</v>
      </c>
      <c r="C221" s="1190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5127</v>
      </c>
      <c r="B222" s="1191" t="s">
        <v>517</v>
      </c>
      <c r="C222" s="1190" t="s">
        <v>3750</v>
      </c>
      <c r="D222" s="290" t="s">
        <v>5699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5127</v>
      </c>
      <c r="B223" s="1191" t="s">
        <v>517</v>
      </c>
      <c r="C223" s="1190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5127</v>
      </c>
      <c r="B224" s="1191" t="s">
        <v>517</v>
      </c>
      <c r="C224" s="1190" t="s">
        <v>5925</v>
      </c>
      <c r="D224" s="290" t="s">
        <v>6096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5127</v>
      </c>
      <c r="B225" s="1191" t="s">
        <v>517</v>
      </c>
      <c r="C225" s="1190" t="s">
        <v>5926</v>
      </c>
      <c r="D225" s="290" t="s">
        <v>6097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5127</v>
      </c>
      <c r="B226" s="1191" t="s">
        <v>517</v>
      </c>
      <c r="C226" s="1190" t="s">
        <v>5927</v>
      </c>
      <c r="D226" s="290" t="s">
        <v>6098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3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3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3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3" t="s">
        <v>328</v>
      </c>
      <c r="E231" s="149" t="s">
        <v>4824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3" t="s">
        <v>523</v>
      </c>
      <c r="E232" s="149" t="s">
        <v>4824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3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3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3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3" t="s">
        <v>5630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3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3" t="s">
        <v>525</v>
      </c>
      <c r="E238" s="149" t="s">
        <v>4824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3" t="s">
        <v>526</v>
      </c>
      <c r="E239" s="149" t="s">
        <v>4824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3" t="s">
        <v>527</v>
      </c>
      <c r="E240" s="149" t="s">
        <v>4824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3" t="s">
        <v>528</v>
      </c>
      <c r="E241" s="149" t="s">
        <v>4824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5128</v>
      </c>
      <c r="D242" s="723" t="s">
        <v>4114</v>
      </c>
      <c r="E242" s="149" t="s">
        <v>4824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5631</v>
      </c>
      <c r="D243" s="723" t="s">
        <v>5632</v>
      </c>
      <c r="E243" s="149" t="s">
        <v>4824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5633</v>
      </c>
      <c r="D244" s="723" t="s">
        <v>5634</v>
      </c>
      <c r="E244" s="149" t="s">
        <v>4824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5635</v>
      </c>
      <c r="D245" s="723" t="s">
        <v>5636</v>
      </c>
      <c r="E245" s="149" t="s">
        <v>4824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3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3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3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3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3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3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3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3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3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3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4487</v>
      </c>
      <c r="D260" s="290" t="s">
        <v>4472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4488</v>
      </c>
      <c r="D261" s="290" t="s">
        <v>4474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4489</v>
      </c>
      <c r="D262" s="290" t="s">
        <v>4476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4490</v>
      </c>
      <c r="D263" s="723" t="s">
        <v>4478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3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3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3" t="s">
        <v>532</v>
      </c>
      <c r="E268" s="149" t="s">
        <v>4824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4824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3" t="s">
        <v>534</v>
      </c>
      <c r="E270" s="149" t="s">
        <v>4824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3" t="s">
        <v>535</v>
      </c>
      <c r="E271" s="149" t="s">
        <v>4824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3" t="s">
        <v>687</v>
      </c>
      <c r="E272" s="149" t="s">
        <v>4824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3" t="s">
        <v>688</v>
      </c>
      <c r="E273" s="149" t="s">
        <v>4824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3" t="s">
        <v>689</v>
      </c>
      <c r="E274" s="149" t="s">
        <v>4824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3" t="s">
        <v>690</v>
      </c>
      <c r="E275" s="149" t="s">
        <v>4824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3" t="s">
        <v>536</v>
      </c>
      <c r="E276" s="149" t="s">
        <v>4824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3" t="s">
        <v>537</v>
      </c>
      <c r="E277" s="149" t="s">
        <v>4824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5637</v>
      </c>
      <c r="D278" s="723" t="s">
        <v>5638</v>
      </c>
      <c r="E278" s="149" t="s">
        <v>4824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3" t="s">
        <v>691</v>
      </c>
      <c r="E279" s="149" t="s">
        <v>4824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3" t="s">
        <v>692</v>
      </c>
      <c r="E280" s="149" t="s">
        <v>4824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3" t="s">
        <v>5639</v>
      </c>
      <c r="E281" s="149" t="s">
        <v>4824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3" t="s">
        <v>538</v>
      </c>
      <c r="E282" s="149" t="s">
        <v>4824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3" t="s">
        <v>539</v>
      </c>
      <c r="E283" s="149" t="s">
        <v>4824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3" t="s">
        <v>540</v>
      </c>
      <c r="E284" s="149" t="s">
        <v>4824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5640</v>
      </c>
      <c r="D285" s="723" t="s">
        <v>5641</v>
      </c>
      <c r="E285" s="149" t="s">
        <v>4824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3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3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3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3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3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3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3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3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3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3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3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3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3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3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3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3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3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3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3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3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3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3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3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3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3" t="s">
        <v>696</v>
      </c>
      <c r="E310" s="149" t="s">
        <v>4824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3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3" t="s">
        <v>698</v>
      </c>
      <c r="E312" s="149" t="s">
        <v>4824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3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3" t="s">
        <v>700</v>
      </c>
      <c r="E314" s="149" t="s">
        <v>4824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3" t="s">
        <v>3765</v>
      </c>
      <c r="E315" s="149" t="s">
        <v>4824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3" t="s">
        <v>3767</v>
      </c>
      <c r="E316" s="149" t="s">
        <v>4824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3" t="s">
        <v>3769</v>
      </c>
      <c r="E317" s="149" t="s">
        <v>4824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3" t="s">
        <v>545</v>
      </c>
      <c r="E318" s="149" t="s">
        <v>4824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3" t="s">
        <v>546</v>
      </c>
      <c r="E319" s="149" t="s">
        <v>4824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3" t="s">
        <v>547</v>
      </c>
      <c r="E320" s="149" t="s">
        <v>4824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5642</v>
      </c>
      <c r="D321" s="723" t="s">
        <v>5643</v>
      </c>
      <c r="E321" s="149" t="s">
        <v>4824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3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3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3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3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91" t="s">
        <v>359</v>
      </c>
      <c r="C326" s="291" t="s">
        <v>2155</v>
      </c>
      <c r="D326" s="723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3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3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3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3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3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3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3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3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3" t="s">
        <v>704</v>
      </c>
      <c r="E335" s="149" t="s">
        <v>4824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3" t="s">
        <v>705</v>
      </c>
      <c r="E336" s="149" t="s">
        <v>4824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3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91" t="s">
        <v>359</v>
      </c>
      <c r="C338" s="291" t="s">
        <v>2775</v>
      </c>
      <c r="D338" s="723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91" t="s">
        <v>359</v>
      </c>
      <c r="C339" s="291" t="s">
        <v>2776</v>
      </c>
      <c r="D339" s="723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91" t="s">
        <v>359</v>
      </c>
      <c r="C340" s="291" t="s">
        <v>2778</v>
      </c>
      <c r="D340" s="723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91" t="s">
        <v>359</v>
      </c>
      <c r="C341" s="291" t="s">
        <v>5998</v>
      </c>
      <c r="D341" s="723" t="s">
        <v>5999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91" t="s">
        <v>359</v>
      </c>
      <c r="C342" s="291" t="s">
        <v>6000</v>
      </c>
      <c r="D342" s="723" t="s">
        <v>6001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91" t="s">
        <v>359</v>
      </c>
      <c r="C343" s="291" t="s">
        <v>6002</v>
      </c>
      <c r="D343" s="723" t="s">
        <v>6003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3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3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3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3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3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3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3" t="s">
        <v>3219</v>
      </c>
      <c r="E350" s="149" t="s">
        <v>4824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3" t="s">
        <v>3220</v>
      </c>
      <c r="E351" s="149" t="s">
        <v>4824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3" t="s">
        <v>556</v>
      </c>
      <c r="E352" s="149" t="s">
        <v>4824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3" t="s">
        <v>557</v>
      </c>
      <c r="E353" s="149" t="s">
        <v>4824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3" t="s">
        <v>558</v>
      </c>
      <c r="E354" s="149" t="s">
        <v>4824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3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3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3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3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3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3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3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3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3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3" t="s">
        <v>706</v>
      </c>
      <c r="E364" s="149" t="s">
        <v>4824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3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4824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4824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4824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4824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4824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4824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4824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4824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4824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4824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4824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4824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4824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4824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4824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5129</v>
      </c>
      <c r="E381" s="149" t="s">
        <v>4824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5130</v>
      </c>
      <c r="E382" s="149" t="s">
        <v>4824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4824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4824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4824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3" t="s">
        <v>376</v>
      </c>
      <c r="E386" s="149" t="s">
        <v>4824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3" t="s">
        <v>714</v>
      </c>
      <c r="E387" s="149" t="s">
        <v>4824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3" t="s">
        <v>571</v>
      </c>
      <c r="E388" s="149" t="s">
        <v>4824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3" t="s">
        <v>572</v>
      </c>
      <c r="E389" s="149" t="s">
        <v>4824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3" t="s">
        <v>377</v>
      </c>
      <c r="E390" s="149" t="s">
        <v>4824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4824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5131</v>
      </c>
      <c r="D392" s="290" t="s">
        <v>5132</v>
      </c>
      <c r="E392" s="149" t="s">
        <v>4824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5133</v>
      </c>
      <c r="D393" s="290" t="s">
        <v>5134</v>
      </c>
      <c r="E393" s="149" t="s">
        <v>4824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91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91" t="s">
        <v>373</v>
      </c>
      <c r="C395" s="411" t="s">
        <v>2220</v>
      </c>
      <c r="D395" s="290" t="s">
        <v>5628</v>
      </c>
      <c r="E395" s="149" t="s">
        <v>4824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6027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5693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5694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5695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5696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3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4824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4491</v>
      </c>
      <c r="D425" s="290" t="s">
        <v>5135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6004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6005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6006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6007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6008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6009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6010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6011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6012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6013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91" t="s">
        <v>373</v>
      </c>
      <c r="C436" s="411" t="s">
        <v>6014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91" t="s">
        <v>373</v>
      </c>
      <c r="C437" s="411" t="s">
        <v>6015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91" t="s">
        <v>373</v>
      </c>
      <c r="C438" s="411" t="s">
        <v>6016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91" t="s">
        <v>373</v>
      </c>
      <c r="C439" s="411" t="s">
        <v>6017</v>
      </c>
      <c r="D439" s="290" t="s">
        <v>4479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91" t="s">
        <v>373</v>
      </c>
      <c r="C440" s="411" t="s">
        <v>6018</v>
      </c>
      <c r="D440" s="290" t="s">
        <v>4480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91" t="s">
        <v>373</v>
      </c>
      <c r="C441" s="411" t="s">
        <v>6019</v>
      </c>
      <c r="D441" s="290" t="s">
        <v>4481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91" t="s">
        <v>373</v>
      </c>
      <c r="C442" s="411" t="s">
        <v>6020</v>
      </c>
      <c r="D442" s="290" t="s">
        <v>4482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91" t="s">
        <v>373</v>
      </c>
      <c r="C443" s="411" t="s">
        <v>6021</v>
      </c>
      <c r="D443" s="290" t="s">
        <v>5079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91" t="s">
        <v>373</v>
      </c>
      <c r="C444" s="411" t="s">
        <v>6022</v>
      </c>
      <c r="D444" s="290" t="s">
        <v>5080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4824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4824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4824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4824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4824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4824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4824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4824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4824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4824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4824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4824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5136</v>
      </c>
      <c r="D463" s="290" t="s">
        <v>5082</v>
      </c>
      <c r="E463" s="149" t="s">
        <v>4824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5928</v>
      </c>
      <c r="D464" s="290" t="s">
        <v>4182</v>
      </c>
      <c r="E464" s="149" t="s">
        <v>4824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5644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4824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4824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4824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4824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4824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4824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4824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4824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4824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4824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5929</v>
      </c>
      <c r="D491" s="290" t="s">
        <v>5930</v>
      </c>
      <c r="E491" s="149" t="s">
        <v>4824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5931</v>
      </c>
      <c r="D492" s="290" t="s">
        <v>5932</v>
      </c>
      <c r="E492" s="149" t="s">
        <v>4824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5933</v>
      </c>
      <c r="D493" s="290" t="s">
        <v>5934</v>
      </c>
      <c r="E493" s="149" t="s">
        <v>4824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5703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5704</v>
      </c>
      <c r="E501" s="149" t="s">
        <v>4824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4824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4824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4824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4824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4824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4824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4824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4824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4824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4824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4824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4824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4824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4824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4824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4824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4824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4824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4824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4824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4824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4824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5645</v>
      </c>
      <c r="D542" s="290" t="s">
        <v>5646</v>
      </c>
      <c r="E542" s="149" t="s">
        <v>4824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4824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4824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4824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4824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4824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4824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4824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4824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4824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4824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4824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4824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4824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4824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4824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4824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4824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4824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4824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4824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4824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5647</v>
      </c>
      <c r="E572" s="149" t="s">
        <v>4824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4824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4824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4824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4824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4824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4824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4824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5648</v>
      </c>
      <c r="D580" s="290" t="s">
        <v>5649</v>
      </c>
      <c r="E580" s="149" t="s">
        <v>4824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5650</v>
      </c>
      <c r="D581" s="290" t="s">
        <v>5651</v>
      </c>
      <c r="E581" s="149" t="s">
        <v>4824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4824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4824</v>
      </c>
      <c r="F587" s="149"/>
      <c r="G587" s="409">
        <v>0.9</v>
      </c>
      <c r="H587" s="409">
        <v>0.8</v>
      </c>
      <c r="I587" s="173" t="s">
        <v>18</v>
      </c>
    </row>
    <row r="588" spans="1:9" s="757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4824</v>
      </c>
      <c r="F588" s="149"/>
      <c r="G588" s="409">
        <v>0.9</v>
      </c>
      <c r="H588" s="409">
        <v>0.8</v>
      </c>
      <c r="I588" s="174" t="s">
        <v>220</v>
      </c>
    </row>
    <row r="589" spans="1:9" s="757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4824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4824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4824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4824</v>
      </c>
      <c r="F593" s="149"/>
      <c r="G593" s="409">
        <v>0.9</v>
      </c>
      <c r="H593" s="409">
        <v>0.8</v>
      </c>
      <c r="I593" s="174" t="s">
        <v>18</v>
      </c>
    </row>
    <row r="594" spans="1:9" s="758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4824</v>
      </c>
      <c r="F594" s="149"/>
      <c r="G594" s="409">
        <v>0.9</v>
      </c>
      <c r="H594" s="409">
        <v>0.8</v>
      </c>
      <c r="I594" s="174" t="s">
        <v>18</v>
      </c>
    </row>
    <row r="595" spans="1:9" s="758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8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8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7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7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7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7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7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7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7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7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7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7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7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7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7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7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4824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7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4824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7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4824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7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5697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7" customFormat="1" ht="30" customHeight="1">
      <c r="A615" s="289" t="s">
        <v>2388</v>
      </c>
      <c r="B615" s="172" t="s">
        <v>426</v>
      </c>
      <c r="C615" s="411" t="s">
        <v>4492</v>
      </c>
      <c r="D615" s="290" t="s">
        <v>4493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7" customFormat="1" ht="30" customHeight="1">
      <c r="A616" s="289" t="s">
        <v>2388</v>
      </c>
      <c r="B616" s="172" t="s">
        <v>426</v>
      </c>
      <c r="C616" s="411" t="s">
        <v>4494</v>
      </c>
      <c r="D616" s="290" t="s">
        <v>4495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7" customFormat="1" ht="30" customHeight="1">
      <c r="A617" s="289" t="s">
        <v>2388</v>
      </c>
      <c r="B617" s="172" t="s">
        <v>426</v>
      </c>
      <c r="C617" s="411" t="s">
        <v>4496</v>
      </c>
      <c r="D617" s="290" t="s">
        <v>4497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7" customFormat="1" ht="30" customHeight="1">
      <c r="A618" s="289" t="s">
        <v>2388</v>
      </c>
      <c r="B618" s="172" t="s">
        <v>426</v>
      </c>
      <c r="C618" s="411" t="s">
        <v>5158</v>
      </c>
      <c r="D618" s="290" t="s">
        <v>5159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7" customFormat="1" ht="30" customHeight="1">
      <c r="A619" s="289" t="s">
        <v>2388</v>
      </c>
      <c r="B619" s="172" t="s">
        <v>426</v>
      </c>
      <c r="C619" s="411" t="s">
        <v>5160</v>
      </c>
      <c r="D619" s="290" t="s">
        <v>5124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7" customFormat="1" ht="30" customHeight="1">
      <c r="A620" s="289" t="s">
        <v>2388</v>
      </c>
      <c r="B620" s="172" t="s">
        <v>426</v>
      </c>
      <c r="C620" s="411" t="s">
        <v>5161</v>
      </c>
      <c r="D620" s="290" t="s">
        <v>5126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7" customFormat="1" ht="30" customHeight="1">
      <c r="A621" s="289" t="s">
        <v>2388</v>
      </c>
      <c r="B621" s="172" t="s">
        <v>426</v>
      </c>
      <c r="C621" s="411" t="s">
        <v>5137</v>
      </c>
      <c r="D621" s="290" t="s">
        <v>5629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7" customFormat="1" ht="30" customHeight="1">
      <c r="A622" s="289" t="s">
        <v>2388</v>
      </c>
      <c r="B622" s="172" t="s">
        <v>426</v>
      </c>
      <c r="C622" s="411" t="s">
        <v>5138</v>
      </c>
      <c r="D622" s="290" t="s">
        <v>4483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7" customFormat="1" ht="30" customHeight="1">
      <c r="A623" s="289" t="s">
        <v>2388</v>
      </c>
      <c r="B623" s="172" t="s">
        <v>426</v>
      </c>
      <c r="C623" s="411" t="s">
        <v>5139</v>
      </c>
      <c r="D623" s="290" t="s">
        <v>4484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7" customFormat="1" ht="30" customHeight="1">
      <c r="A624" s="289" t="s">
        <v>2388</v>
      </c>
      <c r="B624" s="172" t="s">
        <v>426</v>
      </c>
      <c r="C624" s="411" t="s">
        <v>5140</v>
      </c>
      <c r="D624" s="290" t="s">
        <v>4485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7" customFormat="1" ht="30" customHeight="1">
      <c r="A625" s="289" t="s">
        <v>2388</v>
      </c>
      <c r="B625" s="172" t="s">
        <v>426</v>
      </c>
      <c r="C625" s="411" t="s">
        <v>5141</v>
      </c>
      <c r="D625" s="290" t="s">
        <v>5088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7" customFormat="1" ht="30" customHeight="1">
      <c r="A626" s="289" t="s">
        <v>2388</v>
      </c>
      <c r="B626" s="172" t="s">
        <v>426</v>
      </c>
      <c r="C626" s="411" t="s">
        <v>5142</v>
      </c>
      <c r="D626" s="290" t="s">
        <v>5090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7" customFormat="1" ht="30" customHeight="1">
      <c r="A627" s="289" t="s">
        <v>2388</v>
      </c>
      <c r="B627" s="172" t="s">
        <v>426</v>
      </c>
      <c r="C627" s="411" t="s">
        <v>5143</v>
      </c>
      <c r="D627" s="290" t="s">
        <v>5092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7" customFormat="1" ht="30" customHeight="1">
      <c r="A628" s="289" t="s">
        <v>2388</v>
      </c>
      <c r="B628" s="172" t="s">
        <v>426</v>
      </c>
      <c r="C628" s="291" t="s">
        <v>5144</v>
      </c>
      <c r="D628" s="723" t="s">
        <v>5094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7" customFormat="1" ht="30" customHeight="1">
      <c r="A629" s="289" t="s">
        <v>2388</v>
      </c>
      <c r="B629" s="172" t="s">
        <v>426</v>
      </c>
      <c r="C629" s="411" t="s">
        <v>5145</v>
      </c>
      <c r="D629" s="290" t="s">
        <v>5096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7" customFormat="1" ht="30" customHeight="1">
      <c r="A630" s="289" t="s">
        <v>2388</v>
      </c>
      <c r="B630" s="172" t="s">
        <v>426</v>
      </c>
      <c r="C630" s="411" t="s">
        <v>5146</v>
      </c>
      <c r="D630" s="290" t="s">
        <v>5098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7" customFormat="1" ht="30" customHeight="1">
      <c r="A631" s="289" t="s">
        <v>2388</v>
      </c>
      <c r="B631" s="172" t="s">
        <v>426</v>
      </c>
      <c r="C631" s="411" t="s">
        <v>5147</v>
      </c>
      <c r="D631" s="290" t="s">
        <v>5100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7" customFormat="1" ht="30" customHeight="1">
      <c r="A632" s="289" t="s">
        <v>2388</v>
      </c>
      <c r="B632" s="172" t="s">
        <v>426</v>
      </c>
      <c r="C632" s="411" t="s">
        <v>5148</v>
      </c>
      <c r="D632" s="290" t="s">
        <v>5102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7" customFormat="1" ht="30" customHeight="1">
      <c r="A633" s="289" t="s">
        <v>2388</v>
      </c>
      <c r="B633" s="172" t="s">
        <v>426</v>
      </c>
      <c r="C633" s="411" t="s">
        <v>5149</v>
      </c>
      <c r="D633" s="290" t="s">
        <v>5104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7" customFormat="1" ht="30" customHeight="1">
      <c r="A634" s="289" t="s">
        <v>2388</v>
      </c>
      <c r="B634" s="172" t="s">
        <v>426</v>
      </c>
      <c r="C634" s="411" t="s">
        <v>5150</v>
      </c>
      <c r="D634" s="290" t="s">
        <v>5106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7" customFormat="1" ht="30" customHeight="1">
      <c r="A635" s="289" t="s">
        <v>2388</v>
      </c>
      <c r="B635" s="172" t="s">
        <v>426</v>
      </c>
      <c r="C635" s="411" t="s">
        <v>5151</v>
      </c>
      <c r="D635" s="290" t="s">
        <v>5108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7" customFormat="1" ht="30" customHeight="1">
      <c r="A636" s="289" t="s">
        <v>2388</v>
      </c>
      <c r="B636" s="172" t="s">
        <v>426</v>
      </c>
      <c r="C636" s="411" t="s">
        <v>5152</v>
      </c>
      <c r="D636" s="290" t="s">
        <v>5110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7" customFormat="1" ht="30" customHeight="1">
      <c r="A637" s="289" t="s">
        <v>2388</v>
      </c>
      <c r="B637" s="172" t="s">
        <v>426</v>
      </c>
      <c r="C637" s="411" t="s">
        <v>5153</v>
      </c>
      <c r="D637" s="290" t="s">
        <v>5112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7" customFormat="1" ht="30" customHeight="1">
      <c r="A638" s="289" t="s">
        <v>2388</v>
      </c>
      <c r="B638" s="172" t="s">
        <v>426</v>
      </c>
      <c r="C638" s="411" t="s">
        <v>5154</v>
      </c>
      <c r="D638" s="290" t="s">
        <v>5114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7" customFormat="1" ht="30" customHeight="1">
      <c r="A639" s="289" t="s">
        <v>2388</v>
      </c>
      <c r="B639" s="172" t="s">
        <v>426</v>
      </c>
      <c r="C639" s="411" t="s">
        <v>5155</v>
      </c>
      <c r="D639" s="290" t="s">
        <v>5116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7" customFormat="1" ht="30" customHeight="1">
      <c r="A640" s="289" t="s">
        <v>2388</v>
      </c>
      <c r="B640" s="172" t="s">
        <v>426</v>
      </c>
      <c r="C640" s="411" t="s">
        <v>5156</v>
      </c>
      <c r="D640" s="290" t="s">
        <v>5118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7" customFormat="1" ht="30" customHeight="1">
      <c r="A641" s="289" t="s">
        <v>2388</v>
      </c>
      <c r="B641" s="172" t="s">
        <v>426</v>
      </c>
      <c r="C641" s="411" t="s">
        <v>5157</v>
      </c>
      <c r="D641" s="290" t="s">
        <v>5120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7" customFormat="1" ht="30" customHeight="1">
      <c r="A642" s="289" t="s">
        <v>2388</v>
      </c>
      <c r="B642" s="172" t="s">
        <v>426</v>
      </c>
      <c r="C642" s="411" t="s">
        <v>5935</v>
      </c>
      <c r="D642" s="290" t="s">
        <v>5936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7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7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6099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7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6100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7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7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7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6101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7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6102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7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7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7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7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7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7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7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7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7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7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7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7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7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7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7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7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7" customFormat="1" ht="30" customHeight="1">
      <c r="A666" s="289" t="s">
        <v>2400</v>
      </c>
      <c r="B666" s="172" t="s">
        <v>517</v>
      </c>
      <c r="C666" s="411" t="s">
        <v>5162</v>
      </c>
      <c r="D666" s="290" t="s">
        <v>6103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7" customFormat="1" ht="45" customHeight="1">
      <c r="A667" s="289" t="s">
        <v>2400</v>
      </c>
      <c r="B667" s="172" t="s">
        <v>517</v>
      </c>
      <c r="C667" s="411" t="s">
        <v>5164</v>
      </c>
      <c r="D667" s="290" t="s">
        <v>6109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7" customFormat="1" ht="59.25">
      <c r="A668" s="289" t="s">
        <v>2400</v>
      </c>
      <c r="B668" s="172" t="s">
        <v>517</v>
      </c>
      <c r="C668" s="411" t="s">
        <v>5166</v>
      </c>
      <c r="D668" s="290" t="s">
        <v>6110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7" customFormat="1" ht="30" customHeight="1">
      <c r="A669" s="289" t="s">
        <v>2400</v>
      </c>
      <c r="B669" s="172" t="s">
        <v>517</v>
      </c>
      <c r="C669" s="411" t="s">
        <v>5937</v>
      </c>
      <c r="D669" s="290" t="s">
        <v>6096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7" customFormat="1" ht="30" customHeight="1">
      <c r="A670" s="289" t="s">
        <v>2400</v>
      </c>
      <c r="B670" s="172" t="s">
        <v>517</v>
      </c>
      <c r="C670" s="411" t="s">
        <v>5938</v>
      </c>
      <c r="D670" s="290" t="s">
        <v>6111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7" customFormat="1" ht="30" customHeight="1">
      <c r="A671" s="289" t="s">
        <v>2400</v>
      </c>
      <c r="B671" s="172" t="s">
        <v>517</v>
      </c>
      <c r="C671" s="411" t="s">
        <v>5939</v>
      </c>
      <c r="D671" s="290" t="s">
        <v>6098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7" customFormat="1" ht="45" customHeight="1">
      <c r="A672" s="289" t="s">
        <v>2400</v>
      </c>
      <c r="B672" s="172" t="s">
        <v>517</v>
      </c>
      <c r="C672" s="411" t="s">
        <v>5940</v>
      </c>
      <c r="D672" s="290" t="s">
        <v>6112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7" customFormat="1" ht="45" customHeight="1">
      <c r="A673" s="289" t="s">
        <v>2400</v>
      </c>
      <c r="B673" s="172" t="s">
        <v>517</v>
      </c>
      <c r="C673" s="411" t="s">
        <v>6023</v>
      </c>
      <c r="D673" s="290" t="s">
        <v>6113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7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7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7" customFormat="1" ht="18">
      <c r="A676" s="464">
        <v>1</v>
      </c>
      <c r="B676" s="181" t="s">
        <v>4828</v>
      </c>
      <c r="C676" s="465"/>
      <c r="D676" s="181"/>
      <c r="E676" s="181"/>
      <c r="F676" s="181"/>
      <c r="G676" s="182"/>
      <c r="H676" s="182"/>
      <c r="I676" s="183"/>
    </row>
    <row r="677" spans="1:9" s="757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7" customFormat="1" ht="35.25" customHeight="1">
      <c r="A678" s="464">
        <v>3</v>
      </c>
      <c r="B678" s="1678" t="s">
        <v>4830</v>
      </c>
      <c r="C678" s="1678"/>
      <c r="D678" s="1678"/>
      <c r="E678" s="1678"/>
      <c r="F678" s="1678"/>
      <c r="G678" s="1678"/>
      <c r="H678" s="1678"/>
      <c r="I678" s="1678"/>
    </row>
    <row r="679" spans="1:9" s="757" customFormat="1" ht="18">
      <c r="A679" s="464"/>
      <c r="B679" s="181" t="s">
        <v>4833</v>
      </c>
      <c r="C679" s="465"/>
      <c r="D679" s="181"/>
      <c r="E679" s="181"/>
      <c r="F679" s="181"/>
      <c r="G679" s="463"/>
      <c r="H679" s="463"/>
      <c r="I679" s="183"/>
    </row>
    <row r="680" spans="1:9" s="757" customFormat="1" ht="18">
      <c r="A680" s="464"/>
      <c r="B680" s="181" t="s">
        <v>4834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4835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4831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4825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4826</v>
      </c>
      <c r="C684" s="465"/>
      <c r="D684" s="181"/>
      <c r="E684" s="181"/>
      <c r="F684" s="181"/>
      <c r="G684" s="182"/>
      <c r="H684" s="182"/>
      <c r="I684" s="183"/>
    </row>
    <row r="685" spans="1:9" s="757" customFormat="1">
      <c r="A685" s="467"/>
      <c r="B685" s="181" t="s">
        <v>4827</v>
      </c>
      <c r="C685" s="465"/>
      <c r="D685" s="181"/>
      <c r="E685" s="181"/>
      <c r="F685" s="181"/>
      <c r="G685" s="182"/>
      <c r="H685" s="182"/>
      <c r="I685" s="183"/>
    </row>
    <row r="686" spans="1:9" s="757" customFormat="1" ht="34.5" customHeight="1">
      <c r="A686" s="467" t="s">
        <v>128</v>
      </c>
      <c r="B686" s="1678" t="s">
        <v>6028</v>
      </c>
      <c r="C686" s="1678"/>
      <c r="D686" s="1678"/>
      <c r="E686" s="1678"/>
      <c r="F686" s="1678"/>
      <c r="G686" s="1678"/>
      <c r="H686" s="1678"/>
      <c r="I686" s="1678"/>
    </row>
    <row r="687" spans="1:9" s="757" customFormat="1" ht="18">
      <c r="A687" s="464">
        <v>4</v>
      </c>
      <c r="B687" s="1679" t="s">
        <v>5258</v>
      </c>
      <c r="C687" s="1679"/>
      <c r="D687" s="1679"/>
      <c r="E687" s="769"/>
      <c r="F687" s="769"/>
      <c r="G687" s="769"/>
      <c r="H687" s="769"/>
      <c r="I687" s="769"/>
    </row>
    <row r="688" spans="1:9" s="757" customFormat="1">
      <c r="A688" s="1672" t="s">
        <v>431</v>
      </c>
      <c r="B688" s="1672"/>
      <c r="C688" s="1673" t="s">
        <v>326</v>
      </c>
      <c r="D688" s="1673"/>
      <c r="E688" s="1680" t="s">
        <v>5259</v>
      </c>
      <c r="F688" s="1681"/>
      <c r="G688" s="1633" t="s">
        <v>4832</v>
      </c>
      <c r="H688" s="1633"/>
      <c r="I688" s="1633"/>
    </row>
    <row r="689" spans="1:9" s="757" customFormat="1">
      <c r="A689" s="1674" t="s">
        <v>168</v>
      </c>
      <c r="B689" s="1674" t="s">
        <v>169</v>
      </c>
      <c r="C689" s="1674" t="s">
        <v>168</v>
      </c>
      <c r="D689" s="1674" t="s">
        <v>169</v>
      </c>
      <c r="E689" s="1682"/>
      <c r="F689" s="1683"/>
      <c r="G689" s="1633" t="s">
        <v>2724</v>
      </c>
      <c r="H689" s="1633"/>
      <c r="I689" s="1633" t="s">
        <v>5257</v>
      </c>
    </row>
    <row r="690" spans="1:9" ht="68.25" customHeight="1">
      <c r="A690" s="1674"/>
      <c r="B690" s="1674"/>
      <c r="C690" s="1674"/>
      <c r="D690" s="1674"/>
      <c r="E690" s="1684"/>
      <c r="F690" s="1685"/>
      <c r="G690" s="375" t="s">
        <v>5255</v>
      </c>
      <c r="H690" s="375" t="s">
        <v>5256</v>
      </c>
      <c r="I690" s="1633"/>
    </row>
    <row r="691" spans="1:9" ht="20.25">
      <c r="A691" s="297" t="s">
        <v>5711</v>
      </c>
      <c r="B691" s="297"/>
      <c r="C691" s="297"/>
      <c r="D691" s="297"/>
      <c r="E691" s="1667"/>
      <c r="F691" s="1668"/>
      <c r="G691" s="297"/>
      <c r="H691" s="297"/>
      <c r="I691" s="297"/>
    </row>
    <row r="692" spans="1:9" ht="30" customHeight="1">
      <c r="A692" s="289" t="s">
        <v>1933</v>
      </c>
      <c r="B692" s="1193" t="s">
        <v>349</v>
      </c>
      <c r="C692" s="1192" t="s">
        <v>5624</v>
      </c>
      <c r="D692" s="290" t="s">
        <v>5625</v>
      </c>
      <c r="E692" s="1665">
        <v>30</v>
      </c>
      <c r="F692" s="1666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3" t="s">
        <v>349</v>
      </c>
      <c r="C693" s="1192" t="s">
        <v>5626</v>
      </c>
      <c r="D693" s="290" t="s">
        <v>5627</v>
      </c>
      <c r="E693" s="1665">
        <v>30</v>
      </c>
      <c r="F693" s="1666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3" t="s">
        <v>349</v>
      </c>
      <c r="C694" s="411" t="s">
        <v>5891</v>
      </c>
      <c r="D694" s="290" t="s">
        <v>3702</v>
      </c>
      <c r="E694" s="1665">
        <v>28</v>
      </c>
      <c r="F694" s="1666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3" t="s">
        <v>349</v>
      </c>
      <c r="C695" s="411" t="s">
        <v>5892</v>
      </c>
      <c r="D695" s="290" t="s">
        <v>3703</v>
      </c>
      <c r="E695" s="1665">
        <v>28</v>
      </c>
      <c r="F695" s="1666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3" t="s">
        <v>349</v>
      </c>
      <c r="C696" s="1192" t="s">
        <v>5893</v>
      </c>
      <c r="D696" s="290" t="s">
        <v>5076</v>
      </c>
      <c r="E696" s="1665">
        <v>28</v>
      </c>
      <c r="F696" s="1666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3" t="s">
        <v>349</v>
      </c>
      <c r="C697" s="1192" t="s">
        <v>5894</v>
      </c>
      <c r="D697" s="290" t="s">
        <v>5077</v>
      </c>
      <c r="E697" s="1665">
        <v>28</v>
      </c>
      <c r="F697" s="1666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3" t="s">
        <v>349</v>
      </c>
      <c r="C698" s="411" t="s">
        <v>5895</v>
      </c>
      <c r="D698" s="290" t="s">
        <v>5896</v>
      </c>
      <c r="E698" s="1665">
        <v>28</v>
      </c>
      <c r="F698" s="1666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3" t="s">
        <v>349</v>
      </c>
      <c r="C699" s="411" t="s">
        <v>5897</v>
      </c>
      <c r="D699" s="290" t="s">
        <v>5898</v>
      </c>
      <c r="E699" s="1665">
        <v>28</v>
      </c>
      <c r="F699" s="1666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5127</v>
      </c>
      <c r="B700" s="1193" t="s">
        <v>517</v>
      </c>
      <c r="C700" s="1203" t="s">
        <v>5925</v>
      </c>
      <c r="D700" s="290" t="s">
        <v>6114</v>
      </c>
      <c r="E700" s="1665">
        <v>12</v>
      </c>
      <c r="F700" s="1666"/>
      <c r="G700" s="409">
        <v>0.8</v>
      </c>
      <c r="H700" s="1195" t="s">
        <v>220</v>
      </c>
      <c r="I700" s="174" t="s">
        <v>220</v>
      </c>
    </row>
    <row r="701" spans="1:9" ht="30" customHeight="1">
      <c r="A701" s="289" t="s">
        <v>5127</v>
      </c>
      <c r="B701" s="1193" t="s">
        <v>517</v>
      </c>
      <c r="C701" s="1203" t="s">
        <v>5926</v>
      </c>
      <c r="D701" s="290" t="s">
        <v>6115</v>
      </c>
      <c r="E701" s="1665">
        <v>12</v>
      </c>
      <c r="F701" s="1666"/>
      <c r="G701" s="409">
        <v>0.8</v>
      </c>
      <c r="H701" s="1195" t="s">
        <v>220</v>
      </c>
      <c r="I701" s="174" t="s">
        <v>220</v>
      </c>
    </row>
    <row r="702" spans="1:9" ht="30" customHeight="1">
      <c r="A702" s="289" t="s">
        <v>5127</v>
      </c>
      <c r="B702" s="1193" t="s">
        <v>517</v>
      </c>
      <c r="C702" s="1203" t="s">
        <v>5927</v>
      </c>
      <c r="D702" s="290" t="s">
        <v>6116</v>
      </c>
      <c r="E702" s="1665">
        <v>12</v>
      </c>
      <c r="F702" s="1666"/>
      <c r="G702" s="409">
        <v>0.8</v>
      </c>
      <c r="H702" s="1195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65">
        <v>14</v>
      </c>
      <c r="F703" s="1666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65">
        <v>20</v>
      </c>
      <c r="F704" s="1666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65">
        <v>12</v>
      </c>
      <c r="F705" s="1666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65">
        <v>18</v>
      </c>
      <c r="F706" s="1666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5162</v>
      </c>
      <c r="D707" s="290" t="s">
        <v>5163</v>
      </c>
      <c r="E707" s="1665">
        <v>30</v>
      </c>
      <c r="F707" s="1666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5164</v>
      </c>
      <c r="D708" s="290" t="s">
        <v>5165</v>
      </c>
      <c r="E708" s="1665">
        <v>30</v>
      </c>
      <c r="F708" s="1666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5166</v>
      </c>
      <c r="D709" s="290" t="s">
        <v>5167</v>
      </c>
      <c r="E709" s="1665">
        <v>30</v>
      </c>
      <c r="F709" s="1666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5937</v>
      </c>
      <c r="D710" s="290" t="s">
        <v>6114</v>
      </c>
      <c r="E710" s="1665">
        <v>12</v>
      </c>
      <c r="F710" s="1666"/>
      <c r="G710" s="409">
        <v>0.8</v>
      </c>
      <c r="H710" s="1195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5938</v>
      </c>
      <c r="D711" s="290" t="s">
        <v>6115</v>
      </c>
      <c r="E711" s="1665">
        <v>12</v>
      </c>
      <c r="F711" s="1666"/>
      <c r="G711" s="409">
        <v>0.8</v>
      </c>
      <c r="H711" s="1195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5939</v>
      </c>
      <c r="D712" s="290" t="s">
        <v>6116</v>
      </c>
      <c r="E712" s="1665">
        <v>12</v>
      </c>
      <c r="F712" s="1666"/>
      <c r="G712" s="409">
        <v>0.8</v>
      </c>
      <c r="H712" s="1195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5940</v>
      </c>
      <c r="D713" s="290" t="s">
        <v>5941</v>
      </c>
      <c r="E713" s="1665">
        <v>18</v>
      </c>
      <c r="F713" s="1666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6023</v>
      </c>
      <c r="D714" s="1187" t="s">
        <v>6024</v>
      </c>
      <c r="E714" s="1665">
        <v>17</v>
      </c>
      <c r="F714" s="1666"/>
      <c r="G714" s="409">
        <v>0.8</v>
      </c>
      <c r="H714" s="409">
        <v>0.5</v>
      </c>
      <c r="I714" s="174" t="s">
        <v>220</v>
      </c>
    </row>
    <row r="715" spans="1:9" s="1197" customFormat="1" ht="23.25" customHeight="1">
      <c r="A715" s="1196">
        <v>5</v>
      </c>
      <c r="B715" s="1675" t="s">
        <v>6032</v>
      </c>
      <c r="C715" s="1675"/>
      <c r="D715" s="1675"/>
      <c r="E715" s="1675"/>
      <c r="F715" s="1675"/>
      <c r="G715" s="1675"/>
      <c r="H715" s="1675"/>
      <c r="I715" s="1675"/>
    </row>
    <row r="716" spans="1:9" s="1199" customFormat="1" ht="16.5" customHeight="1">
      <c r="A716" s="1198"/>
      <c r="B716" s="1676" t="s">
        <v>6033</v>
      </c>
      <c r="C716" s="1676"/>
      <c r="D716" s="1676"/>
      <c r="E716" s="1676"/>
      <c r="F716" s="1676"/>
      <c r="G716" s="1676"/>
      <c r="H716" s="1676"/>
      <c r="I716" s="1676"/>
    </row>
    <row r="717" spans="1:9" s="1199" customFormat="1" ht="16.5" customHeight="1">
      <c r="A717" s="1198"/>
      <c r="B717" s="1676" t="s">
        <v>6034</v>
      </c>
      <c r="C717" s="1676"/>
      <c r="D717" s="1676"/>
      <c r="E717" s="1676"/>
      <c r="F717" s="1676"/>
      <c r="G717" s="1676"/>
      <c r="H717" s="1676"/>
      <c r="I717" s="1676"/>
    </row>
    <row r="718" spans="1:9" s="1199" customFormat="1" ht="48" customHeight="1">
      <c r="A718" s="1198"/>
      <c r="B718" s="1677" t="s">
        <v>6035</v>
      </c>
      <c r="C718" s="1677"/>
      <c r="D718" s="1677"/>
      <c r="E718" s="1677"/>
      <c r="F718" s="1677"/>
      <c r="G718" s="1677"/>
      <c r="H718" s="1677"/>
      <c r="I718" s="1677"/>
    </row>
    <row r="719" spans="1:9">
      <c r="A719" s="759"/>
      <c r="B719" s="760"/>
      <c r="C719" s="757"/>
      <c r="D719" s="761"/>
      <c r="E719" s="761"/>
      <c r="F719" s="762"/>
      <c r="G719" s="763"/>
      <c r="H719" s="764"/>
      <c r="I719" s="765"/>
    </row>
    <row r="720" spans="1:9">
      <c r="A720" s="759"/>
      <c r="B720" s="760"/>
      <c r="C720" s="757"/>
      <c r="D720" s="760"/>
      <c r="E720" s="760"/>
      <c r="F720" s="766"/>
      <c r="G720" s="765"/>
      <c r="H720" s="765"/>
      <c r="I720" s="765"/>
    </row>
    <row r="721" spans="1:9">
      <c r="A721" s="759"/>
      <c r="B721" s="760"/>
      <c r="C721" s="757"/>
      <c r="D721" s="760"/>
      <c r="E721" s="760"/>
      <c r="F721" s="766"/>
      <c r="G721" s="765"/>
      <c r="H721" s="765"/>
      <c r="I721" s="765"/>
    </row>
    <row r="722" spans="1:9">
      <c r="A722" s="759"/>
      <c r="B722" s="760"/>
      <c r="C722" s="757"/>
      <c r="D722" s="760"/>
      <c r="E722" s="760"/>
      <c r="F722" s="766"/>
      <c r="G722" s="765"/>
      <c r="H722" s="765"/>
      <c r="I722" s="765"/>
    </row>
    <row r="723" spans="1:9">
      <c r="A723" s="759"/>
      <c r="B723" s="760"/>
      <c r="C723" s="757"/>
      <c r="D723" s="760"/>
      <c r="E723" s="760"/>
      <c r="F723" s="766"/>
      <c r="G723" s="765"/>
      <c r="H723" s="765"/>
      <c r="I723" s="765"/>
    </row>
  </sheetData>
  <autoFilter ref="A11:J674">
    <filterColumn colId="0"/>
  </autoFilter>
  <mergeCells count="55"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4499</v>
      </c>
    </row>
    <row r="2" spans="1:6" s="1" customFormat="1" ht="18">
      <c r="D2" s="620" t="s">
        <v>5839</v>
      </c>
    </row>
    <row r="3" spans="1:6" s="408" customFormat="1" ht="16.149999999999999" customHeight="1"/>
    <row r="4" spans="1:6" s="1" customFormat="1" ht="48" customHeight="1">
      <c r="A4" s="1653" t="s">
        <v>4500</v>
      </c>
      <c r="B4" s="1653"/>
      <c r="C4" s="1653"/>
      <c r="D4" s="1653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39" t="s">
        <v>5840</v>
      </c>
      <c r="B6" s="1339"/>
      <c r="C6" s="1339"/>
      <c r="D6" s="1339"/>
      <c r="E6" s="221"/>
      <c r="F6" s="221"/>
    </row>
    <row r="7" spans="1:6" s="46" customFormat="1" ht="6.75" customHeight="1"/>
    <row r="8" spans="1:6" s="327" customFormat="1" ht="23.25" customHeight="1">
      <c r="A8" s="1689" t="s">
        <v>4005</v>
      </c>
      <c r="B8" s="1689"/>
      <c r="C8" s="1689" t="s">
        <v>4006</v>
      </c>
      <c r="D8" s="1689"/>
    </row>
    <row r="9" spans="1:6" s="327" customFormat="1" ht="23.25" customHeight="1">
      <c r="A9" s="384" t="s">
        <v>4007</v>
      </c>
      <c r="B9" s="384" t="s">
        <v>4008</v>
      </c>
      <c r="C9" s="384" t="s">
        <v>4007</v>
      </c>
      <c r="D9" s="384" t="s">
        <v>4008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86" t="s">
        <v>4501</v>
      </c>
      <c r="B11" s="1687"/>
      <c r="C11" s="1687"/>
      <c r="D11" s="1688"/>
    </row>
    <row r="12" spans="1:6" s="330" customFormat="1" ht="28.5" customHeight="1">
      <c r="A12" s="86" t="s">
        <v>4074</v>
      </c>
      <c r="B12" s="86" t="s">
        <v>4075</v>
      </c>
      <c r="C12" s="86" t="s">
        <v>4078</v>
      </c>
      <c r="D12" s="86" t="s">
        <v>4079</v>
      </c>
    </row>
    <row r="13" spans="1:6" s="330" customFormat="1" ht="28.5" customHeight="1">
      <c r="A13" s="86" t="s">
        <v>4074</v>
      </c>
      <c r="B13" s="86" t="s">
        <v>4075</v>
      </c>
      <c r="C13" s="86" t="s">
        <v>1084</v>
      </c>
      <c r="D13" s="86" t="s">
        <v>1085</v>
      </c>
    </row>
    <row r="14" spans="1:6" s="330" customFormat="1" ht="28.5" customHeight="1">
      <c r="A14" s="86" t="s">
        <v>4080</v>
      </c>
      <c r="B14" s="86" t="s">
        <v>4081</v>
      </c>
      <c r="C14" s="86" t="s">
        <v>1084</v>
      </c>
      <c r="D14" s="86" t="s">
        <v>1085</v>
      </c>
    </row>
    <row r="15" spans="1:6" s="330" customFormat="1" ht="28.5" customHeight="1">
      <c r="A15" s="86" t="s">
        <v>4080</v>
      </c>
      <c r="B15" s="86" t="s">
        <v>4081</v>
      </c>
      <c r="C15" s="86" t="s">
        <v>4078</v>
      </c>
      <c r="D15" s="86" t="s">
        <v>4079</v>
      </c>
    </row>
    <row r="16" spans="1:6" s="330" customFormat="1" ht="28.5" customHeight="1">
      <c r="A16" s="86" t="s">
        <v>4125</v>
      </c>
      <c r="B16" s="86" t="s">
        <v>4126</v>
      </c>
      <c r="C16" s="86" t="s">
        <v>4127</v>
      </c>
      <c r="D16" s="86" t="s">
        <v>4128</v>
      </c>
    </row>
    <row r="17" spans="1:4" s="330" customFormat="1" ht="28.5" customHeight="1">
      <c r="A17" s="86" t="s">
        <v>4125</v>
      </c>
      <c r="B17" s="86" t="s">
        <v>4126</v>
      </c>
      <c r="C17" s="86" t="s">
        <v>4129</v>
      </c>
      <c r="D17" s="86" t="s">
        <v>4130</v>
      </c>
    </row>
    <row r="18" spans="1:4" s="330" customFormat="1" ht="28.5" customHeight="1">
      <c r="A18" s="86" t="s">
        <v>4151</v>
      </c>
      <c r="B18" s="86" t="s">
        <v>4155</v>
      </c>
      <c r="C18" s="86" t="s">
        <v>4156</v>
      </c>
      <c r="D18" s="86" t="s">
        <v>4157</v>
      </c>
    </row>
    <row r="19" spans="1:4" s="330" customFormat="1" ht="28.5" customHeight="1">
      <c r="A19" s="86" t="s">
        <v>4502</v>
      </c>
      <c r="B19" s="86" t="s">
        <v>4166</v>
      </c>
      <c r="C19" s="86" t="s">
        <v>4503</v>
      </c>
      <c r="D19" s="86" t="s">
        <v>4504</v>
      </c>
    </row>
    <row r="20" spans="1:4" s="330" customFormat="1" ht="28.5" customHeight="1">
      <c r="A20" s="86" t="s">
        <v>4505</v>
      </c>
      <c r="B20" s="86" t="s">
        <v>4167</v>
      </c>
      <c r="C20" s="86" t="s">
        <v>4503</v>
      </c>
      <c r="D20" s="86" t="s">
        <v>4504</v>
      </c>
    </row>
    <row r="21" spans="1:4" s="330" customFormat="1" ht="28.5" customHeight="1">
      <c r="A21" s="86" t="s">
        <v>4506</v>
      </c>
      <c r="B21" s="86" t="s">
        <v>4507</v>
      </c>
      <c r="C21" s="86" t="s">
        <v>4508</v>
      </c>
      <c r="D21" s="86" t="s">
        <v>4168</v>
      </c>
    </row>
    <row r="22" spans="1:4" s="330" customFormat="1" ht="28.5" customHeight="1">
      <c r="A22" s="86" t="s">
        <v>4509</v>
      </c>
      <c r="B22" s="86" t="s">
        <v>4183</v>
      </c>
      <c r="C22" s="86" t="s">
        <v>2594</v>
      </c>
      <c r="D22" s="86" t="s">
        <v>2595</v>
      </c>
    </row>
    <row r="23" spans="1:4" s="330" customFormat="1" ht="28.5" customHeight="1">
      <c r="A23" s="86" t="s">
        <v>4509</v>
      </c>
      <c r="B23" s="86" t="s">
        <v>4183</v>
      </c>
      <c r="C23" s="86" t="s">
        <v>2598</v>
      </c>
      <c r="D23" s="86" t="s">
        <v>2599</v>
      </c>
    </row>
    <row r="24" spans="1:4" s="330" customFormat="1" ht="28.5" customHeight="1">
      <c r="A24" s="86" t="s">
        <v>4510</v>
      </c>
      <c r="B24" s="86" t="s">
        <v>4511</v>
      </c>
      <c r="C24" s="86" t="s">
        <v>2594</v>
      </c>
      <c r="D24" s="86" t="s">
        <v>2595</v>
      </c>
    </row>
    <row r="25" spans="1:4" s="330" customFormat="1" ht="28.5" customHeight="1">
      <c r="A25" s="86" t="s">
        <v>4510</v>
      </c>
      <c r="B25" s="86" t="s">
        <v>4511</v>
      </c>
      <c r="C25" s="86" t="s">
        <v>2598</v>
      </c>
      <c r="D25" s="86" t="s">
        <v>2599</v>
      </c>
    </row>
    <row r="26" spans="1:4" s="330" customFormat="1" ht="28.5" customHeight="1">
      <c r="A26" s="86" t="s">
        <v>4512</v>
      </c>
      <c r="B26" s="86" t="s">
        <v>4184</v>
      </c>
      <c r="C26" s="86" t="s">
        <v>4076</v>
      </c>
      <c r="D26" s="86" t="s">
        <v>4077</v>
      </c>
    </row>
    <row r="27" spans="1:4" s="330" customFormat="1" ht="28.5" customHeight="1">
      <c r="A27" s="86" t="s">
        <v>4512</v>
      </c>
      <c r="B27" s="86" t="s">
        <v>4184</v>
      </c>
      <c r="C27" s="86" t="s">
        <v>1084</v>
      </c>
      <c r="D27" s="86" t="s">
        <v>1085</v>
      </c>
    </row>
    <row r="28" spans="1:4" s="330" customFormat="1" ht="28.5" customHeight="1">
      <c r="A28" s="86" t="s">
        <v>4513</v>
      </c>
      <c r="B28" s="86" t="s">
        <v>4514</v>
      </c>
      <c r="C28" s="86" t="s">
        <v>4076</v>
      </c>
      <c r="D28" s="86" t="s">
        <v>4077</v>
      </c>
    </row>
    <row r="29" spans="1:4" s="330" customFormat="1" ht="28.5" customHeight="1">
      <c r="A29" s="86" t="s">
        <v>4513</v>
      </c>
      <c r="B29" s="86" t="s">
        <v>4514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4076</v>
      </c>
      <c r="D30" s="86" t="s">
        <v>4077</v>
      </c>
    </row>
    <row r="31" spans="1:4" s="330" customFormat="1" ht="28.5" customHeight="1">
      <c r="A31" s="86" t="s">
        <v>4074</v>
      </c>
      <c r="B31" s="86" t="s">
        <v>4075</v>
      </c>
      <c r="C31" s="86" t="s">
        <v>4076</v>
      </c>
      <c r="D31" s="86" t="s">
        <v>4077</v>
      </c>
    </row>
    <row r="32" spans="1:4" s="330" customFormat="1" ht="28.5" customHeight="1">
      <c r="A32" s="86" t="s">
        <v>4080</v>
      </c>
      <c r="B32" s="86" t="s">
        <v>4081</v>
      </c>
      <c r="C32" s="86" t="s">
        <v>4076</v>
      </c>
      <c r="D32" s="86" t="s">
        <v>4077</v>
      </c>
    </row>
    <row r="33" spans="1:4" s="330" customFormat="1" ht="28.5" customHeight="1">
      <c r="A33" s="86" t="s">
        <v>4515</v>
      </c>
      <c r="B33" s="86" t="s">
        <v>4171</v>
      </c>
      <c r="C33" s="86" t="s">
        <v>4172</v>
      </c>
      <c r="D33" s="86" t="s">
        <v>4173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86" t="s">
        <v>4516</v>
      </c>
      <c r="B36" s="1687"/>
      <c r="C36" s="1687"/>
      <c r="D36" s="1688"/>
    </row>
    <row r="37" spans="1:4" s="328" customFormat="1" ht="28.5" customHeight="1">
      <c r="A37" s="86" t="s">
        <v>4009</v>
      </c>
      <c r="B37" s="86" t="s">
        <v>4010</v>
      </c>
      <c r="C37" s="86" t="s">
        <v>4011</v>
      </c>
      <c r="D37" s="86" t="s">
        <v>4012</v>
      </c>
    </row>
    <row r="38" spans="1:4" s="329" customFormat="1" ht="28.5" customHeight="1">
      <c r="A38" s="86" t="s">
        <v>4013</v>
      </c>
      <c r="B38" s="86" t="s">
        <v>4014</v>
      </c>
      <c r="C38" s="86" t="s">
        <v>4011</v>
      </c>
      <c r="D38" s="86" t="s">
        <v>4012</v>
      </c>
    </row>
    <row r="39" spans="1:4" s="330" customFormat="1" ht="28.5" customHeight="1">
      <c r="A39" s="86" t="s">
        <v>4015</v>
      </c>
      <c r="B39" s="86" t="s">
        <v>4016</v>
      </c>
      <c r="C39" s="86" t="s">
        <v>4011</v>
      </c>
      <c r="D39" s="86" t="s">
        <v>4012</v>
      </c>
    </row>
    <row r="40" spans="1:4" s="330" customFormat="1" ht="28.5" customHeight="1">
      <c r="A40" s="86" t="s">
        <v>4024</v>
      </c>
      <c r="B40" s="86" t="s">
        <v>4025</v>
      </c>
      <c r="C40" s="86" t="s">
        <v>4026</v>
      </c>
      <c r="D40" s="86" t="s">
        <v>4027</v>
      </c>
    </row>
    <row r="41" spans="1:4" s="330" customFormat="1" ht="28.5" customHeight="1">
      <c r="A41" s="86" t="s">
        <v>4517</v>
      </c>
      <c r="B41" s="86" t="s">
        <v>4028</v>
      </c>
      <c r="C41" s="86" t="s">
        <v>4518</v>
      </c>
      <c r="D41" s="86" t="s">
        <v>4029</v>
      </c>
    </row>
    <row r="42" spans="1:4" s="330" customFormat="1" ht="28.5" customHeight="1">
      <c r="A42" s="86" t="s">
        <v>4034</v>
      </c>
      <c r="B42" s="86" t="s">
        <v>4035</v>
      </c>
      <c r="C42" s="86" t="s">
        <v>4036</v>
      </c>
      <c r="D42" s="86" t="s">
        <v>4037</v>
      </c>
    </row>
    <row r="43" spans="1:4" s="330" customFormat="1" ht="28.5" customHeight="1">
      <c r="A43" s="86" t="s">
        <v>4034</v>
      </c>
      <c r="B43" s="86" t="s">
        <v>4035</v>
      </c>
      <c r="C43" s="86" t="s">
        <v>4038</v>
      </c>
      <c r="D43" s="86" t="s">
        <v>4039</v>
      </c>
    </row>
    <row r="44" spans="1:4" s="330" customFormat="1" ht="28.5" customHeight="1">
      <c r="A44" s="86" t="s">
        <v>4034</v>
      </c>
      <c r="B44" s="86" t="s">
        <v>4035</v>
      </c>
      <c r="C44" s="86" t="s">
        <v>4040</v>
      </c>
      <c r="D44" s="86" t="s">
        <v>4041</v>
      </c>
    </row>
    <row r="45" spans="1:4" s="330" customFormat="1" ht="28.5" customHeight="1">
      <c r="A45" s="86" t="s">
        <v>4042</v>
      </c>
      <c r="B45" s="86" t="s">
        <v>4043</v>
      </c>
      <c r="C45" s="86" t="s">
        <v>4044</v>
      </c>
      <c r="D45" s="86" t="s">
        <v>4045</v>
      </c>
    </row>
    <row r="46" spans="1:4" s="330" customFormat="1" ht="28.5" customHeight="1">
      <c r="A46" s="86" t="s">
        <v>4042</v>
      </c>
      <c r="B46" s="86" t="s">
        <v>4043</v>
      </c>
      <c r="C46" s="86" t="s">
        <v>4050</v>
      </c>
      <c r="D46" s="86" t="s">
        <v>4051</v>
      </c>
    </row>
    <row r="47" spans="1:4" s="330" customFormat="1" ht="28.5" customHeight="1">
      <c r="A47" s="86" t="s">
        <v>4042</v>
      </c>
      <c r="B47" s="86" t="s">
        <v>4043</v>
      </c>
      <c r="C47" s="86" t="s">
        <v>4052</v>
      </c>
      <c r="D47" s="86" t="s">
        <v>4053</v>
      </c>
    </row>
    <row r="48" spans="1:4" s="330" customFormat="1" ht="28.5" customHeight="1">
      <c r="A48" s="86" t="s">
        <v>4056</v>
      </c>
      <c r="B48" s="86" t="s">
        <v>4057</v>
      </c>
      <c r="C48" s="86" t="s">
        <v>4044</v>
      </c>
      <c r="D48" s="86" t="s">
        <v>4045</v>
      </c>
    </row>
    <row r="49" spans="1:4" s="330" customFormat="1" ht="28.5" customHeight="1">
      <c r="A49" s="86" t="s">
        <v>4056</v>
      </c>
      <c r="B49" s="86" t="s">
        <v>4057</v>
      </c>
      <c r="C49" s="86" t="s">
        <v>4050</v>
      </c>
      <c r="D49" s="86" t="s">
        <v>4051</v>
      </c>
    </row>
    <row r="50" spans="1:4" s="330" customFormat="1" ht="28.5" customHeight="1">
      <c r="A50" s="86" t="s">
        <v>4056</v>
      </c>
      <c r="B50" s="86" t="s">
        <v>4057</v>
      </c>
      <c r="C50" s="86" t="s">
        <v>4052</v>
      </c>
      <c r="D50" s="86" t="s">
        <v>4053</v>
      </c>
    </row>
    <row r="51" spans="1:4" s="330" customFormat="1" ht="28.5" customHeight="1">
      <c r="A51" s="86" t="s">
        <v>4058</v>
      </c>
      <c r="B51" s="86" t="s">
        <v>4059</v>
      </c>
      <c r="C51" s="86" t="s">
        <v>4044</v>
      </c>
      <c r="D51" s="86" t="s">
        <v>4045</v>
      </c>
    </row>
    <row r="52" spans="1:4" s="330" customFormat="1" ht="28.5" customHeight="1">
      <c r="A52" s="86" t="s">
        <v>4058</v>
      </c>
      <c r="B52" s="86" t="s">
        <v>4059</v>
      </c>
      <c r="C52" s="86" t="s">
        <v>4050</v>
      </c>
      <c r="D52" s="86" t="s">
        <v>4051</v>
      </c>
    </row>
    <row r="53" spans="1:4" s="330" customFormat="1" ht="28.5" customHeight="1">
      <c r="A53" s="86" t="s">
        <v>4058</v>
      </c>
      <c r="B53" s="86" t="s">
        <v>4059</v>
      </c>
      <c r="C53" s="86" t="s">
        <v>4052</v>
      </c>
      <c r="D53" s="86" t="s">
        <v>4053</v>
      </c>
    </row>
    <row r="54" spans="1:4" s="330" customFormat="1" ht="28.5" customHeight="1">
      <c r="A54" s="86" t="s">
        <v>4062</v>
      </c>
      <c r="B54" s="86" t="s">
        <v>4063</v>
      </c>
      <c r="C54" s="86" t="s">
        <v>4064</v>
      </c>
      <c r="D54" s="86" t="s">
        <v>4065</v>
      </c>
    </row>
    <row r="55" spans="1:4" s="330" customFormat="1" ht="28.5" customHeight="1">
      <c r="A55" s="86" t="s">
        <v>4082</v>
      </c>
      <c r="B55" s="86" t="s">
        <v>4083</v>
      </c>
      <c r="C55" s="86" t="s">
        <v>4056</v>
      </c>
      <c r="D55" s="86" t="s">
        <v>4057</v>
      </c>
    </row>
    <row r="56" spans="1:4" s="330" customFormat="1" ht="28.5" customHeight="1">
      <c r="A56" s="86" t="s">
        <v>4082</v>
      </c>
      <c r="B56" s="86" t="s">
        <v>4083</v>
      </c>
      <c r="C56" s="86" t="s">
        <v>4036</v>
      </c>
      <c r="D56" s="86" t="s">
        <v>4037</v>
      </c>
    </row>
    <row r="57" spans="1:4" s="330" customFormat="1" ht="28.5" customHeight="1">
      <c r="A57" s="86" t="s">
        <v>4082</v>
      </c>
      <c r="B57" s="86" t="s">
        <v>4083</v>
      </c>
      <c r="C57" s="86" t="s">
        <v>4038</v>
      </c>
      <c r="D57" s="86" t="s">
        <v>4039</v>
      </c>
    </row>
    <row r="58" spans="1:4" s="330" customFormat="1" ht="28.5" customHeight="1">
      <c r="A58" s="86" t="s">
        <v>4082</v>
      </c>
      <c r="B58" s="86" t="s">
        <v>4083</v>
      </c>
      <c r="C58" s="86" t="s">
        <v>4040</v>
      </c>
      <c r="D58" s="86" t="s">
        <v>4041</v>
      </c>
    </row>
    <row r="59" spans="1:4" s="330" customFormat="1" ht="28.5" customHeight="1">
      <c r="A59" s="86" t="s">
        <v>4082</v>
      </c>
      <c r="B59" s="86" t="s">
        <v>4083</v>
      </c>
      <c r="C59" s="86" t="s">
        <v>4044</v>
      </c>
      <c r="D59" s="86" t="s">
        <v>4045</v>
      </c>
    </row>
    <row r="60" spans="1:4" s="330" customFormat="1" ht="28.5" customHeight="1">
      <c r="A60" s="86" t="s">
        <v>4082</v>
      </c>
      <c r="B60" s="86" t="s">
        <v>4083</v>
      </c>
      <c r="C60" s="86" t="s">
        <v>4046</v>
      </c>
      <c r="D60" s="86" t="s">
        <v>4047</v>
      </c>
    </row>
    <row r="61" spans="1:4" s="330" customFormat="1" ht="28.5" customHeight="1">
      <c r="A61" s="86" t="s">
        <v>4082</v>
      </c>
      <c r="B61" s="86" t="s">
        <v>4083</v>
      </c>
      <c r="C61" s="86" t="s">
        <v>4052</v>
      </c>
      <c r="D61" s="86" t="s">
        <v>4053</v>
      </c>
    </row>
    <row r="62" spans="1:4" s="330" customFormat="1" ht="28.5" customHeight="1">
      <c r="A62" s="86" t="s">
        <v>4084</v>
      </c>
      <c r="B62" s="86" t="s">
        <v>4085</v>
      </c>
      <c r="C62" s="86" t="s">
        <v>4086</v>
      </c>
      <c r="D62" s="86" t="s">
        <v>4087</v>
      </c>
    </row>
    <row r="63" spans="1:4" s="330" customFormat="1" ht="28.5" customHeight="1">
      <c r="A63" s="86" t="s">
        <v>4084</v>
      </c>
      <c r="B63" s="86" t="s">
        <v>4085</v>
      </c>
      <c r="C63" s="86" t="s">
        <v>4088</v>
      </c>
      <c r="D63" s="86" t="s">
        <v>4089</v>
      </c>
    </row>
    <row r="64" spans="1:4" s="330" customFormat="1" ht="28.5" customHeight="1">
      <c r="A64" s="86" t="s">
        <v>4084</v>
      </c>
      <c r="B64" s="86" t="s">
        <v>4085</v>
      </c>
      <c r="C64" s="86" t="s">
        <v>4090</v>
      </c>
      <c r="D64" s="86" t="s">
        <v>4091</v>
      </c>
    </row>
    <row r="65" spans="1:4" s="330" customFormat="1" ht="28.5" customHeight="1">
      <c r="A65" s="86" t="s">
        <v>4100</v>
      </c>
      <c r="B65" s="86" t="s">
        <v>523</v>
      </c>
      <c r="C65" s="86" t="s">
        <v>4105</v>
      </c>
      <c r="D65" s="86" t="s">
        <v>4106</v>
      </c>
    </row>
    <row r="66" spans="1:4" s="330" customFormat="1" ht="28.5" customHeight="1">
      <c r="A66" s="86" t="s">
        <v>4100</v>
      </c>
      <c r="B66" s="86" t="s">
        <v>523</v>
      </c>
      <c r="C66" s="86" t="s">
        <v>4109</v>
      </c>
      <c r="D66" s="86" t="s">
        <v>4110</v>
      </c>
    </row>
    <row r="67" spans="1:4" s="330" customFormat="1" ht="28.5" customHeight="1">
      <c r="A67" s="86" t="s">
        <v>4115</v>
      </c>
      <c r="B67" s="86" t="s">
        <v>4116</v>
      </c>
      <c r="C67" s="86" t="s">
        <v>4117</v>
      </c>
      <c r="D67" s="86" t="s">
        <v>4118</v>
      </c>
    </row>
    <row r="68" spans="1:4" s="330" customFormat="1" ht="28.5" customHeight="1">
      <c r="A68" s="86" t="s">
        <v>4060</v>
      </c>
      <c r="B68" s="86" t="s">
        <v>4061</v>
      </c>
      <c r="C68" s="86" t="s">
        <v>4056</v>
      </c>
      <c r="D68" s="86" t="s">
        <v>4057</v>
      </c>
    </row>
    <row r="69" spans="1:4" s="330" customFormat="1" ht="28.5" customHeight="1">
      <c r="A69" s="86" t="s">
        <v>4125</v>
      </c>
      <c r="B69" s="86" t="s">
        <v>4126</v>
      </c>
      <c r="C69" s="86" t="s">
        <v>4131</v>
      </c>
      <c r="D69" s="86" t="s">
        <v>4132</v>
      </c>
    </row>
    <row r="70" spans="1:4" s="330" customFormat="1" ht="28.5" customHeight="1">
      <c r="A70" s="86" t="s">
        <v>4133</v>
      </c>
      <c r="B70" s="86" t="s">
        <v>4134</v>
      </c>
      <c r="C70" s="86" t="s">
        <v>4135</v>
      </c>
      <c r="D70" s="86" t="s">
        <v>4136</v>
      </c>
    </row>
    <row r="71" spans="1:4" s="330" customFormat="1" ht="28.5" customHeight="1">
      <c r="A71" s="86" t="s">
        <v>4143</v>
      </c>
      <c r="B71" s="86" t="s">
        <v>4144</v>
      </c>
      <c r="C71" s="86" t="s">
        <v>4145</v>
      </c>
      <c r="D71" s="86" t="s">
        <v>4146</v>
      </c>
    </row>
    <row r="72" spans="1:4" s="330" customFormat="1" ht="28.5" customHeight="1">
      <c r="A72" s="86" t="s">
        <v>4174</v>
      </c>
      <c r="B72" s="86" t="s">
        <v>4175</v>
      </c>
      <c r="C72" s="86" t="s">
        <v>4519</v>
      </c>
      <c r="D72" s="86" t="s">
        <v>4520</v>
      </c>
    </row>
    <row r="73" spans="1:4" s="330" customFormat="1" ht="28.5" customHeight="1">
      <c r="A73" s="86" t="s">
        <v>4521</v>
      </c>
      <c r="B73" s="86" t="s">
        <v>4176</v>
      </c>
      <c r="C73" s="86" t="s">
        <v>4519</v>
      </c>
      <c r="D73" s="86" t="s">
        <v>4520</v>
      </c>
    </row>
    <row r="74" spans="1:4" s="330" customFormat="1" ht="28.5" customHeight="1">
      <c r="A74" s="86" t="s">
        <v>4131</v>
      </c>
      <c r="B74" s="86" t="s">
        <v>4132</v>
      </c>
      <c r="C74" s="86" t="s">
        <v>4129</v>
      </c>
      <c r="D74" s="86" t="s">
        <v>4130</v>
      </c>
    </row>
    <row r="75" spans="1:4" s="330" customFormat="1" ht="28.5" customHeight="1">
      <c r="A75" s="86" t="s">
        <v>4151</v>
      </c>
      <c r="B75" s="86" t="s">
        <v>4152</v>
      </c>
      <c r="C75" s="86" t="s">
        <v>4153</v>
      </c>
      <c r="D75" s="86" t="s">
        <v>4154</v>
      </c>
    </row>
    <row r="76" spans="1:4" s="330" customFormat="1" ht="28.5" customHeight="1">
      <c r="A76" s="86" t="s">
        <v>4151</v>
      </c>
      <c r="B76" s="86" t="s">
        <v>4155</v>
      </c>
      <c r="C76" s="86" t="s">
        <v>4160</v>
      </c>
      <c r="D76" s="86" t="s">
        <v>4161</v>
      </c>
    </row>
    <row r="77" spans="1:4" s="330" customFormat="1" ht="28.5" customHeight="1">
      <c r="A77" s="86" t="s">
        <v>4054</v>
      </c>
      <c r="B77" s="86" t="s">
        <v>4055</v>
      </c>
      <c r="C77" s="86" t="s">
        <v>4040</v>
      </c>
      <c r="D77" s="86" t="s">
        <v>4041</v>
      </c>
    </row>
    <row r="78" spans="1:4" s="330" customFormat="1" ht="28.5" customHeight="1">
      <c r="A78" s="86" t="s">
        <v>4054</v>
      </c>
      <c r="B78" s="86" t="s">
        <v>4055</v>
      </c>
      <c r="C78" s="86" t="s">
        <v>4038</v>
      </c>
      <c r="D78" s="86" t="s">
        <v>4039</v>
      </c>
    </row>
    <row r="79" spans="1:4" s="330" customFormat="1" ht="28.5" customHeight="1">
      <c r="A79" s="86" t="s">
        <v>4046</v>
      </c>
      <c r="B79" s="86" t="s">
        <v>4047</v>
      </c>
      <c r="C79" s="86" t="s">
        <v>4040</v>
      </c>
      <c r="D79" s="86" t="s">
        <v>4041</v>
      </c>
    </row>
    <row r="80" spans="1:4" s="330" customFormat="1" ht="28.5" customHeight="1">
      <c r="A80" s="86" t="s">
        <v>4046</v>
      </c>
      <c r="B80" s="86" t="s">
        <v>4047</v>
      </c>
      <c r="C80" s="86" t="s">
        <v>4038</v>
      </c>
      <c r="D80" s="86" t="s">
        <v>4039</v>
      </c>
    </row>
    <row r="81" spans="1:4" s="330" customFormat="1" ht="28.5" customHeight="1">
      <c r="A81" s="86" t="s">
        <v>4044</v>
      </c>
      <c r="B81" s="86" t="s">
        <v>4045</v>
      </c>
      <c r="C81" s="86" t="s">
        <v>4036</v>
      </c>
      <c r="D81" s="86" t="s">
        <v>4037</v>
      </c>
    </row>
    <row r="82" spans="1:4" s="330" customFormat="1" ht="28.5" customHeight="1">
      <c r="A82" s="86" t="s">
        <v>4052</v>
      </c>
      <c r="B82" s="86" t="s">
        <v>4053</v>
      </c>
      <c r="C82" s="86" t="s">
        <v>4036</v>
      </c>
      <c r="D82" s="86" t="s">
        <v>4037</v>
      </c>
    </row>
    <row r="83" spans="1:4" s="330" customFormat="1" ht="28.5" customHeight="1">
      <c r="A83" s="86" t="s">
        <v>4147</v>
      </c>
      <c r="B83" s="86" t="s">
        <v>4148</v>
      </c>
      <c r="C83" s="86" t="s">
        <v>4149</v>
      </c>
      <c r="D83" s="86" t="s">
        <v>4150</v>
      </c>
    </row>
    <row r="84" spans="1:4" s="330" customFormat="1" ht="28.5" customHeight="1">
      <c r="A84" s="86" t="s">
        <v>4151</v>
      </c>
      <c r="B84" s="86" t="s">
        <v>4155</v>
      </c>
      <c r="C84" s="86" t="s">
        <v>4158</v>
      </c>
      <c r="D84" s="86" t="s">
        <v>4159</v>
      </c>
    </row>
    <row r="85" spans="1:4" s="330" customFormat="1" ht="28.5" customHeight="1">
      <c r="A85" s="86" t="s">
        <v>4522</v>
      </c>
      <c r="B85" s="86" t="s">
        <v>4170</v>
      </c>
      <c r="C85" s="86" t="s">
        <v>4519</v>
      </c>
      <c r="D85" s="86" t="s">
        <v>4520</v>
      </c>
    </row>
    <row r="86" spans="1:4" s="330" customFormat="1" ht="28.5" customHeight="1">
      <c r="A86" s="86" t="s">
        <v>4158</v>
      </c>
      <c r="B86" s="86" t="s">
        <v>4159</v>
      </c>
      <c r="C86" s="86" t="s">
        <v>4180</v>
      </c>
      <c r="D86" s="86" t="s">
        <v>4179</v>
      </c>
    </row>
    <row r="87" spans="1:4" s="330" customFormat="1" ht="28.5" customHeight="1">
      <c r="A87" s="86" t="s">
        <v>4019</v>
      </c>
      <c r="B87" s="86" t="s">
        <v>4020</v>
      </c>
      <c r="C87" s="86" t="s">
        <v>4523</v>
      </c>
      <c r="D87" s="86" t="s">
        <v>4018</v>
      </c>
    </row>
    <row r="88" spans="1:4" s="330" customFormat="1" ht="28.5" customHeight="1">
      <c r="A88" s="86" t="s">
        <v>4019</v>
      </c>
      <c r="B88" s="86" t="s">
        <v>4020</v>
      </c>
      <c r="C88" s="86" t="s">
        <v>4524</v>
      </c>
      <c r="D88" s="86" t="s">
        <v>4021</v>
      </c>
    </row>
    <row r="89" spans="1:4" s="330" customFormat="1" ht="28.5" customHeight="1">
      <c r="A89" s="86" t="s">
        <v>4019</v>
      </c>
      <c r="B89" s="86" t="s">
        <v>4020</v>
      </c>
      <c r="C89" s="86" t="s">
        <v>5251</v>
      </c>
      <c r="D89" s="86" t="s">
        <v>4017</v>
      </c>
    </row>
    <row r="90" spans="1:4" s="330" customFormat="1" ht="28.5" customHeight="1">
      <c r="A90" s="86" t="s">
        <v>4042</v>
      </c>
      <c r="B90" s="86" t="s">
        <v>4043</v>
      </c>
      <c r="C90" s="86" t="s">
        <v>4046</v>
      </c>
      <c r="D90" s="86" t="s">
        <v>4047</v>
      </c>
    </row>
    <row r="91" spans="1:4" s="330" customFormat="1" ht="28.5" customHeight="1">
      <c r="A91" s="86" t="s">
        <v>4042</v>
      </c>
      <c r="B91" s="86" t="s">
        <v>4043</v>
      </c>
      <c r="C91" s="86" t="s">
        <v>4048</v>
      </c>
      <c r="D91" s="86" t="s">
        <v>4049</v>
      </c>
    </row>
    <row r="92" spans="1:4" s="330" customFormat="1" ht="28.5" customHeight="1">
      <c r="A92" s="86" t="s">
        <v>4042</v>
      </c>
      <c r="B92" s="86" t="s">
        <v>4043</v>
      </c>
      <c r="C92" s="86" t="s">
        <v>4054</v>
      </c>
      <c r="D92" s="86" t="s">
        <v>4055</v>
      </c>
    </row>
    <row r="93" spans="1:4" s="330" customFormat="1" ht="28.5" customHeight="1">
      <c r="A93" s="86" t="s">
        <v>4056</v>
      </c>
      <c r="B93" s="86" t="s">
        <v>4057</v>
      </c>
      <c r="C93" s="86" t="s">
        <v>4046</v>
      </c>
      <c r="D93" s="86" t="s">
        <v>4047</v>
      </c>
    </row>
    <row r="94" spans="1:4" s="330" customFormat="1" ht="28.5" customHeight="1">
      <c r="A94" s="86" t="s">
        <v>4056</v>
      </c>
      <c r="B94" s="86" t="s">
        <v>4057</v>
      </c>
      <c r="C94" s="86" t="s">
        <v>4048</v>
      </c>
      <c r="D94" s="86" t="s">
        <v>4049</v>
      </c>
    </row>
    <row r="95" spans="1:4" s="330" customFormat="1" ht="28.5" customHeight="1">
      <c r="A95" s="86" t="s">
        <v>4056</v>
      </c>
      <c r="B95" s="86" t="s">
        <v>4057</v>
      </c>
      <c r="C95" s="86" t="s">
        <v>4054</v>
      </c>
      <c r="D95" s="86" t="s">
        <v>4055</v>
      </c>
    </row>
    <row r="96" spans="1:4" s="330" customFormat="1" ht="28.5" customHeight="1">
      <c r="A96" s="86" t="s">
        <v>4058</v>
      </c>
      <c r="B96" s="86" t="s">
        <v>4059</v>
      </c>
      <c r="C96" s="86" t="s">
        <v>4046</v>
      </c>
      <c r="D96" s="86" t="s">
        <v>4047</v>
      </c>
    </row>
    <row r="97" spans="1:5" s="330" customFormat="1" ht="28.5" customHeight="1">
      <c r="A97" s="86" t="s">
        <v>4058</v>
      </c>
      <c r="B97" s="86" t="s">
        <v>4059</v>
      </c>
      <c r="C97" s="86" t="s">
        <v>4048</v>
      </c>
      <c r="D97" s="86" t="s">
        <v>4049</v>
      </c>
    </row>
    <row r="98" spans="1:5" s="330" customFormat="1" ht="28.5" customHeight="1">
      <c r="A98" s="86" t="s">
        <v>4058</v>
      </c>
      <c r="B98" s="86" t="s">
        <v>4059</v>
      </c>
      <c r="C98" s="86" t="s">
        <v>4054</v>
      </c>
      <c r="D98" s="86" t="s">
        <v>4055</v>
      </c>
    </row>
    <row r="99" spans="1:5" s="330" customFormat="1" ht="28.5" customHeight="1">
      <c r="A99" s="86" t="s">
        <v>4050</v>
      </c>
      <c r="B99" s="86" t="s">
        <v>4051</v>
      </c>
      <c r="C99" s="86" t="s">
        <v>4040</v>
      </c>
      <c r="D99" s="86" t="s">
        <v>4041</v>
      </c>
    </row>
    <row r="100" spans="1:5" s="330" customFormat="1" ht="28.5" customHeight="1">
      <c r="A100" s="86" t="s">
        <v>4044</v>
      </c>
      <c r="B100" s="86" t="s">
        <v>4045</v>
      </c>
      <c r="C100" s="86" t="s">
        <v>4040</v>
      </c>
      <c r="D100" s="86" t="s">
        <v>4041</v>
      </c>
    </row>
    <row r="101" spans="1:5" s="330" customFormat="1" ht="28.5" customHeight="1">
      <c r="A101" s="86" t="s">
        <v>4052</v>
      </c>
      <c r="B101" s="86" t="s">
        <v>4053</v>
      </c>
      <c r="C101" s="86" t="s">
        <v>4040</v>
      </c>
      <c r="D101" s="86" t="s">
        <v>4041</v>
      </c>
    </row>
    <row r="102" spans="1:5" s="330" customFormat="1" ht="28.5" customHeight="1">
      <c r="A102" s="86" t="s">
        <v>4044</v>
      </c>
      <c r="B102" s="86" t="s">
        <v>4045</v>
      </c>
      <c r="C102" s="86" t="s">
        <v>4060</v>
      </c>
      <c r="D102" s="86" t="s">
        <v>4061</v>
      </c>
    </row>
    <row r="103" spans="1:5" s="330" customFormat="1" ht="28.5" customHeight="1">
      <c r="A103" s="86" t="s">
        <v>4044</v>
      </c>
      <c r="B103" s="86" t="s">
        <v>4045</v>
      </c>
      <c r="C103" s="86" t="s">
        <v>4062</v>
      </c>
      <c r="D103" s="86" t="s">
        <v>4063</v>
      </c>
    </row>
    <row r="104" spans="1:5" s="330" customFormat="1" ht="28.5" customHeight="1">
      <c r="A104" s="86" t="s">
        <v>4068</v>
      </c>
      <c r="B104" s="86" t="s">
        <v>4069</v>
      </c>
      <c r="C104" s="86" t="s">
        <v>4070</v>
      </c>
      <c r="D104" s="86" t="s">
        <v>4071</v>
      </c>
      <c r="E104" s="331"/>
    </row>
    <row r="105" spans="1:5" s="330" customFormat="1" ht="28.5" customHeight="1">
      <c r="A105" s="86" t="s">
        <v>4068</v>
      </c>
      <c r="B105" s="86" t="s">
        <v>4069</v>
      </c>
      <c r="C105" s="86" t="s">
        <v>4060</v>
      </c>
      <c r="D105" s="86" t="s">
        <v>4061</v>
      </c>
    </row>
    <row r="106" spans="1:5" s="330" customFormat="1" ht="28.5" customHeight="1">
      <c r="A106" s="86" t="s">
        <v>4092</v>
      </c>
      <c r="B106" s="86" t="s">
        <v>4093</v>
      </c>
      <c r="C106" s="86" t="s">
        <v>4094</v>
      </c>
      <c r="D106" s="86" t="s">
        <v>4095</v>
      </c>
    </row>
    <row r="107" spans="1:5" s="330" customFormat="1" ht="28.5" customHeight="1">
      <c r="A107" s="86" t="s">
        <v>4100</v>
      </c>
      <c r="B107" s="86" t="s">
        <v>523</v>
      </c>
      <c r="C107" s="86" t="s">
        <v>4101</v>
      </c>
      <c r="D107" s="86" t="s">
        <v>4102</v>
      </c>
    </row>
    <row r="108" spans="1:5" s="330" customFormat="1" ht="28.5" customHeight="1">
      <c r="A108" s="86" t="s">
        <v>4100</v>
      </c>
      <c r="B108" s="86" t="s">
        <v>523</v>
      </c>
      <c r="C108" s="86" t="s">
        <v>4103</v>
      </c>
      <c r="D108" s="86" t="s">
        <v>4104</v>
      </c>
    </row>
    <row r="109" spans="1:5" s="330" customFormat="1" ht="28.5" customHeight="1">
      <c r="A109" s="86" t="s">
        <v>4100</v>
      </c>
      <c r="B109" s="86" t="s">
        <v>523</v>
      </c>
      <c r="C109" s="86" t="s">
        <v>4090</v>
      </c>
      <c r="D109" s="86" t="s">
        <v>4091</v>
      </c>
    </row>
    <row r="110" spans="1:5" s="330" customFormat="1" ht="28.5" customHeight="1">
      <c r="A110" s="86" t="s">
        <v>4100</v>
      </c>
      <c r="B110" s="86" t="s">
        <v>523</v>
      </c>
      <c r="C110" s="86" t="s">
        <v>4107</v>
      </c>
      <c r="D110" s="86" t="s">
        <v>4108</v>
      </c>
    </row>
    <row r="111" spans="1:5" s="330" customFormat="1" ht="28.5" customHeight="1">
      <c r="A111" s="86" t="s">
        <v>4117</v>
      </c>
      <c r="B111" s="86" t="s">
        <v>4118</v>
      </c>
      <c r="C111" s="86" t="s">
        <v>4113</v>
      </c>
      <c r="D111" s="86" t="s">
        <v>4114</v>
      </c>
    </row>
    <row r="112" spans="1:5" s="330" customFormat="1" ht="28.5" customHeight="1">
      <c r="A112" s="86" t="s">
        <v>4056</v>
      </c>
      <c r="B112" s="86" t="s">
        <v>4057</v>
      </c>
      <c r="C112" s="86" t="s">
        <v>4115</v>
      </c>
      <c r="D112" s="86" t="s">
        <v>4116</v>
      </c>
    </row>
    <row r="113" spans="1:4" s="330" customFormat="1" ht="28.5" customHeight="1">
      <c r="A113" s="86" t="s">
        <v>4119</v>
      </c>
      <c r="B113" s="86" t="s">
        <v>4120</v>
      </c>
      <c r="C113" s="86" t="s">
        <v>4121</v>
      </c>
      <c r="D113" s="86" t="s">
        <v>4122</v>
      </c>
    </row>
    <row r="114" spans="1:4" s="330" customFormat="1" ht="28.5" customHeight="1">
      <c r="A114" s="86" t="s">
        <v>4123</v>
      </c>
      <c r="B114" s="86" t="s">
        <v>4124</v>
      </c>
      <c r="C114" s="86" t="s">
        <v>4090</v>
      </c>
      <c r="D114" s="86" t="s">
        <v>4091</v>
      </c>
    </row>
    <row r="115" spans="1:4" s="330" customFormat="1" ht="28.5" customHeight="1">
      <c r="A115" s="86" t="s">
        <v>4137</v>
      </c>
      <c r="B115" s="86" t="s">
        <v>4138</v>
      </c>
      <c r="C115" s="86" t="s">
        <v>4139</v>
      </c>
      <c r="D115" s="86" t="s">
        <v>4140</v>
      </c>
    </row>
    <row r="116" spans="1:4" s="330" customFormat="1" ht="28.5" customHeight="1">
      <c r="A116" s="86" t="s">
        <v>4151</v>
      </c>
      <c r="B116" s="86" t="s">
        <v>4155</v>
      </c>
      <c r="C116" s="86" t="s">
        <v>4162</v>
      </c>
      <c r="D116" s="86" t="s">
        <v>4163</v>
      </c>
    </row>
    <row r="117" spans="1:4" s="330" customFormat="1" ht="28.5" customHeight="1">
      <c r="A117" s="86" t="s">
        <v>4151</v>
      </c>
      <c r="B117" s="86" t="s">
        <v>4155</v>
      </c>
      <c r="C117" s="86" t="s">
        <v>4164</v>
      </c>
      <c r="D117" s="86" t="s">
        <v>4165</v>
      </c>
    </row>
    <row r="118" spans="1:4" s="330" customFormat="1" ht="28.5" customHeight="1">
      <c r="A118" s="86" t="s">
        <v>4525</v>
      </c>
      <c r="B118" s="86" t="s">
        <v>4169</v>
      </c>
      <c r="C118" s="86" t="s">
        <v>4519</v>
      </c>
      <c r="D118" s="86" t="s">
        <v>4520</v>
      </c>
    </row>
    <row r="119" spans="1:4" s="330" customFormat="1" ht="28.5" customHeight="1">
      <c r="A119" s="86" t="s">
        <v>4158</v>
      </c>
      <c r="B119" s="86" t="s">
        <v>4159</v>
      </c>
      <c r="C119" s="86" t="s">
        <v>4502</v>
      </c>
      <c r="D119" s="86" t="s">
        <v>4166</v>
      </c>
    </row>
    <row r="120" spans="1:4" s="330" customFormat="1" ht="28.5" customHeight="1">
      <c r="A120" s="86" t="s">
        <v>4180</v>
      </c>
      <c r="B120" s="86" t="s">
        <v>4179</v>
      </c>
      <c r="C120" s="86" t="s">
        <v>4181</v>
      </c>
      <c r="D120" s="86" t="s">
        <v>4182</v>
      </c>
    </row>
    <row r="121" spans="1:4" s="330" customFormat="1" ht="28.5" customHeight="1">
      <c r="A121" s="1686" t="s">
        <v>4526</v>
      </c>
      <c r="B121" s="1687"/>
      <c r="C121" s="1687"/>
      <c r="D121" s="1688"/>
    </row>
    <row r="122" spans="1:4" s="330" customFormat="1" ht="28.5" customHeight="1">
      <c r="A122" s="86" t="s">
        <v>4082</v>
      </c>
      <c r="B122" s="86" t="s">
        <v>4083</v>
      </c>
      <c r="C122" s="86" t="s">
        <v>4048</v>
      </c>
      <c r="D122" s="86" t="s">
        <v>4049</v>
      </c>
    </row>
    <row r="123" spans="1:4" s="330" customFormat="1" ht="28.5" customHeight="1">
      <c r="A123" s="86" t="s">
        <v>4096</v>
      </c>
      <c r="B123" s="86" t="s">
        <v>4097</v>
      </c>
      <c r="C123" s="86" t="s">
        <v>4098</v>
      </c>
      <c r="D123" s="86" t="s">
        <v>4099</v>
      </c>
    </row>
    <row r="124" spans="1:4" s="330" customFormat="1" ht="28.5" customHeight="1">
      <c r="A124" s="86" t="s">
        <v>4048</v>
      </c>
      <c r="B124" s="86" t="s">
        <v>4049</v>
      </c>
      <c r="C124" s="86" t="s">
        <v>4040</v>
      </c>
      <c r="D124" s="86" t="s">
        <v>4041</v>
      </c>
    </row>
    <row r="125" spans="1:4" s="330" customFormat="1" ht="28.5" customHeight="1">
      <c r="A125" s="86" t="s">
        <v>4048</v>
      </c>
      <c r="B125" s="86" t="s">
        <v>4049</v>
      </c>
      <c r="C125" s="86" t="s">
        <v>4038</v>
      </c>
      <c r="D125" s="86" t="s">
        <v>4039</v>
      </c>
    </row>
    <row r="126" spans="1:4" s="330" customFormat="1" ht="28.5" customHeight="1">
      <c r="A126" s="86" t="s">
        <v>4502</v>
      </c>
      <c r="B126" s="86" t="s">
        <v>4166</v>
      </c>
      <c r="C126" s="86" t="s">
        <v>4527</v>
      </c>
      <c r="D126" s="86" t="s">
        <v>4528</v>
      </c>
    </row>
    <row r="127" spans="1:4" s="330" customFormat="1" ht="28.5" customHeight="1">
      <c r="A127" s="86" t="s">
        <v>4529</v>
      </c>
      <c r="B127" s="86" t="s">
        <v>4530</v>
      </c>
      <c r="C127" s="86" t="s">
        <v>4502</v>
      </c>
      <c r="D127" s="86" t="s">
        <v>4166</v>
      </c>
    </row>
    <row r="128" spans="1:4" s="330" customFormat="1" ht="28.5" customHeight="1">
      <c r="A128" s="86" t="s">
        <v>4531</v>
      </c>
      <c r="B128" s="86" t="s">
        <v>4178</v>
      </c>
      <c r="C128" s="86" t="s">
        <v>4502</v>
      </c>
      <c r="D128" s="86" t="s">
        <v>4166</v>
      </c>
    </row>
    <row r="129" spans="1:4" s="330" customFormat="1" ht="28.5" customHeight="1">
      <c r="A129" s="1686" t="s">
        <v>4532</v>
      </c>
      <c r="B129" s="1687"/>
      <c r="C129" s="1687"/>
      <c r="D129" s="1688"/>
    </row>
    <row r="130" spans="1:4" s="330" customFormat="1" ht="28.5" customHeight="1">
      <c r="A130" s="86" t="s">
        <v>4062</v>
      </c>
      <c r="B130" s="86" t="s">
        <v>4063</v>
      </c>
      <c r="C130" s="86" t="s">
        <v>4066</v>
      </c>
      <c r="D130" s="86" t="s">
        <v>4067</v>
      </c>
    </row>
    <row r="131" spans="1:4" s="330" customFormat="1" ht="28.5" customHeight="1">
      <c r="A131" s="86" t="s">
        <v>4141</v>
      </c>
      <c r="B131" s="86" t="s">
        <v>4142</v>
      </c>
      <c r="C131" s="86" t="s">
        <v>4143</v>
      </c>
      <c r="D131" s="86" t="s">
        <v>4144</v>
      </c>
    </row>
    <row r="132" spans="1:4" s="330" customFormat="1" ht="28.5" customHeight="1">
      <c r="A132" s="86" t="s">
        <v>4531</v>
      </c>
      <c r="B132" s="86" t="s">
        <v>4178</v>
      </c>
      <c r="C132" s="86" t="s">
        <v>4180</v>
      </c>
      <c r="D132" s="86" t="s">
        <v>4179</v>
      </c>
    </row>
    <row r="133" spans="1:4" s="330" customFormat="1" ht="28.5" customHeight="1">
      <c r="A133" s="86" t="s">
        <v>4531</v>
      </c>
      <c r="B133" s="86" t="s">
        <v>4178</v>
      </c>
      <c r="C133" s="86" t="s">
        <v>4533</v>
      </c>
      <c r="D133" s="86" t="s">
        <v>4534</v>
      </c>
    </row>
    <row r="134" spans="1:4" s="330" customFormat="1" ht="28.5" customHeight="1">
      <c r="A134" s="86" t="s">
        <v>4022</v>
      </c>
      <c r="B134" s="86" t="s">
        <v>4023</v>
      </c>
      <c r="C134" s="86" t="s">
        <v>4524</v>
      </c>
      <c r="D134" s="86" t="s">
        <v>4021</v>
      </c>
    </row>
    <row r="135" spans="1:4" s="330" customFormat="1" ht="28.5" customHeight="1">
      <c r="A135" s="86" t="s">
        <v>4505</v>
      </c>
      <c r="B135" s="86" t="s">
        <v>4167</v>
      </c>
      <c r="C135" s="86" t="s">
        <v>4527</v>
      </c>
      <c r="D135" s="86" t="s">
        <v>4528</v>
      </c>
    </row>
    <row r="136" spans="1:4" s="330" customFormat="1" ht="28.5" customHeight="1">
      <c r="A136" s="86" t="s">
        <v>4505</v>
      </c>
      <c r="B136" s="86" t="s">
        <v>4167</v>
      </c>
      <c r="C136" s="86" t="s">
        <v>4502</v>
      </c>
      <c r="D136" s="86" t="s">
        <v>4166</v>
      </c>
    </row>
    <row r="137" spans="1:4" s="330" customFormat="1" ht="28.5" customHeight="1">
      <c r="A137" s="86" t="s">
        <v>4068</v>
      </c>
      <c r="B137" s="86" t="s">
        <v>4069</v>
      </c>
      <c r="C137" s="86" t="s">
        <v>4072</v>
      </c>
      <c r="D137" s="86" t="s">
        <v>4073</v>
      </c>
    </row>
    <row r="138" spans="1:4" s="330" customFormat="1" ht="28.5" customHeight="1">
      <c r="A138" s="86" t="s">
        <v>4111</v>
      </c>
      <c r="B138" s="86" t="s">
        <v>4112</v>
      </c>
      <c r="C138" s="86" t="s">
        <v>4113</v>
      </c>
      <c r="D138" s="86" t="s">
        <v>4114</v>
      </c>
    </row>
    <row r="139" spans="1:4" s="330" customFormat="1" ht="28.5" customHeight="1">
      <c r="A139" s="86" t="s">
        <v>4115</v>
      </c>
      <c r="B139" s="86" t="s">
        <v>4116</v>
      </c>
      <c r="C139" s="86" t="s">
        <v>4113</v>
      </c>
      <c r="D139" s="86" t="s">
        <v>4114</v>
      </c>
    </row>
    <row r="140" spans="1:4" s="330" customFormat="1" ht="28.5" customHeight="1">
      <c r="A140" s="86" t="s">
        <v>4529</v>
      </c>
      <c r="B140" s="86" t="s">
        <v>4530</v>
      </c>
      <c r="C140" s="86" t="s">
        <v>4505</v>
      </c>
      <c r="D140" s="86" t="s">
        <v>4167</v>
      </c>
    </row>
    <row r="141" spans="1:4" s="330" customFormat="1" ht="28.5" customHeight="1">
      <c r="A141" s="86" t="s">
        <v>4013</v>
      </c>
      <c r="B141" s="86" t="s">
        <v>4014</v>
      </c>
      <c r="C141" s="86" t="s">
        <v>5251</v>
      </c>
      <c r="D141" s="86" t="s">
        <v>4017</v>
      </c>
    </row>
    <row r="142" spans="1:4" s="330" customFormat="1" ht="28.5" customHeight="1">
      <c r="A142" s="86" t="s">
        <v>4015</v>
      </c>
      <c r="B142" s="86" t="s">
        <v>4016</v>
      </c>
      <c r="C142" s="86" t="s">
        <v>5251</v>
      </c>
      <c r="D142" s="86" t="s">
        <v>4017</v>
      </c>
    </row>
    <row r="143" spans="1:4" s="330" customFormat="1" ht="28.5" customHeight="1">
      <c r="A143" s="86" t="s">
        <v>4013</v>
      </c>
      <c r="B143" s="86" t="s">
        <v>4014</v>
      </c>
      <c r="C143" s="86" t="s">
        <v>4523</v>
      </c>
      <c r="D143" s="86" t="s">
        <v>4018</v>
      </c>
    </row>
    <row r="144" spans="1:4" s="330" customFormat="1" ht="28.5" customHeight="1">
      <c r="A144" s="86" t="s">
        <v>4022</v>
      </c>
      <c r="B144" s="86" t="s">
        <v>4023</v>
      </c>
      <c r="C144" s="86" t="s">
        <v>4523</v>
      </c>
      <c r="D144" s="86" t="s">
        <v>4018</v>
      </c>
    </row>
    <row r="145" spans="1:6" s="330" customFormat="1" ht="28.5" customHeight="1">
      <c r="A145" s="86" t="s">
        <v>4022</v>
      </c>
      <c r="B145" s="86" t="s">
        <v>4023</v>
      </c>
      <c r="C145" s="86" t="s">
        <v>5251</v>
      </c>
      <c r="D145" s="86" t="s">
        <v>4017</v>
      </c>
    </row>
    <row r="146" spans="1:6" s="330" customFormat="1" ht="28.5" customHeight="1">
      <c r="A146" s="86" t="s">
        <v>4009</v>
      </c>
      <c r="B146" s="86" t="s">
        <v>4010</v>
      </c>
      <c r="C146" s="86" t="s">
        <v>4523</v>
      </c>
      <c r="D146" s="86" t="s">
        <v>4018</v>
      </c>
    </row>
    <row r="147" spans="1:6" s="330" customFormat="1" ht="28.5" customHeight="1">
      <c r="A147" s="86" t="s">
        <v>4009</v>
      </c>
      <c r="B147" s="86" t="s">
        <v>4010</v>
      </c>
      <c r="C147" s="86" t="s">
        <v>5251</v>
      </c>
      <c r="D147" s="86" t="s">
        <v>4017</v>
      </c>
    </row>
    <row r="148" spans="1:6" s="330" customFormat="1" ht="28.5" customHeight="1">
      <c r="A148" s="86" t="s">
        <v>4015</v>
      </c>
      <c r="B148" s="86" t="s">
        <v>4016</v>
      </c>
      <c r="C148" s="86" t="s">
        <v>4030</v>
      </c>
      <c r="D148" s="86" t="s">
        <v>4031</v>
      </c>
    </row>
    <row r="149" spans="1:6" s="330" customFormat="1" ht="28.5" customHeight="1">
      <c r="A149" s="86" t="s">
        <v>4015</v>
      </c>
      <c r="B149" s="86" t="s">
        <v>4016</v>
      </c>
      <c r="C149" s="86" t="s">
        <v>4032</v>
      </c>
      <c r="D149" s="86" t="s">
        <v>4033</v>
      </c>
    </row>
    <row r="150" spans="1:6" s="330" customFormat="1" ht="28.5" customHeight="1">
      <c r="A150" s="332" t="s">
        <v>4177</v>
      </c>
      <c r="B150" s="86" t="s">
        <v>4178</v>
      </c>
      <c r="C150" s="332" t="s">
        <v>4505</v>
      </c>
      <c r="D150" s="86" t="s">
        <v>4167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0" t="s">
        <v>4185</v>
      </c>
      <c r="B152" s="1650"/>
      <c r="C152" s="1650"/>
      <c r="D152" s="1650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4535</v>
      </c>
    </row>
    <row r="2" spans="1:2" s="1" customFormat="1" ht="18">
      <c r="B2" s="620" t="s">
        <v>5839</v>
      </c>
    </row>
    <row r="3" spans="1:2" s="408" customFormat="1" ht="16.149999999999999" customHeight="1"/>
    <row r="4" spans="1:2" s="1" customFormat="1" ht="45.75" customHeight="1">
      <c r="A4" s="1653" t="s">
        <v>4840</v>
      </c>
      <c r="B4" s="1653"/>
    </row>
    <row r="5" spans="1:2" s="112" customFormat="1" ht="6.75" customHeight="1">
      <c r="A5" s="110"/>
      <c r="B5" s="110"/>
    </row>
    <row r="6" spans="1:2" s="46" customFormat="1" ht="45" customHeight="1">
      <c r="A6" s="1339" t="s">
        <v>5840</v>
      </c>
      <c r="B6" s="1339"/>
    </row>
    <row r="7" spans="1:2" s="46" customFormat="1" ht="6.75" customHeight="1"/>
    <row r="8" spans="1:2" s="327" customFormat="1" ht="23.25" customHeight="1">
      <c r="A8" s="384" t="s">
        <v>4007</v>
      </c>
      <c r="B8" s="384" t="s">
        <v>4008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86" t="s">
        <v>4501</v>
      </c>
      <c r="B10" s="1688"/>
    </row>
    <row r="11" spans="1:2" s="330" customFormat="1" ht="22.15" customHeight="1">
      <c r="A11" s="86" t="s">
        <v>4536</v>
      </c>
      <c r="B11" s="86" t="s">
        <v>4537</v>
      </c>
    </row>
    <row r="12" spans="1:2" s="330" customFormat="1" ht="22.15" customHeight="1">
      <c r="A12" s="86" t="s">
        <v>4538</v>
      </c>
      <c r="B12" s="86" t="s">
        <v>4539</v>
      </c>
    </row>
    <row r="13" spans="1:2" s="330" customFormat="1" ht="22.15" customHeight="1">
      <c r="A13" s="86" t="s">
        <v>4540</v>
      </c>
      <c r="B13" s="86" t="s">
        <v>4541</v>
      </c>
    </row>
    <row r="14" spans="1:2" s="330" customFormat="1" ht="22.15" customHeight="1">
      <c r="A14" s="86" t="s">
        <v>4542</v>
      </c>
      <c r="B14" s="86" t="s">
        <v>4543</v>
      </c>
    </row>
    <row r="15" spans="1:2" s="330" customFormat="1" ht="22.15" customHeight="1">
      <c r="A15" s="86" t="s">
        <v>4544</v>
      </c>
      <c r="B15" s="86" t="s">
        <v>4545</v>
      </c>
    </row>
    <row r="16" spans="1:2" s="330" customFormat="1" ht="22.15" customHeight="1">
      <c r="A16" s="86" t="s">
        <v>4546</v>
      </c>
      <c r="B16" s="86" t="s">
        <v>4547</v>
      </c>
    </row>
    <row r="17" spans="1:2" s="330" customFormat="1" ht="22.15" customHeight="1">
      <c r="A17" s="86" t="s">
        <v>4548</v>
      </c>
      <c r="B17" s="86" t="s">
        <v>4549</v>
      </c>
    </row>
    <row r="18" spans="1:2" s="330" customFormat="1" ht="22.15" customHeight="1">
      <c r="A18" s="86" t="s">
        <v>4550</v>
      </c>
      <c r="B18" s="86" t="s">
        <v>4551</v>
      </c>
    </row>
    <row r="19" spans="1:2" s="330" customFormat="1" ht="22.15" customHeight="1">
      <c r="A19" s="86" t="s">
        <v>4552</v>
      </c>
      <c r="B19" s="86" t="s">
        <v>4553</v>
      </c>
    </row>
    <row r="20" spans="1:2" s="330" customFormat="1" ht="22.15" customHeight="1">
      <c r="A20" s="86" t="s">
        <v>4554</v>
      </c>
      <c r="B20" s="86" t="s">
        <v>4555</v>
      </c>
    </row>
    <row r="21" spans="1:2" s="330" customFormat="1" ht="22.15" customHeight="1">
      <c r="A21" s="86" t="s">
        <v>4556</v>
      </c>
      <c r="B21" s="86" t="s">
        <v>4557</v>
      </c>
    </row>
    <row r="22" spans="1:2" s="330" customFormat="1" ht="22.15" customHeight="1">
      <c r="A22" s="86" t="s">
        <v>4558</v>
      </c>
      <c r="B22" s="86" t="s">
        <v>4559</v>
      </c>
    </row>
    <row r="23" spans="1:2" s="330" customFormat="1" ht="22.15" customHeight="1">
      <c r="A23" s="86" t="s">
        <v>4560</v>
      </c>
      <c r="B23" s="86" t="s">
        <v>4561</v>
      </c>
    </row>
    <row r="24" spans="1:2" s="330" customFormat="1" ht="22.15" customHeight="1">
      <c r="A24" s="86" t="s">
        <v>4562</v>
      </c>
      <c r="B24" s="86" t="s">
        <v>4563</v>
      </c>
    </row>
    <row r="25" spans="1:2" s="330" customFormat="1" ht="22.15" customHeight="1">
      <c r="A25" s="86" t="s">
        <v>4564</v>
      </c>
      <c r="B25" s="86" t="s">
        <v>4565</v>
      </c>
    </row>
    <row r="26" spans="1:2" s="330" customFormat="1" ht="22.15" customHeight="1">
      <c r="A26" s="86" t="s">
        <v>4566</v>
      </c>
      <c r="B26" s="86" t="s">
        <v>4567</v>
      </c>
    </row>
    <row r="27" spans="1:2" s="470" customFormat="1" ht="22.15" customHeight="1">
      <c r="A27" s="1686" t="s">
        <v>4516</v>
      </c>
      <c r="B27" s="1688"/>
    </row>
    <row r="28" spans="1:2" s="330" customFormat="1" ht="22.15" customHeight="1">
      <c r="A28" s="86" t="s">
        <v>4568</v>
      </c>
      <c r="B28" s="86" t="s">
        <v>4569</v>
      </c>
    </row>
    <row r="29" spans="1:2" s="330" customFormat="1" ht="22.15" customHeight="1">
      <c r="A29" s="86" t="s">
        <v>4570</v>
      </c>
      <c r="B29" s="86" t="s">
        <v>4571</v>
      </c>
    </row>
    <row r="30" spans="1:2" s="330" customFormat="1" ht="22.15" customHeight="1">
      <c r="A30" s="86" t="s">
        <v>4572</v>
      </c>
      <c r="B30" s="86" t="s">
        <v>4573</v>
      </c>
    </row>
    <row r="31" spans="1:2" s="330" customFormat="1" ht="22.15" customHeight="1">
      <c r="A31" s="86" t="s">
        <v>4574</v>
      </c>
      <c r="B31" s="86" t="s">
        <v>4575</v>
      </c>
    </row>
    <row r="32" spans="1:2" s="330" customFormat="1" ht="22.15" customHeight="1">
      <c r="A32" s="86" t="s">
        <v>4576</v>
      </c>
      <c r="B32" s="86" t="s">
        <v>4577</v>
      </c>
    </row>
    <row r="33" spans="1:2" s="330" customFormat="1" ht="22.15" customHeight="1">
      <c r="A33" s="86" t="s">
        <v>4578</v>
      </c>
      <c r="B33" s="86" t="s">
        <v>4579</v>
      </c>
    </row>
    <row r="34" spans="1:2" s="330" customFormat="1" ht="22.15" customHeight="1">
      <c r="A34" s="86" t="s">
        <v>4580</v>
      </c>
      <c r="B34" s="86" t="s">
        <v>4581</v>
      </c>
    </row>
    <row r="35" spans="1:2" s="330" customFormat="1" ht="22.15" customHeight="1">
      <c r="A35" s="86" t="s">
        <v>4180</v>
      </c>
      <c r="B35" s="86" t="s">
        <v>4179</v>
      </c>
    </row>
    <row r="36" spans="1:2" s="330" customFormat="1" ht="22.15" customHeight="1">
      <c r="A36" s="86" t="s">
        <v>4582</v>
      </c>
      <c r="B36" s="86" t="s">
        <v>4583</v>
      </c>
    </row>
    <row r="37" spans="1:2" s="470" customFormat="1" ht="22.15" customHeight="1">
      <c r="A37" s="1686" t="s">
        <v>4526</v>
      </c>
      <c r="B37" s="1688"/>
    </row>
    <row r="38" spans="1:2" s="330" customFormat="1" ht="22.15" customHeight="1">
      <c r="A38" s="86" t="s">
        <v>4034</v>
      </c>
      <c r="B38" s="86" t="s">
        <v>4035</v>
      </c>
    </row>
    <row r="39" spans="1:2" s="330" customFormat="1" ht="22.15" customHeight="1">
      <c r="A39" s="86" t="s">
        <v>4584</v>
      </c>
      <c r="B39" s="86" t="s">
        <v>4585</v>
      </c>
    </row>
    <row r="40" spans="1:2" s="330" customFormat="1" ht="22.15" customHeight="1">
      <c r="A40" s="86" t="s">
        <v>4502</v>
      </c>
      <c r="B40" s="86" t="s">
        <v>4166</v>
      </c>
    </row>
    <row r="41" spans="1:2" s="470" customFormat="1" ht="22.15" customHeight="1">
      <c r="A41" s="1686" t="s">
        <v>4532</v>
      </c>
      <c r="B41" s="1688"/>
    </row>
    <row r="42" spans="1:2" s="330" customFormat="1" ht="22.15" customHeight="1">
      <c r="A42" s="86" t="s">
        <v>4586</v>
      </c>
      <c r="B42" s="86" t="s">
        <v>4587</v>
      </c>
    </row>
    <row r="43" spans="1:2" s="330" customFormat="1" ht="22.15" customHeight="1">
      <c r="A43" s="86" t="s">
        <v>4588</v>
      </c>
      <c r="B43" s="86" t="s">
        <v>4589</v>
      </c>
    </row>
    <row r="44" spans="1:2" s="330" customFormat="1" ht="22.15" customHeight="1">
      <c r="A44" s="86" t="s">
        <v>4590</v>
      </c>
      <c r="B44" s="86" t="s">
        <v>4591</v>
      </c>
    </row>
    <row r="45" spans="1:2" s="330" customFormat="1" ht="22.15" customHeight="1">
      <c r="A45" s="86" t="s">
        <v>4592</v>
      </c>
      <c r="B45" s="86" t="s">
        <v>4593</v>
      </c>
    </row>
    <row r="46" spans="1:2" s="330" customFormat="1" ht="22.15" customHeight="1">
      <c r="A46" s="86" t="s">
        <v>4594</v>
      </c>
      <c r="B46" s="86" t="s">
        <v>4595</v>
      </c>
    </row>
    <row r="47" spans="1:2" s="330" customFormat="1" ht="22.15" customHeight="1">
      <c r="A47" s="86" t="s">
        <v>4596</v>
      </c>
      <c r="B47" s="86" t="s">
        <v>4597</v>
      </c>
    </row>
    <row r="48" spans="1:2" s="330" customFormat="1" ht="22.15" customHeight="1">
      <c r="A48" s="86" t="s">
        <v>4598</v>
      </c>
      <c r="B48" s="86" t="s">
        <v>4599</v>
      </c>
    </row>
    <row r="49" spans="1:2" s="330" customFormat="1" ht="22.15" customHeight="1">
      <c r="A49" s="86" t="s">
        <v>4600</v>
      </c>
      <c r="B49" s="86" t="s">
        <v>4601</v>
      </c>
    </row>
    <row r="50" spans="1:2" s="330" customFormat="1" ht="22.15" customHeight="1">
      <c r="A50" s="86" t="s">
        <v>4602</v>
      </c>
      <c r="B50" s="86" t="s">
        <v>4603</v>
      </c>
    </row>
    <row r="51" spans="1:2" s="330" customFormat="1" ht="22.15" customHeight="1">
      <c r="A51" s="86" t="s">
        <v>4604</v>
      </c>
      <c r="B51" s="86" t="s">
        <v>4605</v>
      </c>
    </row>
    <row r="52" spans="1:2" s="330" customFormat="1" ht="22.15" customHeight="1">
      <c r="A52" s="86" t="s">
        <v>4024</v>
      </c>
      <c r="B52" s="86" t="s">
        <v>4606</v>
      </c>
    </row>
    <row r="53" spans="1:2" s="330" customFormat="1" ht="22.15" customHeight="1">
      <c r="A53" s="86" t="s">
        <v>4607</v>
      </c>
      <c r="B53" s="86" t="s">
        <v>4608</v>
      </c>
    </row>
    <row r="54" spans="1:2" s="330" customFormat="1" ht="22.15" customHeight="1">
      <c r="A54" s="86" t="s">
        <v>4609</v>
      </c>
      <c r="B54" s="86" t="s">
        <v>4610</v>
      </c>
    </row>
    <row r="55" spans="1:2" s="330" customFormat="1" ht="22.15" customHeight="1">
      <c r="A55" s="86" t="s">
        <v>4611</v>
      </c>
      <c r="B55" s="86" t="s">
        <v>4612</v>
      </c>
    </row>
    <row r="56" spans="1:2" s="328" customFormat="1" ht="22.15" customHeight="1">
      <c r="A56" s="86" t="s">
        <v>4613</v>
      </c>
      <c r="B56" s="86" t="s">
        <v>4614</v>
      </c>
    </row>
    <row r="57" spans="1:2" s="329" customFormat="1" ht="22.15" customHeight="1">
      <c r="A57" s="86" t="s">
        <v>4615</v>
      </c>
      <c r="B57" s="86" t="s">
        <v>4616</v>
      </c>
    </row>
    <row r="58" spans="1:2" s="470" customFormat="1" ht="22.15" customHeight="1">
      <c r="A58" s="1686" t="s">
        <v>4617</v>
      </c>
      <c r="B58" s="1688"/>
    </row>
    <row r="59" spans="1:2" s="330" customFormat="1" ht="22.15" customHeight="1">
      <c r="A59" s="86" t="s">
        <v>4618</v>
      </c>
      <c r="B59" s="86" t="s">
        <v>4619</v>
      </c>
    </row>
    <row r="60" spans="1:2" s="330" customFormat="1" ht="22.15" customHeight="1">
      <c r="A60" s="86" t="s">
        <v>4620</v>
      </c>
      <c r="B60" s="86" t="s">
        <v>4621</v>
      </c>
    </row>
    <row r="61" spans="1:2" s="330" customFormat="1" ht="22.15" customHeight="1">
      <c r="A61" s="86" t="s">
        <v>4622</v>
      </c>
      <c r="B61" s="86" t="s">
        <v>4623</v>
      </c>
    </row>
    <row r="62" spans="1:2" s="330" customFormat="1" ht="6.75" customHeight="1">
      <c r="A62" s="333"/>
      <c r="B62" s="334"/>
    </row>
    <row r="63" spans="1:2">
      <c r="A63" s="1650" t="s">
        <v>4185</v>
      </c>
      <c r="B63" s="165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4877</v>
      </c>
    </row>
    <row r="2" spans="1:12" s="483" customFormat="1" ht="18">
      <c r="E2" s="484"/>
      <c r="H2" s="620" t="s">
        <v>5839</v>
      </c>
    </row>
    <row r="3" spans="1:12" s="482" customFormat="1" ht="16.149999999999999" customHeight="1"/>
    <row r="4" spans="1:12" s="142" customFormat="1" ht="64.5" customHeight="1">
      <c r="A4" s="1632" t="s">
        <v>5168</v>
      </c>
      <c r="B4" s="1632"/>
      <c r="C4" s="1632"/>
      <c r="D4" s="1632"/>
      <c r="E4" s="1632"/>
      <c r="F4" s="1632"/>
      <c r="G4" s="1632"/>
      <c r="H4" s="1632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39" t="s">
        <v>5840</v>
      </c>
      <c r="B6" s="1339"/>
      <c r="C6" s="1339"/>
      <c r="D6" s="1339"/>
      <c r="E6" s="1339"/>
      <c r="F6" s="1339"/>
      <c r="G6" s="1339"/>
      <c r="H6" s="1339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4865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4866</v>
      </c>
      <c r="B11" s="486" t="s">
        <v>4867</v>
      </c>
      <c r="C11" s="486" t="s">
        <v>4868</v>
      </c>
      <c r="D11" s="486" t="s">
        <v>4869</v>
      </c>
      <c r="E11" s="486" t="s">
        <v>4870</v>
      </c>
      <c r="F11" s="486" t="s">
        <v>4871</v>
      </c>
      <c r="G11" s="486" t="s">
        <v>4872</v>
      </c>
      <c r="H11" s="486" t="s">
        <v>4873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3" t="s">
        <v>3901</v>
      </c>
      <c r="B13" s="1694"/>
      <c r="C13" s="1694"/>
      <c r="D13" s="1694"/>
      <c r="E13" s="1694"/>
      <c r="F13" s="1694"/>
      <c r="G13" s="1694"/>
      <c r="H13" s="1695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4874</v>
      </c>
      <c r="E14" s="291" t="s">
        <v>4875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4874</v>
      </c>
      <c r="E15" s="291" t="s">
        <v>4875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4874</v>
      </c>
      <c r="E16" s="291" t="s">
        <v>4875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4876</v>
      </c>
      <c r="E17" s="291" t="s">
        <v>4875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4876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4876</v>
      </c>
      <c r="E19" s="291" t="s">
        <v>4875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4876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4876</v>
      </c>
      <c r="E21" s="291" t="s">
        <v>4875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4876</v>
      </c>
      <c r="E22" s="291" t="s">
        <v>4875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4874</v>
      </c>
      <c r="E23" s="291" t="s">
        <v>4875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4876</v>
      </c>
      <c r="E24" s="291" t="s">
        <v>4875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4876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3" t="s">
        <v>3903</v>
      </c>
      <c r="B26" s="1694"/>
      <c r="C26" s="1694"/>
      <c r="D26" s="1694"/>
      <c r="E26" s="1694"/>
      <c r="F26" s="1694"/>
      <c r="G26" s="1694"/>
      <c r="H26" s="1695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4874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4876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4874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4874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0" t="s">
        <v>5426</v>
      </c>
      <c r="B31" s="1691"/>
      <c r="C31" s="1691"/>
      <c r="D31" s="1691"/>
      <c r="E31" s="1691"/>
      <c r="F31" s="1691"/>
      <c r="G31" s="1691"/>
      <c r="H31" s="1692"/>
    </row>
    <row r="32" spans="1:12" ht="30" customHeight="1">
      <c r="A32" s="487" t="s">
        <v>20</v>
      </c>
      <c r="B32" s="488" t="s">
        <v>5427</v>
      </c>
      <c r="C32" s="488" t="s">
        <v>5495</v>
      </c>
      <c r="D32" s="371" t="s">
        <v>4876</v>
      </c>
      <c r="E32" s="291" t="s">
        <v>4875</v>
      </c>
      <c r="F32" s="489"/>
      <c r="G32" s="724"/>
      <c r="H32" s="491">
        <v>86692</v>
      </c>
    </row>
    <row r="33" spans="1:8" ht="30" customHeight="1">
      <c r="A33" s="487" t="s">
        <v>81</v>
      </c>
      <c r="B33" s="488" t="s">
        <v>5428</v>
      </c>
      <c r="C33" s="488" t="s">
        <v>5490</v>
      </c>
      <c r="D33" s="371" t="s">
        <v>4876</v>
      </c>
      <c r="E33" s="291" t="s">
        <v>4875</v>
      </c>
      <c r="F33" s="489"/>
      <c r="G33" s="724"/>
      <c r="H33" s="491">
        <v>339157</v>
      </c>
    </row>
    <row r="34" spans="1:8" ht="22.5" customHeight="1">
      <c r="A34" s="733" t="s">
        <v>126</v>
      </c>
      <c r="B34" s="740" t="s">
        <v>5491</v>
      </c>
      <c r="C34" s="734"/>
      <c r="D34" s="735"/>
      <c r="E34" s="736"/>
      <c r="F34" s="737"/>
      <c r="G34" s="738"/>
      <c r="H34" s="739"/>
    </row>
    <row r="35" spans="1:8" s="148" customFormat="1" ht="17.25" customHeight="1">
      <c r="A35" s="1696" t="s">
        <v>4878</v>
      </c>
      <c r="B35" s="1696"/>
      <c r="C35" s="1696"/>
      <c r="D35" s="1696"/>
      <c r="E35" s="1696"/>
      <c r="F35" s="1696"/>
      <c r="G35" s="1696"/>
      <c r="H35" s="1696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5839</v>
      </c>
    </row>
    <row r="3" spans="1:6" s="184" customFormat="1" ht="16.149999999999999" customHeight="1"/>
    <row r="4" spans="1:6" s="184" customFormat="1" ht="63" customHeight="1">
      <c r="A4" s="1706" t="s">
        <v>45</v>
      </c>
      <c r="B4" s="1706"/>
      <c r="C4" s="1706"/>
      <c r="D4" s="1706"/>
      <c r="E4" s="1706"/>
      <c r="F4" s="1706"/>
    </row>
    <row r="5" spans="1:6" s="1" customFormat="1" ht="4.5" customHeight="1"/>
    <row r="6" spans="1:6" s="1" customFormat="1" ht="45" customHeight="1">
      <c r="A6" s="1353" t="s">
        <v>5840</v>
      </c>
      <c r="B6" s="1353"/>
      <c r="C6" s="1353"/>
      <c r="D6" s="1353"/>
      <c r="E6" s="1353"/>
      <c r="F6" s="1353"/>
    </row>
    <row r="7" spans="1:6" s="1" customFormat="1" ht="5.25" customHeight="1"/>
    <row r="8" spans="1:6" s="185" customFormat="1" ht="40.5" customHeight="1">
      <c r="A8" s="1707" t="s">
        <v>7</v>
      </c>
      <c r="B8" s="1713" t="s">
        <v>0</v>
      </c>
      <c r="C8" s="1713"/>
      <c r="D8" s="1709" t="s">
        <v>42</v>
      </c>
      <c r="E8" s="1711" t="s">
        <v>2918</v>
      </c>
      <c r="F8" s="1712"/>
    </row>
    <row r="9" spans="1:6" s="185" customFormat="1" ht="26.1" customHeight="1">
      <c r="A9" s="1708"/>
      <c r="B9" s="186" t="s">
        <v>169</v>
      </c>
      <c r="C9" s="186" t="s">
        <v>168</v>
      </c>
      <c r="D9" s="1710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697">
        <v>1</v>
      </c>
      <c r="B11" s="1699" t="s">
        <v>455</v>
      </c>
      <c r="C11" s="1701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703"/>
      <c r="B12" s="1704"/>
      <c r="C12" s="1705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703"/>
      <c r="B13" s="1704"/>
      <c r="C13" s="1705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703"/>
      <c r="B14" s="1704"/>
      <c r="C14" s="1705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703"/>
      <c r="B15" s="1704"/>
      <c r="C15" s="1705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03"/>
      <c r="B16" s="1704"/>
      <c r="C16" s="1705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703"/>
      <c r="B17" s="1704"/>
      <c r="C17" s="1705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703"/>
      <c r="B18" s="1704"/>
      <c r="C18" s="1705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703"/>
      <c r="B19" s="1704"/>
      <c r="C19" s="1705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703"/>
      <c r="B20" s="1704"/>
      <c r="C20" s="1705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703"/>
      <c r="B21" s="1704"/>
      <c r="C21" s="1705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703"/>
      <c r="B22" s="1704"/>
      <c r="C22" s="1705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698"/>
      <c r="B23" s="1700"/>
      <c r="C23" s="1702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697">
        <v>2</v>
      </c>
      <c r="B24" s="1699" t="s">
        <v>815</v>
      </c>
      <c r="C24" s="1701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698">
        <v>8</v>
      </c>
      <c r="B25" s="1700" t="s">
        <v>815</v>
      </c>
      <c r="C25" s="1702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697">
        <v>3</v>
      </c>
      <c r="B26" s="1699" t="s">
        <v>816</v>
      </c>
      <c r="C26" s="1701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703"/>
      <c r="B27" s="1704"/>
      <c r="C27" s="1705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698"/>
      <c r="B28" s="1700"/>
      <c r="C28" s="1702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14">
        <v>4</v>
      </c>
      <c r="B29" s="1716" t="s">
        <v>814</v>
      </c>
      <c r="C29" s="1715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14"/>
      <c r="B30" s="1716"/>
      <c r="C30" s="1715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5839</v>
      </c>
    </row>
    <row r="3" spans="1:10" s="712" customFormat="1" ht="16.149999999999999" customHeight="1"/>
    <row r="4" spans="1:10" ht="123" customHeight="1">
      <c r="A4" s="1717" t="s">
        <v>5830</v>
      </c>
      <c r="B4" s="1717"/>
      <c r="C4" s="1717"/>
      <c r="D4" s="1717"/>
      <c r="E4" s="1717"/>
      <c r="F4" s="1717"/>
      <c r="G4" s="1717"/>
      <c r="H4" s="1717"/>
      <c r="I4" s="1717"/>
      <c r="J4" s="835"/>
    </row>
    <row r="5" spans="1:10" ht="6.75" customHeight="1"/>
    <row r="6" spans="1:10" ht="45" customHeight="1">
      <c r="A6" s="1353" t="s">
        <v>5840</v>
      </c>
      <c r="B6" s="1353"/>
      <c r="C6" s="1353"/>
      <c r="D6" s="1353"/>
      <c r="E6" s="1353"/>
      <c r="F6" s="1353"/>
      <c r="G6" s="1353"/>
      <c r="H6" s="1353"/>
      <c r="I6" s="1353"/>
      <c r="J6" s="222"/>
    </row>
    <row r="7" spans="1:10" ht="8.25" customHeight="1"/>
    <row r="8" spans="1:10" ht="42.75" customHeight="1">
      <c r="A8" s="1721" t="s">
        <v>7</v>
      </c>
      <c r="B8" s="1721" t="s">
        <v>0</v>
      </c>
      <c r="C8" s="1721"/>
      <c r="D8" s="1722" t="s">
        <v>5882</v>
      </c>
      <c r="E8" s="1366" t="s">
        <v>5429</v>
      </c>
      <c r="F8" s="1728" t="s">
        <v>5430</v>
      </c>
      <c r="G8" s="1729"/>
      <c r="H8" s="1730"/>
      <c r="I8" s="1718" t="s">
        <v>5431</v>
      </c>
    </row>
    <row r="9" spans="1:10" ht="20.100000000000001" customHeight="1">
      <c r="A9" s="1721"/>
      <c r="B9" s="1721" t="s">
        <v>169</v>
      </c>
      <c r="C9" s="1721" t="s">
        <v>168</v>
      </c>
      <c r="D9" s="1723"/>
      <c r="E9" s="1366"/>
      <c r="F9" s="1725" t="s">
        <v>132</v>
      </c>
      <c r="G9" s="1726"/>
      <c r="H9" s="1727"/>
      <c r="I9" s="1719"/>
    </row>
    <row r="10" spans="1:10" ht="20.100000000000001" customHeight="1">
      <c r="A10" s="1721"/>
      <c r="B10" s="1721"/>
      <c r="C10" s="1721"/>
      <c r="D10" s="1724"/>
      <c r="E10" s="1366"/>
      <c r="F10" s="725" t="s">
        <v>5432</v>
      </c>
      <c r="G10" s="725" t="s">
        <v>5433</v>
      </c>
      <c r="H10" s="725" t="s">
        <v>5434</v>
      </c>
      <c r="I10" s="1720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3">
        <v>610174</v>
      </c>
      <c r="E12" s="978">
        <v>2405.87</v>
      </c>
      <c r="F12" s="979">
        <v>1.0069859999999999</v>
      </c>
      <c r="G12" s="979">
        <v>0.99882599999999999</v>
      </c>
      <c r="H12" s="979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3">
        <v>15630</v>
      </c>
      <c r="E13" s="978">
        <v>2405.87</v>
      </c>
      <c r="F13" s="979">
        <v>1.0149170000000001</v>
      </c>
      <c r="G13" s="979">
        <v>1.033765</v>
      </c>
      <c r="H13" s="979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4">
        <v>33424</v>
      </c>
      <c r="E14" s="978">
        <v>2405.87</v>
      </c>
      <c r="F14" s="979">
        <v>0.89276500000000003</v>
      </c>
      <c r="G14" s="979">
        <v>0.99882599999999999</v>
      </c>
      <c r="H14" s="979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4">
        <v>7469</v>
      </c>
      <c r="E15" s="978">
        <v>2405.87</v>
      </c>
      <c r="F15" s="979">
        <v>0.87796099999999999</v>
      </c>
      <c r="G15" s="979">
        <v>1.033765</v>
      </c>
      <c r="H15" s="979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5839</v>
      </c>
    </row>
    <row r="3" spans="1:10" s="712" customFormat="1" ht="16.149999999999999" customHeight="1"/>
    <row r="4" spans="1:10" ht="118.5" customHeight="1">
      <c r="A4" s="1338" t="s">
        <v>4465</v>
      </c>
      <c r="B4" s="1338"/>
      <c r="C4" s="1338"/>
      <c r="D4" s="1338"/>
      <c r="E4" s="1338"/>
      <c r="F4" s="1338"/>
      <c r="G4" s="1338"/>
    </row>
    <row r="5" spans="1:10" ht="6.75" customHeight="1"/>
    <row r="6" spans="1:10" ht="41.25" customHeight="1">
      <c r="A6" s="1353" t="s">
        <v>5840</v>
      </c>
      <c r="B6" s="1353"/>
      <c r="C6" s="1353"/>
      <c r="D6" s="1353"/>
      <c r="E6" s="1353"/>
      <c r="F6" s="1353"/>
      <c r="G6" s="1353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719"/>
      <c r="B10" s="719"/>
      <c r="C10" s="719"/>
      <c r="D10" s="719"/>
      <c r="E10" s="719"/>
      <c r="F10" s="719"/>
      <c r="G10" s="719"/>
      <c r="H10" s="80"/>
    </row>
    <row r="11" spans="1:10" ht="54" customHeight="1">
      <c r="A11" s="1721" t="s">
        <v>7</v>
      </c>
      <c r="B11" s="1721" t="s">
        <v>0</v>
      </c>
      <c r="C11" s="1721"/>
      <c r="D11" s="1732" t="s">
        <v>46</v>
      </c>
      <c r="E11" s="720" t="s">
        <v>6</v>
      </c>
      <c r="F11" s="1732" t="s">
        <v>48</v>
      </c>
      <c r="G11" s="1732" t="s">
        <v>5421</v>
      </c>
    </row>
    <row r="12" spans="1:10" ht="25.15" customHeight="1">
      <c r="A12" s="1721"/>
      <c r="B12" s="1721" t="s">
        <v>169</v>
      </c>
      <c r="C12" s="1721" t="s">
        <v>168</v>
      </c>
      <c r="D12" s="1732"/>
      <c r="E12" s="1732" t="s">
        <v>5403</v>
      </c>
      <c r="F12" s="1732"/>
      <c r="G12" s="1732"/>
    </row>
    <row r="13" spans="1:10" ht="25.15" customHeight="1">
      <c r="A13" s="1721"/>
      <c r="B13" s="1721"/>
      <c r="C13" s="1721"/>
      <c r="D13" s="1732"/>
      <c r="E13" s="1732"/>
      <c r="F13" s="1732"/>
      <c r="G13" s="1732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54282.04</v>
      </c>
      <c r="H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54282.04</v>
      </c>
      <c r="H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54444.11</v>
      </c>
      <c r="H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54444.11</v>
      </c>
      <c r="H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</row>
    <row r="20" spans="1:10" s="663" customFormat="1" ht="16.5">
      <c r="A20" s="696">
        <v>1</v>
      </c>
      <c r="B20" s="726" t="s">
        <v>2840</v>
      </c>
      <c r="C20" s="714"/>
    </row>
    <row r="21" spans="1:10" s="673" customFormat="1" ht="9" customHeight="1">
      <c r="A21" s="715"/>
      <c r="B21" s="716"/>
      <c r="C21" s="717"/>
    </row>
    <row r="22" spans="1:10" s="673" customFormat="1" ht="30" customHeight="1">
      <c r="A22" s="1731" t="s">
        <v>3880</v>
      </c>
      <c r="B22" s="1731"/>
      <c r="C22" s="1731"/>
      <c r="D22" s="1731"/>
      <c r="E22" s="1731"/>
      <c r="F22" s="1731"/>
      <c r="G22" s="752">
        <v>45903</v>
      </c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4810</v>
      </c>
      <c r="E1" s="500"/>
      <c r="F1" s="501"/>
    </row>
    <row r="2" spans="1:215" s="499" customFormat="1" ht="18">
      <c r="D2" s="620" t="s">
        <v>5839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45" t="s">
        <v>4266</v>
      </c>
      <c r="B4" s="1745"/>
      <c r="C4" s="1745"/>
      <c r="D4" s="1745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3" t="s">
        <v>5840</v>
      </c>
      <c r="B6" s="1353"/>
      <c r="C6" s="1353"/>
      <c r="D6" s="1353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46" t="s">
        <v>4267</v>
      </c>
      <c r="B8" s="1747" t="s">
        <v>779</v>
      </c>
      <c r="C8" s="1748" t="s">
        <v>4268</v>
      </c>
      <c r="D8" s="1748"/>
    </row>
    <row r="9" spans="1:215" s="346" customFormat="1" ht="25.15" customHeight="1">
      <c r="A9" s="1746"/>
      <c r="B9" s="1747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4269</v>
      </c>
      <c r="B11" s="1742" t="s">
        <v>4270</v>
      </c>
      <c r="C11" s="1743"/>
      <c r="D11" s="1744"/>
    </row>
    <row r="12" spans="1:215" s="346" customFormat="1" ht="100.5" customHeight="1">
      <c r="A12" s="351" t="s">
        <v>315</v>
      </c>
      <c r="B12" s="352" t="s">
        <v>4271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5438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4272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5" t="s">
        <v>800</v>
      </c>
      <c r="C15" s="1736"/>
      <c r="D15" s="1736"/>
    </row>
    <row r="16" spans="1:215" s="346" customFormat="1" ht="34.15" customHeight="1">
      <c r="A16" s="351" t="s">
        <v>4273</v>
      </c>
      <c r="B16" s="352" t="s">
        <v>4274</v>
      </c>
      <c r="C16" s="353">
        <v>1</v>
      </c>
      <c r="D16" s="353">
        <v>0</v>
      </c>
    </row>
    <row r="17" spans="1:4" s="346" customFormat="1" ht="34.15" customHeight="1">
      <c r="A17" s="351" t="s">
        <v>4275</v>
      </c>
      <c r="B17" s="352" t="s">
        <v>4276</v>
      </c>
      <c r="C17" s="353">
        <v>1</v>
      </c>
      <c r="D17" s="353">
        <v>0</v>
      </c>
    </row>
    <row r="18" spans="1:4" s="346" customFormat="1" ht="119.1" customHeight="1">
      <c r="A18" s="351" t="s">
        <v>4277</v>
      </c>
      <c r="B18" s="352" t="s">
        <v>4278</v>
      </c>
      <c r="C18" s="353">
        <v>1</v>
      </c>
      <c r="D18" s="353">
        <v>0</v>
      </c>
    </row>
    <row r="19" spans="1:4" s="346" customFormat="1" ht="34.5" customHeight="1">
      <c r="A19" s="351" t="s">
        <v>4279</v>
      </c>
      <c r="B19" s="352" t="s">
        <v>4280</v>
      </c>
      <c r="C19" s="353">
        <v>1</v>
      </c>
      <c r="D19" s="353">
        <v>0</v>
      </c>
    </row>
    <row r="20" spans="1:4" s="346" customFormat="1" ht="34.5" customHeight="1">
      <c r="A20" s="351" t="s">
        <v>4281</v>
      </c>
      <c r="B20" s="352" t="s">
        <v>4282</v>
      </c>
      <c r="C20" s="353">
        <v>1</v>
      </c>
      <c r="D20" s="353">
        <v>0</v>
      </c>
    </row>
    <row r="21" spans="1:4" s="346" customFormat="1" ht="34.5" customHeight="1">
      <c r="A21" s="351" t="s">
        <v>4283</v>
      </c>
      <c r="B21" s="352" t="s">
        <v>4284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4376</v>
      </c>
      <c r="C22" s="353">
        <v>1</v>
      </c>
      <c r="D22" s="353">
        <v>0</v>
      </c>
    </row>
    <row r="23" spans="1:4" s="346" customFormat="1" ht="34.5" customHeight="1">
      <c r="A23" s="354" t="s">
        <v>4285</v>
      </c>
      <c r="B23" s="1735" t="s">
        <v>4286</v>
      </c>
      <c r="C23" s="1736"/>
      <c r="D23" s="1736"/>
    </row>
    <row r="24" spans="1:4" s="346" customFormat="1" ht="34.5" customHeight="1">
      <c r="A24" s="351" t="s">
        <v>4287</v>
      </c>
      <c r="B24" s="352" t="s">
        <v>4288</v>
      </c>
      <c r="C24" s="353">
        <v>1</v>
      </c>
      <c r="D24" s="353">
        <v>0</v>
      </c>
    </row>
    <row r="25" spans="1:4" s="346" customFormat="1" ht="51" customHeight="1">
      <c r="A25" s="351" t="s">
        <v>4289</v>
      </c>
      <c r="B25" s="352" t="s">
        <v>4897</v>
      </c>
      <c r="C25" s="353">
        <v>1</v>
      </c>
      <c r="D25" s="353">
        <v>0</v>
      </c>
    </row>
    <row r="26" spans="1:4" s="346" customFormat="1" ht="56.25" customHeight="1">
      <c r="A26" s="351" t="s">
        <v>4290</v>
      </c>
      <c r="B26" s="352" t="s">
        <v>4898</v>
      </c>
      <c r="C26" s="353">
        <v>1</v>
      </c>
      <c r="D26" s="353">
        <v>0</v>
      </c>
    </row>
    <row r="27" spans="1:4" s="346" customFormat="1" ht="113.25" customHeight="1">
      <c r="A27" s="351" t="s">
        <v>4291</v>
      </c>
      <c r="B27" s="352" t="s">
        <v>4292</v>
      </c>
      <c r="C27" s="353">
        <v>1</v>
      </c>
      <c r="D27" s="353">
        <v>0</v>
      </c>
    </row>
    <row r="28" spans="1:4" s="346" customFormat="1" ht="34.5" customHeight="1">
      <c r="A28" s="354" t="s">
        <v>4293</v>
      </c>
      <c r="B28" s="1735" t="s">
        <v>2755</v>
      </c>
      <c r="C28" s="1736"/>
      <c r="D28" s="1736"/>
    </row>
    <row r="29" spans="1:4" s="346" customFormat="1" ht="47.25">
      <c r="A29" s="351" t="s">
        <v>4294</v>
      </c>
      <c r="B29" s="352" t="s">
        <v>4899</v>
      </c>
      <c r="C29" s="353">
        <v>1</v>
      </c>
      <c r="D29" s="353">
        <v>0</v>
      </c>
    </row>
    <row r="30" spans="1:4" s="346" customFormat="1" ht="47.25">
      <c r="A30" s="351" t="s">
        <v>4295</v>
      </c>
      <c r="B30" s="352" t="s">
        <v>4900</v>
      </c>
      <c r="C30" s="353">
        <v>1</v>
      </c>
      <c r="D30" s="353">
        <v>0</v>
      </c>
    </row>
    <row r="31" spans="1:4" s="346" customFormat="1" ht="34.5" customHeight="1">
      <c r="A31" s="354" t="s">
        <v>4296</v>
      </c>
      <c r="B31" s="1735" t="s">
        <v>4297</v>
      </c>
      <c r="C31" s="1736"/>
      <c r="D31" s="1736"/>
    </row>
    <row r="32" spans="1:4" s="346" customFormat="1" ht="34.5" customHeight="1">
      <c r="A32" s="351" t="s">
        <v>4298</v>
      </c>
      <c r="B32" s="352" t="s">
        <v>4299</v>
      </c>
      <c r="C32" s="353">
        <v>1</v>
      </c>
      <c r="D32" s="353">
        <v>0</v>
      </c>
    </row>
    <row r="33" spans="1:4" s="346" customFormat="1" ht="51" customHeight="1">
      <c r="A33" s="351" t="s">
        <v>4300</v>
      </c>
      <c r="B33" s="352" t="s">
        <v>5831</v>
      </c>
      <c r="C33" s="353">
        <v>1</v>
      </c>
      <c r="D33" s="353">
        <v>0</v>
      </c>
    </row>
    <row r="34" spans="1:4" s="346" customFormat="1" ht="66.75" customHeight="1">
      <c r="A34" s="351" t="s">
        <v>4301</v>
      </c>
      <c r="B34" s="352" t="s">
        <v>4377</v>
      </c>
      <c r="C34" s="353">
        <v>1</v>
      </c>
      <c r="D34" s="353">
        <v>0</v>
      </c>
    </row>
    <row r="35" spans="1:4" s="346" customFormat="1" ht="51" customHeight="1">
      <c r="A35" s="351" t="s">
        <v>4302</v>
      </c>
      <c r="B35" s="352" t="s">
        <v>4303</v>
      </c>
      <c r="C35" s="353">
        <v>1</v>
      </c>
      <c r="D35" s="353">
        <v>0</v>
      </c>
    </row>
    <row r="36" spans="1:4" s="346" customFormat="1" ht="34.5" customHeight="1">
      <c r="A36" s="354" t="s">
        <v>4304</v>
      </c>
      <c r="B36" s="1735" t="s">
        <v>4305</v>
      </c>
      <c r="C36" s="1736"/>
      <c r="D36" s="1736"/>
    </row>
    <row r="37" spans="1:4" s="346" customFormat="1" ht="34.5" customHeight="1">
      <c r="A37" s="351" t="s">
        <v>4306</v>
      </c>
      <c r="B37" s="352" t="s">
        <v>4307</v>
      </c>
      <c r="C37" s="353">
        <v>1</v>
      </c>
      <c r="D37" s="353">
        <v>0</v>
      </c>
    </row>
    <row r="38" spans="1:4" s="346" customFormat="1" ht="34.5" customHeight="1">
      <c r="A38" s="351" t="s">
        <v>4308</v>
      </c>
      <c r="B38" s="352" t="s">
        <v>4309</v>
      </c>
      <c r="C38" s="353">
        <v>1</v>
      </c>
      <c r="D38" s="353">
        <v>0</v>
      </c>
    </row>
    <row r="39" spans="1:4" s="346" customFormat="1" ht="51" customHeight="1">
      <c r="A39" s="351" t="s">
        <v>4310</v>
      </c>
      <c r="B39" s="352" t="s">
        <v>4311</v>
      </c>
      <c r="C39" s="353">
        <v>1</v>
      </c>
      <c r="D39" s="353">
        <v>0</v>
      </c>
    </row>
    <row r="40" spans="1:4" s="346" customFormat="1" ht="51" customHeight="1">
      <c r="A40" s="351" t="s">
        <v>4312</v>
      </c>
      <c r="B40" s="352" t="s">
        <v>4313</v>
      </c>
      <c r="C40" s="353">
        <v>1</v>
      </c>
      <c r="D40" s="353">
        <v>0</v>
      </c>
    </row>
    <row r="41" spans="1:4" s="346" customFormat="1" ht="68.099999999999994" customHeight="1">
      <c r="A41" s="351" t="s">
        <v>4314</v>
      </c>
      <c r="B41" s="352" t="s">
        <v>4315</v>
      </c>
      <c r="C41" s="353">
        <v>1</v>
      </c>
      <c r="D41" s="353">
        <v>0</v>
      </c>
    </row>
    <row r="42" spans="1:4" s="346" customFormat="1" ht="51" customHeight="1">
      <c r="A42" s="351" t="s">
        <v>4316</v>
      </c>
      <c r="B42" s="352" t="s">
        <v>4317</v>
      </c>
      <c r="C42" s="353">
        <v>1</v>
      </c>
      <c r="D42" s="353">
        <v>0</v>
      </c>
    </row>
    <row r="43" spans="1:4" s="350" customFormat="1" ht="34.15" customHeight="1">
      <c r="A43" s="349" t="s">
        <v>4318</v>
      </c>
      <c r="B43" s="1742" t="s">
        <v>4319</v>
      </c>
      <c r="C43" s="1743"/>
      <c r="D43" s="1744"/>
    </row>
    <row r="44" spans="1:4" s="346" customFormat="1" ht="34.15" customHeight="1">
      <c r="A44" s="351" t="s">
        <v>783</v>
      </c>
      <c r="B44" s="352" t="s">
        <v>4375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4320</v>
      </c>
      <c r="C45" s="353">
        <v>1</v>
      </c>
      <c r="D45" s="353">
        <v>3</v>
      </c>
    </row>
    <row r="46" spans="1:4" s="503" customFormat="1" ht="34.5" customHeight="1">
      <c r="A46" s="502" t="s">
        <v>4901</v>
      </c>
      <c r="B46" s="1737" t="s">
        <v>4902</v>
      </c>
      <c r="C46" s="1738"/>
      <c r="D46" s="1739"/>
    </row>
    <row r="47" spans="1:4" s="346" customFormat="1" ht="115.5" customHeight="1">
      <c r="A47" s="351" t="s">
        <v>4325</v>
      </c>
      <c r="B47" s="352" t="s">
        <v>4903</v>
      </c>
      <c r="C47" s="353">
        <v>1</v>
      </c>
      <c r="D47" s="353">
        <v>0.3</v>
      </c>
    </row>
    <row r="48" spans="1:4" s="346" customFormat="1" ht="81" customHeight="1">
      <c r="A48" s="351" t="s">
        <v>4326</v>
      </c>
      <c r="B48" s="352" t="s">
        <v>4327</v>
      </c>
      <c r="C48" s="353">
        <v>1</v>
      </c>
      <c r="D48" s="353">
        <v>0.3</v>
      </c>
    </row>
    <row r="49" spans="1:4" s="346" customFormat="1" ht="66.75" customHeight="1">
      <c r="A49" s="351" t="s">
        <v>4328</v>
      </c>
      <c r="B49" s="352" t="s">
        <v>4329</v>
      </c>
      <c r="C49" s="353">
        <v>0</v>
      </c>
      <c r="D49" s="353">
        <v>1</v>
      </c>
    </row>
    <row r="50" spans="1:4" s="346" customFormat="1" ht="88.5" customHeight="1">
      <c r="A50" s="351" t="s">
        <v>4330</v>
      </c>
      <c r="B50" s="352" t="s">
        <v>5832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4331</v>
      </c>
      <c r="B51" s="352" t="s">
        <v>4332</v>
      </c>
      <c r="C51" s="353">
        <v>0</v>
      </c>
      <c r="D51" s="353">
        <v>0.6</v>
      </c>
    </row>
    <row r="52" spans="1:4" s="346" customFormat="1" ht="146.25" customHeight="1">
      <c r="A52" s="351" t="s">
        <v>4333</v>
      </c>
      <c r="B52" s="352" t="s">
        <v>4904</v>
      </c>
      <c r="C52" s="353">
        <v>1</v>
      </c>
      <c r="D52" s="353">
        <v>0</v>
      </c>
    </row>
    <row r="53" spans="1:4" s="346" customFormat="1" ht="68.099999999999994" customHeight="1">
      <c r="A53" s="351" t="s">
        <v>4334</v>
      </c>
      <c r="B53" s="352" t="s">
        <v>4335</v>
      </c>
      <c r="C53" s="353">
        <v>0.1</v>
      </c>
      <c r="D53" s="353">
        <v>0</v>
      </c>
    </row>
    <row r="54" spans="1:4" s="346" customFormat="1" ht="94.5">
      <c r="A54" s="351" t="s">
        <v>4336</v>
      </c>
      <c r="B54" s="352" t="s">
        <v>4337</v>
      </c>
      <c r="C54" s="353">
        <v>0.5</v>
      </c>
      <c r="D54" s="353">
        <v>0</v>
      </c>
    </row>
    <row r="55" spans="1:4" s="346" customFormat="1" ht="66" customHeight="1">
      <c r="A55" s="351" t="s">
        <v>4338</v>
      </c>
      <c r="B55" s="352" t="s">
        <v>4339</v>
      </c>
      <c r="C55" s="353">
        <v>1</v>
      </c>
      <c r="D55" s="353">
        <v>0</v>
      </c>
    </row>
    <row r="56" spans="1:4" s="346" customFormat="1" ht="34.5" customHeight="1">
      <c r="A56" s="354" t="s">
        <v>4340</v>
      </c>
      <c r="B56" s="1735" t="s">
        <v>4341</v>
      </c>
      <c r="C56" s="1736"/>
      <c r="D56" s="1736"/>
    </row>
    <row r="57" spans="1:4" s="346" customFormat="1" ht="41.25" customHeight="1">
      <c r="A57" s="504" t="s">
        <v>4342</v>
      </c>
      <c r="B57" s="352" t="s">
        <v>5437</v>
      </c>
      <c r="C57" s="353">
        <v>0.1</v>
      </c>
      <c r="D57" s="353">
        <v>0.3</v>
      </c>
    </row>
    <row r="58" spans="1:4" s="346" customFormat="1" ht="47.25">
      <c r="A58" s="351" t="s">
        <v>4343</v>
      </c>
      <c r="B58" s="352" t="s">
        <v>4344</v>
      </c>
      <c r="C58" s="353">
        <v>1</v>
      </c>
      <c r="D58" s="353">
        <v>1</v>
      </c>
    </row>
    <row r="59" spans="1:4" s="346" customFormat="1">
      <c r="A59" s="505" t="s">
        <v>4905</v>
      </c>
      <c r="B59" s="506" t="s">
        <v>4906</v>
      </c>
      <c r="C59" s="507">
        <v>1</v>
      </c>
      <c r="D59" s="507">
        <v>0</v>
      </c>
    </row>
    <row r="60" spans="1:4" s="346" customFormat="1" ht="47.25">
      <c r="A60" s="351" t="s">
        <v>4345</v>
      </c>
      <c r="B60" s="352" t="s">
        <v>4346</v>
      </c>
      <c r="C60" s="353">
        <v>0</v>
      </c>
      <c r="D60" s="353">
        <v>0.3</v>
      </c>
    </row>
    <row r="61" spans="1:4" s="346" customFormat="1" ht="31.5">
      <c r="A61" s="351" t="s">
        <v>4347</v>
      </c>
      <c r="B61" s="352" t="s">
        <v>4348</v>
      </c>
      <c r="C61" s="353">
        <v>0</v>
      </c>
      <c r="D61" s="353">
        <v>0.3</v>
      </c>
    </row>
    <row r="62" spans="1:4" s="350" customFormat="1" ht="31.5" customHeight="1">
      <c r="A62" s="349" t="s">
        <v>4349</v>
      </c>
      <c r="B62" s="1742" t="s">
        <v>4350</v>
      </c>
      <c r="C62" s="1743"/>
      <c r="D62" s="1744"/>
    </row>
    <row r="63" spans="1:4" s="346" customFormat="1" ht="105.75" customHeight="1">
      <c r="A63" s="354" t="s">
        <v>785</v>
      </c>
      <c r="B63" s="1735" t="s">
        <v>5833</v>
      </c>
      <c r="C63" s="1736"/>
      <c r="D63" s="1736"/>
    </row>
    <row r="64" spans="1:4" s="346" customFormat="1">
      <c r="A64" s="351" t="s">
        <v>4351</v>
      </c>
      <c r="B64" s="352" t="s">
        <v>4352</v>
      </c>
      <c r="C64" s="353">
        <v>0.1</v>
      </c>
      <c r="D64" s="353">
        <v>0</v>
      </c>
    </row>
    <row r="65" spans="1:4" s="346" customFormat="1" ht="51" customHeight="1">
      <c r="A65" s="351" t="s">
        <v>4353</v>
      </c>
      <c r="B65" s="352" t="s">
        <v>4354</v>
      </c>
      <c r="C65" s="353">
        <v>0.3</v>
      </c>
      <c r="D65" s="353">
        <v>0</v>
      </c>
    </row>
    <row r="66" spans="1:4" s="346" customFormat="1" ht="47.25">
      <c r="A66" s="351" t="s">
        <v>4355</v>
      </c>
      <c r="B66" s="352" t="s">
        <v>4356</v>
      </c>
      <c r="C66" s="353">
        <v>0.4</v>
      </c>
      <c r="D66" s="353">
        <v>0.3</v>
      </c>
    </row>
    <row r="67" spans="1:4" s="346" customFormat="1">
      <c r="A67" s="351" t="s">
        <v>4357</v>
      </c>
      <c r="B67" s="352" t="s">
        <v>4358</v>
      </c>
      <c r="C67" s="353">
        <v>0.9</v>
      </c>
      <c r="D67" s="353">
        <v>1</v>
      </c>
    </row>
    <row r="68" spans="1:4" s="346" customFormat="1" ht="31.5">
      <c r="A68" s="351" t="s">
        <v>4359</v>
      </c>
      <c r="B68" s="352" t="s">
        <v>4360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5" t="s">
        <v>5834</v>
      </c>
      <c r="C69" s="1736"/>
      <c r="D69" s="1736"/>
    </row>
    <row r="70" spans="1:4" s="346" customFormat="1" ht="34.15" customHeight="1">
      <c r="A70" s="351" t="s">
        <v>787</v>
      </c>
      <c r="B70" s="352" t="s">
        <v>4352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4361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4362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4363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4364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4365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5835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4366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4367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5836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4368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4369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5439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4370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4371</v>
      </c>
      <c r="C85" s="353">
        <v>0</v>
      </c>
      <c r="D85" s="353">
        <v>0.3</v>
      </c>
    </row>
    <row r="86" spans="1:4" s="346" customFormat="1" ht="78.75">
      <c r="A86" s="351" t="s">
        <v>4372</v>
      </c>
      <c r="B86" s="352" t="s">
        <v>5837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40" t="s">
        <v>4907</v>
      </c>
      <c r="C87" s="1741"/>
      <c r="D87" s="1741"/>
    </row>
    <row r="88" spans="1:4" s="346" customFormat="1">
      <c r="A88" s="505" t="s">
        <v>4908</v>
      </c>
      <c r="B88" s="506" t="s">
        <v>4321</v>
      </c>
      <c r="C88" s="507">
        <v>0</v>
      </c>
      <c r="D88" s="507">
        <v>1</v>
      </c>
    </row>
    <row r="89" spans="1:4" s="346" customFormat="1">
      <c r="A89" s="505" t="s">
        <v>4909</v>
      </c>
      <c r="B89" s="506" t="s">
        <v>4322</v>
      </c>
      <c r="C89" s="507">
        <v>0</v>
      </c>
      <c r="D89" s="507">
        <v>2</v>
      </c>
    </row>
    <row r="90" spans="1:4" s="346" customFormat="1">
      <c r="A90" s="505" t="s">
        <v>4910</v>
      </c>
      <c r="B90" s="506" t="s">
        <v>4911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40" t="s">
        <v>4912</v>
      </c>
      <c r="C91" s="1741"/>
      <c r="D91" s="1741"/>
    </row>
    <row r="92" spans="1:4" s="346" customFormat="1">
      <c r="A92" s="505" t="s">
        <v>4913</v>
      </c>
      <c r="B92" s="506" t="s">
        <v>4321</v>
      </c>
      <c r="C92" s="507">
        <v>0</v>
      </c>
      <c r="D92" s="507">
        <v>1</v>
      </c>
    </row>
    <row r="93" spans="1:4" s="346" customFormat="1" ht="68.099999999999994" customHeight="1">
      <c r="A93" s="505" t="s">
        <v>4914</v>
      </c>
      <c r="B93" s="506" t="s">
        <v>4323</v>
      </c>
      <c r="C93" s="507">
        <v>0</v>
      </c>
      <c r="D93" s="507">
        <v>2</v>
      </c>
    </row>
    <row r="94" spans="1:4" s="346" customFormat="1" ht="47.25">
      <c r="A94" s="505" t="s">
        <v>4915</v>
      </c>
      <c r="B94" s="506" t="s">
        <v>4324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4373</v>
      </c>
      <c r="B96" s="1733" t="s">
        <v>4374</v>
      </c>
      <c r="C96" s="1733"/>
      <c r="D96" s="1733"/>
    </row>
    <row r="97" spans="1:4" ht="6.75" customHeight="1"/>
    <row r="98" spans="1:4" ht="13.5" customHeight="1">
      <c r="A98" s="1734" t="s">
        <v>5947</v>
      </c>
      <c r="B98" s="1734"/>
      <c r="C98" s="1734"/>
      <c r="D98" s="1734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2025-06-19T09:38:01Z</dcterms:modified>
</cp:coreProperties>
</file>